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8"/>
  <workbookPr/>
  <mc:AlternateContent xmlns:mc="http://schemas.openxmlformats.org/markup-compatibility/2006">
    <mc:Choice Requires="x15">
      <x15ac:absPath xmlns:x15ac="http://schemas.microsoft.com/office/spreadsheetml/2010/11/ac" url="I:\SEGECON\1. Contratos\PE 1085.2020 SGPE 35171.2020 - ELMO - Portaria - Contrato 58.2021 - Vig 09.03.2025\TERMOS DE APOSTILAMENTO\4º TERMO DE APOSTILAMENTO - Repactuação 2024\"/>
    </mc:Choice>
  </mc:AlternateContent>
  <xr:revisionPtr revIDLastSave="0" documentId="8_{E03BA11F-AD30-4743-AD3D-84F0E5B37947}" xr6:coauthVersionLast="36" xr6:coauthVersionMax="36" xr10:uidLastSave="{00000000-0000-0000-0000-000000000000}"/>
  <bookViews>
    <workbookView xWindow="-105" yWindow="-105" windowWidth="19425" windowHeight="10305" xr2:uid="{00000000-000D-0000-FFFF-FFFF00000000}"/>
  </bookViews>
  <sheets>
    <sheet name="Proposta completa_UDESC_1085-20" sheetId="1" r:id="rId1"/>
    <sheet name="PERCENTUAIS DO CONTRATO" sheetId="46" r:id="rId2"/>
    <sheet name="REFORÇOS" sheetId="41" r:id="rId3"/>
    <sheet name="Porteiro_30h_16h30_22h30_CEART" sheetId="18" r:id="rId4"/>
    <sheet name="Porteiro_40h_7h-16h_CEART" sheetId="25" r:id="rId5"/>
    <sheet name="Porteiro_30h_16h_22h_CEART" sheetId="45" r:id="rId6"/>
    <sheet name="Porteiro_30h_7h_13h_FAED" sheetId="26" r:id="rId7"/>
    <sheet name="Porteiro_30h_13h_19h_FAED" sheetId="31" r:id="rId8"/>
    <sheet name="Porteiro_30h_7h_13h_CEFID" sheetId="33" r:id="rId9"/>
    <sheet name="Porteiro_30h_12h_18h_CEFID" sheetId="32" r:id="rId10"/>
    <sheet name="Porteiro_30h_16h_22h_CEFID" sheetId="34" r:id="rId11"/>
    <sheet name="Porteiro_30h_7h_13h_CESFI" sheetId="27" r:id="rId12"/>
    <sheet name="Porteiro_30h_13h_19h_CESFI" sheetId="39" r:id="rId13"/>
    <sheet name="Porteiro_30h_7h_13h_CEO" sheetId="28" r:id="rId14"/>
    <sheet name="Porteiro_30h_13h_19h_CEO" sheetId="36" r:id="rId15"/>
    <sheet name="Porteiro_30h_7h_13h_CERES" sheetId="29" r:id="rId16"/>
    <sheet name="Porteiro_30h_13h_19h_CERES " sheetId="37" r:id="rId17"/>
    <sheet name="Porteiro_30h_7h_13h_REITORIA" sheetId="35" r:id="rId18"/>
    <sheet name="Porteiro_30h_13h_19h_REITORIA" sheetId="38" r:id="rId19"/>
    <sheet name="Porteiro_30h_13h_19h_MESC" sheetId="40" r:id="rId20"/>
    <sheet name="Porteiro_30h_16h_22h_CEPLAN" sheetId="30" r:id="rId21"/>
    <sheet name="Porteiro_30h_7h_13h_ESAG" sheetId="42" r:id="rId22"/>
    <sheet name="Porteiro_30h_12h_18h_ESAG" sheetId="43" r:id="rId23"/>
    <sheet name="Porteiro_30h_16h50_22h50_ESAG" sheetId="44" r:id="rId24"/>
    <sheet name="Insumos diversos " sheetId="8" r:id="rId25"/>
  </sheets>
  <definedNames>
    <definedName name="_xlnm.Print_Area" localSheetId="0">'Proposta completa_UDESC_1085-20'!$A$1:$AG$30</definedName>
    <definedName name="COFINSM" localSheetId="9">Porteiro_30h_12h_18h_CEFID!$H$108</definedName>
    <definedName name="COFINSM" localSheetId="22">Porteiro_30h_12h_18h_ESAG!$H$108</definedName>
    <definedName name="COFINSM" localSheetId="14">Porteiro_30h_13h_19h_CEO!$H$108</definedName>
    <definedName name="COFINSM" localSheetId="16">'Porteiro_30h_13h_19h_CERES '!$H$108</definedName>
    <definedName name="COFINSM" localSheetId="12">Porteiro_30h_13h_19h_CESFI!$H$108</definedName>
    <definedName name="COFINSM" localSheetId="7">Porteiro_30h_13h_19h_FAED!$H$108</definedName>
    <definedName name="COFINSM" localSheetId="19">Porteiro_30h_13h_19h_MESC!$H$108</definedName>
    <definedName name="COFINSM" localSheetId="18">Porteiro_30h_13h_19h_REITORIA!$H$108</definedName>
    <definedName name="COFINSM" localSheetId="5">Porteiro_30h_16h_22h_CEART!$H$108</definedName>
    <definedName name="COFINSM" localSheetId="10">Porteiro_30h_16h_22h_CEFID!$H$108</definedName>
    <definedName name="COFINSM" localSheetId="20">Porteiro_30h_16h_22h_CEPLAN!$H$108</definedName>
    <definedName name="COFINSM" localSheetId="3">Porteiro_30h_16h30_22h30_CEART!$H$110</definedName>
    <definedName name="COFINSM" localSheetId="23">Porteiro_30h_16h50_22h50_ESAG!$H$110</definedName>
    <definedName name="COFINSM" localSheetId="8">Porteiro_30h_7h_13h_CEFID!$H$108</definedName>
    <definedName name="COFINSM" localSheetId="13">Porteiro_30h_7h_13h_CEO!$H$108</definedName>
    <definedName name="COFINSM" localSheetId="15">Porteiro_30h_7h_13h_CERES!$H$108</definedName>
    <definedName name="COFINSM" localSheetId="11">Porteiro_30h_7h_13h_CESFI!$H$108</definedName>
    <definedName name="COFINSM" localSheetId="21">Porteiro_30h_7h_13h_ESAG!$H$108</definedName>
    <definedName name="COFINSM" localSheetId="6">Porteiro_30h_7h_13h_FAED!$H$108</definedName>
    <definedName name="COFINSM" localSheetId="17">Porteiro_30h_7h_13h_REITORIA!$H$108</definedName>
    <definedName name="COFINSM" localSheetId="4">'Porteiro_40h_7h-16h_CEART'!$H$108</definedName>
    <definedName name="custos_indiretosM" localSheetId="9">Porteiro_30h_12h_18h_CEFID!$H$103</definedName>
    <definedName name="custos_indiretosM" localSheetId="22">Porteiro_30h_12h_18h_ESAG!$H$103</definedName>
    <definedName name="custos_indiretosM" localSheetId="14">Porteiro_30h_13h_19h_CEO!$H$103</definedName>
    <definedName name="custos_indiretosM" localSheetId="16">'Porteiro_30h_13h_19h_CERES '!$H$103</definedName>
    <definedName name="custos_indiretosM" localSheetId="12">Porteiro_30h_13h_19h_CESFI!$H$103</definedName>
    <definedName name="custos_indiretosM" localSheetId="7">Porteiro_30h_13h_19h_FAED!$H$103</definedName>
    <definedName name="custos_indiretosM" localSheetId="19">Porteiro_30h_13h_19h_MESC!$H$103</definedName>
    <definedName name="custos_indiretosM" localSheetId="18">Porteiro_30h_13h_19h_REITORIA!$H$103</definedName>
    <definedName name="custos_indiretosM" localSheetId="5">Porteiro_30h_16h_22h_CEART!$H$103</definedName>
    <definedName name="custos_indiretosM" localSheetId="10">Porteiro_30h_16h_22h_CEFID!$H$103</definedName>
    <definedName name="custos_indiretosM" localSheetId="20">Porteiro_30h_16h_22h_CEPLAN!$H$103</definedName>
    <definedName name="custos_indiretosM" localSheetId="3">Porteiro_30h_16h30_22h30_CEART!$H$105</definedName>
    <definedName name="custos_indiretosM" localSheetId="23">Porteiro_30h_16h50_22h50_ESAG!$H$105</definedName>
    <definedName name="custos_indiretosM" localSheetId="8">Porteiro_30h_7h_13h_CEFID!$H$103</definedName>
    <definedName name="custos_indiretosM" localSheetId="13">Porteiro_30h_7h_13h_CEO!$H$103</definedName>
    <definedName name="custos_indiretosM" localSheetId="15">Porteiro_30h_7h_13h_CERES!$H$103</definedName>
    <definedName name="custos_indiretosM" localSheetId="11">Porteiro_30h_7h_13h_CESFI!$H$103</definedName>
    <definedName name="custos_indiretosM" localSheetId="21">Porteiro_30h_7h_13h_ESAG!$H$103</definedName>
    <definedName name="custos_indiretosM" localSheetId="6">Porteiro_30h_7h_13h_FAED!$H$103</definedName>
    <definedName name="custos_indiretosM" localSheetId="17">Porteiro_30h_7h_13h_REITORIA!$H$103</definedName>
    <definedName name="custos_indiretosM" localSheetId="4">'Porteiro_40h_7h-16h_CEART'!$H$103</definedName>
    <definedName name="Excel_BuiltIn_Print_Area_1_1" localSheetId="22">#REF!</definedName>
    <definedName name="Excel_BuiltIn_Print_Area_1_1" localSheetId="5">#REF!</definedName>
    <definedName name="Excel_BuiltIn_Print_Area_1_1" localSheetId="23">#REF!</definedName>
    <definedName name="Excel_BuiltIn_Print_Area_1_1" localSheetId="21">#REF!</definedName>
    <definedName name="Excel_BuiltIn_Print_Area_1_1">#REF!</definedName>
    <definedName name="Excel_BuiltIn_Print_Area_10" localSheetId="22">#REF!</definedName>
    <definedName name="Excel_BuiltIn_Print_Area_10" localSheetId="5">#REF!</definedName>
    <definedName name="Excel_BuiltIn_Print_Area_10" localSheetId="23">#REF!</definedName>
    <definedName name="Excel_BuiltIn_Print_Area_10" localSheetId="21">#REF!</definedName>
    <definedName name="Excel_BuiltIn_Print_Area_10">#REF!</definedName>
    <definedName name="Excel_BuiltIn_Print_Area_11" localSheetId="22">#REF!</definedName>
    <definedName name="Excel_BuiltIn_Print_Area_11" localSheetId="5">#REF!</definedName>
    <definedName name="Excel_BuiltIn_Print_Area_11" localSheetId="23">#REF!</definedName>
    <definedName name="Excel_BuiltIn_Print_Area_11" localSheetId="21">#REF!</definedName>
    <definedName name="Excel_BuiltIn_Print_Area_11">#REF!</definedName>
    <definedName name="Excel_BuiltIn_Print_Area_12" localSheetId="22">#REF!</definedName>
    <definedName name="Excel_BuiltIn_Print_Area_12" localSheetId="5">#REF!</definedName>
    <definedName name="Excel_BuiltIn_Print_Area_12" localSheetId="23">#REF!</definedName>
    <definedName name="Excel_BuiltIn_Print_Area_12" localSheetId="21">#REF!</definedName>
    <definedName name="Excel_BuiltIn_Print_Area_12">#REF!</definedName>
    <definedName name="Excel_BuiltIn_Print_Area_13" localSheetId="22">#REF!</definedName>
    <definedName name="Excel_BuiltIn_Print_Area_13" localSheetId="5">#REF!</definedName>
    <definedName name="Excel_BuiltIn_Print_Area_13" localSheetId="23">#REF!</definedName>
    <definedName name="Excel_BuiltIn_Print_Area_13" localSheetId="21">#REF!</definedName>
    <definedName name="Excel_BuiltIn_Print_Area_13">#REF!</definedName>
    <definedName name="Excel_BuiltIn_Print_Area_14" localSheetId="22">#REF!</definedName>
    <definedName name="Excel_BuiltIn_Print_Area_14" localSheetId="5">#REF!</definedName>
    <definedName name="Excel_BuiltIn_Print_Area_14" localSheetId="23">#REF!</definedName>
    <definedName name="Excel_BuiltIn_Print_Area_14" localSheetId="21">#REF!</definedName>
    <definedName name="Excel_BuiltIn_Print_Area_14">#REF!</definedName>
    <definedName name="Excel_BuiltIn_Print_Area_15" localSheetId="22">#REF!</definedName>
    <definedName name="Excel_BuiltIn_Print_Area_15" localSheetId="5">#REF!</definedName>
    <definedName name="Excel_BuiltIn_Print_Area_15" localSheetId="23">#REF!</definedName>
    <definedName name="Excel_BuiltIn_Print_Area_15" localSheetId="21">#REF!</definedName>
    <definedName name="Excel_BuiltIn_Print_Area_15">#REF!</definedName>
    <definedName name="Excel_BuiltIn_Print_Area_16" localSheetId="22">#REF!</definedName>
    <definedName name="Excel_BuiltIn_Print_Area_16" localSheetId="5">#REF!</definedName>
    <definedName name="Excel_BuiltIn_Print_Area_16" localSheetId="23">#REF!</definedName>
    <definedName name="Excel_BuiltIn_Print_Area_16" localSheetId="21">#REF!</definedName>
    <definedName name="Excel_BuiltIn_Print_Area_16">#REF!</definedName>
    <definedName name="Excel_BuiltIn_Print_Area_17" localSheetId="22">#REF!</definedName>
    <definedName name="Excel_BuiltIn_Print_Area_17" localSheetId="5">#REF!</definedName>
    <definedName name="Excel_BuiltIn_Print_Area_17" localSheetId="23">#REF!</definedName>
    <definedName name="Excel_BuiltIn_Print_Area_17" localSheetId="21">#REF!</definedName>
    <definedName name="Excel_BuiltIn_Print_Area_17">#REF!</definedName>
    <definedName name="Excel_BuiltIn_Print_Area_2" localSheetId="22">#REF!</definedName>
    <definedName name="Excel_BuiltIn_Print_Area_2" localSheetId="5">#REF!</definedName>
    <definedName name="Excel_BuiltIn_Print_Area_2" localSheetId="23">#REF!</definedName>
    <definedName name="Excel_BuiltIn_Print_Area_2" localSheetId="21">#REF!</definedName>
    <definedName name="Excel_BuiltIn_Print_Area_2">#REF!</definedName>
    <definedName name="Excel_BuiltIn_Print_Area_4" localSheetId="22">#REF!</definedName>
    <definedName name="Excel_BuiltIn_Print_Area_4" localSheetId="5">#REF!</definedName>
    <definedName name="Excel_BuiltIn_Print_Area_4" localSheetId="23">#REF!</definedName>
    <definedName name="Excel_BuiltIn_Print_Area_4" localSheetId="21">#REF!</definedName>
    <definedName name="Excel_BuiltIn_Print_Area_4">#REF!</definedName>
    <definedName name="Excel_BuiltIn_Print_Area_5" localSheetId="22">#REF!</definedName>
    <definedName name="Excel_BuiltIn_Print_Area_5" localSheetId="5">#REF!</definedName>
    <definedName name="Excel_BuiltIn_Print_Area_5" localSheetId="23">#REF!</definedName>
    <definedName name="Excel_BuiltIn_Print_Area_5" localSheetId="21">#REF!</definedName>
    <definedName name="Excel_BuiltIn_Print_Area_5">#REF!</definedName>
    <definedName name="Excel_BuiltIn_Print_Area_6" localSheetId="22">#REF!</definedName>
    <definedName name="Excel_BuiltIn_Print_Area_6" localSheetId="5">#REF!</definedName>
    <definedName name="Excel_BuiltIn_Print_Area_6" localSheetId="23">#REF!</definedName>
    <definedName name="Excel_BuiltIn_Print_Area_6" localSheetId="21">#REF!</definedName>
    <definedName name="Excel_BuiltIn_Print_Area_6">#REF!</definedName>
    <definedName name="Excel_BuiltIn_Print_Area_7" localSheetId="22">#REF!</definedName>
    <definedName name="Excel_BuiltIn_Print_Area_7" localSheetId="5">#REF!</definedName>
    <definedName name="Excel_BuiltIn_Print_Area_7" localSheetId="23">#REF!</definedName>
    <definedName name="Excel_BuiltIn_Print_Area_7" localSheetId="21">#REF!</definedName>
    <definedName name="Excel_BuiltIn_Print_Area_7">#REF!</definedName>
    <definedName name="Excel_BuiltIn_Print_Area_8" localSheetId="22">#REF!</definedName>
    <definedName name="Excel_BuiltIn_Print_Area_8" localSheetId="5">#REF!</definedName>
    <definedName name="Excel_BuiltIn_Print_Area_8" localSheetId="23">#REF!</definedName>
    <definedName name="Excel_BuiltIn_Print_Area_8" localSheetId="21">#REF!</definedName>
    <definedName name="Excel_BuiltIn_Print_Area_8">#REF!</definedName>
    <definedName name="Excel_BuiltIn_Print_Area_9" localSheetId="22">#REF!</definedName>
    <definedName name="Excel_BuiltIn_Print_Area_9" localSheetId="5">#REF!</definedName>
    <definedName name="Excel_BuiltIn_Print_Area_9" localSheetId="23">#REF!</definedName>
    <definedName name="Excel_BuiltIn_Print_Area_9" localSheetId="21">#REF!</definedName>
    <definedName name="Excel_BuiltIn_Print_Area_9">#REF!</definedName>
    <definedName name="ISSM" localSheetId="9">Porteiro_30h_12h_18h_CEFID!$H$111</definedName>
    <definedName name="ISSM" localSheetId="22">Porteiro_30h_12h_18h_ESAG!$H$111</definedName>
    <definedName name="ISSM" localSheetId="14">Porteiro_30h_13h_19h_CEO!$H$111</definedName>
    <definedName name="ISSM" localSheetId="16">'Porteiro_30h_13h_19h_CERES '!$H$111</definedName>
    <definedName name="ISSM" localSheetId="12">Porteiro_30h_13h_19h_CESFI!$H$111</definedName>
    <definedName name="ISSM" localSheetId="7">Porteiro_30h_13h_19h_FAED!$H$111</definedName>
    <definedName name="ISSM" localSheetId="19">Porteiro_30h_13h_19h_MESC!$H$111</definedName>
    <definedName name="ISSM" localSheetId="18">Porteiro_30h_13h_19h_REITORIA!$H$111</definedName>
    <definedName name="ISSM" localSheetId="5">Porteiro_30h_16h_22h_CEART!$H$111</definedName>
    <definedName name="ISSM" localSheetId="10">Porteiro_30h_16h_22h_CEFID!$H$111</definedName>
    <definedName name="ISSM" localSheetId="20">Porteiro_30h_16h_22h_CEPLAN!$H$111</definedName>
    <definedName name="ISSM" localSheetId="3">Porteiro_30h_16h30_22h30_CEART!$H$113</definedName>
    <definedName name="ISSM" localSheetId="23">Porteiro_30h_16h50_22h50_ESAG!$H$113</definedName>
    <definedName name="ISSM" localSheetId="8">Porteiro_30h_7h_13h_CEFID!$H$111</definedName>
    <definedName name="ISSM" localSheetId="13">Porteiro_30h_7h_13h_CEO!$H$111</definedName>
    <definedName name="ISSM" localSheetId="15">Porteiro_30h_7h_13h_CERES!$H$111</definedName>
    <definedName name="ISSM" localSheetId="11">Porteiro_30h_7h_13h_CESFI!$H$111</definedName>
    <definedName name="ISSM" localSheetId="21">Porteiro_30h_7h_13h_ESAG!$H$111</definedName>
    <definedName name="ISSM" localSheetId="6">Porteiro_30h_7h_13h_FAED!$H$111</definedName>
    <definedName name="ISSM" localSheetId="17">Porteiro_30h_7h_13h_REITORIA!$H$111</definedName>
    <definedName name="ISSM" localSheetId="4">'Porteiro_40h_7h-16h_CEART'!$H$111</definedName>
    <definedName name="lucroM" localSheetId="9">Porteiro_30h_12h_18h_CEFID!$H$104</definedName>
    <definedName name="lucroM" localSheetId="22">Porteiro_30h_12h_18h_ESAG!$H$104</definedName>
    <definedName name="lucroM" localSheetId="14">Porteiro_30h_13h_19h_CEO!$H$104</definedName>
    <definedName name="lucroM" localSheetId="16">'Porteiro_30h_13h_19h_CERES '!$H$104</definedName>
    <definedName name="lucroM" localSheetId="12">Porteiro_30h_13h_19h_CESFI!$H$104</definedName>
    <definedName name="lucroM" localSheetId="7">Porteiro_30h_13h_19h_FAED!$H$104</definedName>
    <definedName name="lucroM" localSheetId="19">Porteiro_30h_13h_19h_MESC!$H$104</definedName>
    <definedName name="lucroM" localSheetId="18">Porteiro_30h_13h_19h_REITORIA!$H$104</definedName>
    <definedName name="lucroM" localSheetId="5">Porteiro_30h_16h_22h_CEART!$H$104</definedName>
    <definedName name="lucroM" localSheetId="10">Porteiro_30h_16h_22h_CEFID!$H$104</definedName>
    <definedName name="lucroM" localSheetId="20">Porteiro_30h_16h_22h_CEPLAN!$H$104</definedName>
    <definedName name="lucroM" localSheetId="3">Porteiro_30h_16h30_22h30_CEART!$H$106</definedName>
    <definedName name="lucroM" localSheetId="23">Porteiro_30h_16h50_22h50_ESAG!$H$106</definedName>
    <definedName name="lucroM" localSheetId="8">Porteiro_30h_7h_13h_CEFID!$H$104</definedName>
    <definedName name="lucroM" localSheetId="13">Porteiro_30h_7h_13h_CEO!$H$104</definedName>
    <definedName name="lucroM" localSheetId="15">Porteiro_30h_7h_13h_CERES!$H$104</definedName>
    <definedName name="lucroM" localSheetId="11">Porteiro_30h_7h_13h_CESFI!$H$104</definedName>
    <definedName name="lucroM" localSheetId="21">Porteiro_30h_7h_13h_ESAG!$H$104</definedName>
    <definedName name="lucroM" localSheetId="6">Porteiro_30h_7h_13h_FAED!$H$104</definedName>
    <definedName name="lucroM" localSheetId="17">Porteiro_30h_7h_13h_REITORIA!$H$104</definedName>
    <definedName name="lucroM" localSheetId="4">'Porteiro_40h_7h-16h_CEART'!$H$104</definedName>
    <definedName name="M1a4M" localSheetId="9">Porteiro_30h_12h_18h_CEFID!$H$123</definedName>
    <definedName name="M1a4M" localSheetId="22">Porteiro_30h_12h_18h_ESAG!$H$123</definedName>
    <definedName name="M1a4M" localSheetId="14">Porteiro_30h_13h_19h_CEO!$H$123</definedName>
    <definedName name="M1a4M" localSheetId="16">'Porteiro_30h_13h_19h_CERES '!$H$123</definedName>
    <definedName name="M1a4M" localSheetId="12">Porteiro_30h_13h_19h_CESFI!$H$123</definedName>
    <definedName name="M1a4M" localSheetId="7">Porteiro_30h_13h_19h_FAED!$H$123</definedName>
    <definedName name="M1a4M" localSheetId="19">Porteiro_30h_13h_19h_MESC!$H$123</definedName>
    <definedName name="M1a4M" localSheetId="18">Porteiro_30h_13h_19h_REITORIA!$H$123</definedName>
    <definedName name="M1a4M" localSheetId="5">Porteiro_30h_16h_22h_CEART!$H$123</definedName>
    <definedName name="M1a4M" localSheetId="10">Porteiro_30h_16h_22h_CEFID!$H$123</definedName>
    <definedName name="M1a4M" localSheetId="20">Porteiro_30h_16h_22h_CEPLAN!$H$123</definedName>
    <definedName name="M1a4M" localSheetId="3">Porteiro_30h_16h30_22h30_CEART!$H$125</definedName>
    <definedName name="M1a4M" localSheetId="23">Porteiro_30h_16h50_22h50_ESAG!$H$125</definedName>
    <definedName name="M1a4M" localSheetId="8">Porteiro_30h_7h_13h_CEFID!$H$123</definedName>
    <definedName name="M1a4M" localSheetId="13">Porteiro_30h_7h_13h_CEO!$H$123</definedName>
    <definedName name="M1a4M" localSheetId="15">Porteiro_30h_7h_13h_CERES!$H$123</definedName>
    <definedName name="M1a4M" localSheetId="11">Porteiro_30h_7h_13h_CESFI!$H$123</definedName>
    <definedName name="M1a4M" localSheetId="21">Porteiro_30h_7h_13h_ESAG!$H$123</definedName>
    <definedName name="M1a4M" localSheetId="6">Porteiro_30h_7h_13h_FAED!$H$123</definedName>
    <definedName name="M1a4M" localSheetId="17">Porteiro_30h_7h_13h_REITORIA!$H$123</definedName>
    <definedName name="M1a4M" localSheetId="4">'Porteiro_40h_7h-16h_CEART'!$H$123</definedName>
    <definedName name="M2_M" localSheetId="9">Porteiro_30h_12h_18h_CEFID!$H$38</definedName>
    <definedName name="M2_M" localSheetId="22">Porteiro_30h_12h_18h_ESAG!$H$38</definedName>
    <definedName name="M2_M" localSheetId="14">Porteiro_30h_13h_19h_CEO!$H$38</definedName>
    <definedName name="M2_M" localSheetId="16">'Porteiro_30h_13h_19h_CERES '!$H$38</definedName>
    <definedName name="M2_M" localSheetId="12">Porteiro_30h_13h_19h_CESFI!$H$38</definedName>
    <definedName name="M2_M" localSheetId="7">Porteiro_30h_13h_19h_FAED!$H$38</definedName>
    <definedName name="M2_M" localSheetId="19">Porteiro_30h_13h_19h_MESC!$H$38</definedName>
    <definedName name="M2_M" localSheetId="18">Porteiro_30h_13h_19h_REITORIA!$H$38</definedName>
    <definedName name="M2_M" localSheetId="5">Porteiro_30h_16h_22h_CEART!$H$38</definedName>
    <definedName name="M2_M" localSheetId="10">Porteiro_30h_16h_22h_CEFID!$H$38</definedName>
    <definedName name="M2_M" localSheetId="20">Porteiro_30h_16h_22h_CEPLAN!$H$38</definedName>
    <definedName name="M2_M" localSheetId="3">Porteiro_30h_16h30_22h30_CEART!$H$40</definedName>
    <definedName name="M2_M" localSheetId="23">Porteiro_30h_16h50_22h50_ESAG!$H$40</definedName>
    <definedName name="M2_M" localSheetId="8">Porteiro_30h_7h_13h_CEFID!$H$38</definedName>
    <definedName name="M2_M" localSheetId="13">Porteiro_30h_7h_13h_CEO!$H$38</definedName>
    <definedName name="M2_M" localSheetId="15">Porteiro_30h_7h_13h_CERES!$H$38</definedName>
    <definedName name="M2_M" localSheetId="11">Porteiro_30h_7h_13h_CESFI!$H$38</definedName>
    <definedName name="M2_M" localSheetId="21">Porteiro_30h_7h_13h_ESAG!$H$38</definedName>
    <definedName name="M2_M" localSheetId="6">Porteiro_30h_7h_13h_FAED!$H$38</definedName>
    <definedName name="M2_M" localSheetId="17">Porteiro_30h_7h_13h_REITORIA!$H$38</definedName>
    <definedName name="M2_M" localSheetId="4">'Porteiro_40h_7h-16h_CEART'!$H$38</definedName>
    <definedName name="M3_M" localSheetId="9">Porteiro_30h_12h_18h_CEFID!$H$44</definedName>
    <definedName name="M3_M" localSheetId="22">Porteiro_30h_12h_18h_ESAG!$H$44</definedName>
    <definedName name="M3_M" localSheetId="14">Porteiro_30h_13h_19h_CEO!$H$44</definedName>
    <definedName name="M3_M" localSheetId="16">'Porteiro_30h_13h_19h_CERES '!$H$44</definedName>
    <definedName name="M3_M" localSheetId="12">Porteiro_30h_13h_19h_CESFI!$H$44</definedName>
    <definedName name="M3_M" localSheetId="7">Porteiro_30h_13h_19h_FAED!$H$44</definedName>
    <definedName name="M3_M" localSheetId="19">Porteiro_30h_13h_19h_MESC!$H$44</definedName>
    <definedName name="M3_M" localSheetId="18">Porteiro_30h_13h_19h_REITORIA!$H$44</definedName>
    <definedName name="M3_M" localSheetId="5">Porteiro_30h_16h_22h_CEART!$H$44</definedName>
    <definedName name="M3_M" localSheetId="10">Porteiro_30h_16h_22h_CEFID!$H$44</definedName>
    <definedName name="M3_M" localSheetId="20">Porteiro_30h_16h_22h_CEPLAN!$H$44</definedName>
    <definedName name="M3_M" localSheetId="3">Porteiro_30h_16h30_22h30_CEART!$H$46</definedName>
    <definedName name="M3_M" localSheetId="23">Porteiro_30h_16h50_22h50_ESAG!$H$46</definedName>
    <definedName name="M3_M" localSheetId="8">Porteiro_30h_7h_13h_CEFID!$H$44</definedName>
    <definedName name="M3_M" localSheetId="13">Porteiro_30h_7h_13h_CEO!$H$44</definedName>
    <definedName name="M3_M" localSheetId="15">Porteiro_30h_7h_13h_CERES!$H$44</definedName>
    <definedName name="M3_M" localSheetId="11">Porteiro_30h_7h_13h_CESFI!$H$44</definedName>
    <definedName name="M3_M" localSheetId="21">Porteiro_30h_7h_13h_ESAG!$H$44</definedName>
    <definedName name="M3_M" localSheetId="6">Porteiro_30h_7h_13h_FAED!$H$44</definedName>
    <definedName name="M3_M" localSheetId="17">Porteiro_30h_7h_13h_REITORIA!$H$44</definedName>
    <definedName name="M3_M" localSheetId="4">'Porteiro_40h_7h-16h_CEART'!$H$44</definedName>
    <definedName name="M4_1M" localSheetId="9">Porteiro_30h_12h_18h_CEFID!$H$56</definedName>
    <definedName name="M4_1M" localSheetId="22">Porteiro_30h_12h_18h_ESAG!$H$56</definedName>
    <definedName name="M4_1M" localSheetId="14">Porteiro_30h_13h_19h_CEO!$H$56</definedName>
    <definedName name="M4_1M" localSheetId="16">'Porteiro_30h_13h_19h_CERES '!$H$56</definedName>
    <definedName name="M4_1M" localSheetId="12">Porteiro_30h_13h_19h_CESFI!$H$56</definedName>
    <definedName name="M4_1M" localSheetId="7">Porteiro_30h_13h_19h_FAED!$H$56</definedName>
    <definedName name="M4_1M" localSheetId="19">Porteiro_30h_13h_19h_MESC!$H$56</definedName>
    <definedName name="M4_1M" localSheetId="18">Porteiro_30h_13h_19h_REITORIA!$H$56</definedName>
    <definedName name="M4_1M" localSheetId="5">Porteiro_30h_16h_22h_CEART!$H$56</definedName>
    <definedName name="M4_1M" localSheetId="10">Porteiro_30h_16h_22h_CEFID!$H$56</definedName>
    <definedName name="M4_1M" localSheetId="20">Porteiro_30h_16h_22h_CEPLAN!$H$56</definedName>
    <definedName name="M4_1M" localSheetId="3">Porteiro_30h_16h30_22h30_CEART!$H$58</definedName>
    <definedName name="M4_1M" localSheetId="23">Porteiro_30h_16h50_22h50_ESAG!$H$58</definedName>
    <definedName name="M4_1M" localSheetId="8">Porteiro_30h_7h_13h_CEFID!$H$56</definedName>
    <definedName name="M4_1M" localSheetId="13">Porteiro_30h_7h_13h_CEO!$H$56</definedName>
    <definedName name="M4_1M" localSheetId="15">Porteiro_30h_7h_13h_CERES!$H$56</definedName>
    <definedName name="M4_1M" localSheetId="11">Porteiro_30h_7h_13h_CESFI!$H$56</definedName>
    <definedName name="M4_1M" localSheetId="21">Porteiro_30h_7h_13h_ESAG!$H$56</definedName>
    <definedName name="M4_1M" localSheetId="6">Porteiro_30h_7h_13h_FAED!$H$56</definedName>
    <definedName name="M4_1M" localSheetId="17">Porteiro_30h_7h_13h_REITORIA!$H$56</definedName>
    <definedName name="M4_1M" localSheetId="4">'Porteiro_40h_7h-16h_CEART'!$H$56</definedName>
    <definedName name="M4_2M" localSheetId="9">Porteiro_30h_12h_18h_CEFID!$H$61</definedName>
    <definedName name="M4_2M" localSheetId="22">Porteiro_30h_12h_18h_ESAG!$H$61</definedName>
    <definedName name="M4_2M" localSheetId="14">Porteiro_30h_13h_19h_CEO!$H$61</definedName>
    <definedName name="M4_2M" localSheetId="16">'Porteiro_30h_13h_19h_CERES '!$H$61</definedName>
    <definedName name="M4_2M" localSheetId="12">Porteiro_30h_13h_19h_CESFI!$H$61</definedName>
    <definedName name="M4_2M" localSheetId="7">Porteiro_30h_13h_19h_FAED!$H$61</definedName>
    <definedName name="M4_2M" localSheetId="19">Porteiro_30h_13h_19h_MESC!$H$61</definedName>
    <definedName name="M4_2M" localSheetId="18">Porteiro_30h_13h_19h_REITORIA!$H$61</definedName>
    <definedName name="M4_2M" localSheetId="5">Porteiro_30h_16h_22h_CEART!$H$61</definedName>
    <definedName name="M4_2M" localSheetId="10">Porteiro_30h_16h_22h_CEFID!$H$61</definedName>
    <definedName name="M4_2M" localSheetId="20">Porteiro_30h_16h_22h_CEPLAN!$H$61</definedName>
    <definedName name="M4_2M" localSheetId="3">Porteiro_30h_16h30_22h30_CEART!$H$63</definedName>
    <definedName name="M4_2M" localSheetId="23">Porteiro_30h_16h50_22h50_ESAG!$H$63</definedName>
    <definedName name="M4_2M" localSheetId="8">Porteiro_30h_7h_13h_CEFID!$H$61</definedName>
    <definedName name="M4_2M" localSheetId="13">Porteiro_30h_7h_13h_CEO!$H$61</definedName>
    <definedName name="M4_2M" localSheetId="15">Porteiro_30h_7h_13h_CERES!$H$61</definedName>
    <definedName name="M4_2M" localSheetId="11">Porteiro_30h_7h_13h_CESFI!$H$61</definedName>
    <definedName name="M4_2M" localSheetId="21">Porteiro_30h_7h_13h_ESAG!$H$61</definedName>
    <definedName name="M4_2M" localSheetId="6">Porteiro_30h_7h_13h_FAED!$H$61</definedName>
    <definedName name="M4_2M" localSheetId="17">Porteiro_30h_7h_13h_REITORIA!$H$61</definedName>
    <definedName name="M4_2M" localSheetId="4">'Porteiro_40h_7h-16h_CEART'!$H$61</definedName>
    <definedName name="M4_3M" localSheetId="9">Porteiro_30h_12h_18h_CEFID!$H$67</definedName>
    <definedName name="M4_3M" localSheetId="22">Porteiro_30h_12h_18h_ESAG!$H$67</definedName>
    <definedName name="M4_3M" localSheetId="14">Porteiro_30h_13h_19h_CEO!$H$67</definedName>
    <definedName name="M4_3M" localSheetId="16">'Porteiro_30h_13h_19h_CERES '!$H$67</definedName>
    <definedName name="M4_3M" localSheetId="12">Porteiro_30h_13h_19h_CESFI!$H$67</definedName>
    <definedName name="M4_3M" localSheetId="7">Porteiro_30h_13h_19h_FAED!$H$67</definedName>
    <definedName name="M4_3M" localSheetId="19">Porteiro_30h_13h_19h_MESC!$H$67</definedName>
    <definedName name="M4_3M" localSheetId="18">Porteiro_30h_13h_19h_REITORIA!$H$67</definedName>
    <definedName name="M4_3M" localSheetId="5">Porteiro_30h_16h_22h_CEART!$H$67</definedName>
    <definedName name="M4_3M" localSheetId="10">Porteiro_30h_16h_22h_CEFID!$H$67</definedName>
    <definedName name="M4_3M" localSheetId="20">Porteiro_30h_16h_22h_CEPLAN!$H$67</definedName>
    <definedName name="M4_3M" localSheetId="3">Porteiro_30h_16h30_22h30_CEART!$H$69</definedName>
    <definedName name="M4_3M" localSheetId="23">Porteiro_30h_16h50_22h50_ESAG!$H$69</definedName>
    <definedName name="M4_3M" localSheetId="8">Porteiro_30h_7h_13h_CEFID!$H$67</definedName>
    <definedName name="M4_3M" localSheetId="13">Porteiro_30h_7h_13h_CEO!$H$67</definedName>
    <definedName name="M4_3M" localSheetId="15">Porteiro_30h_7h_13h_CERES!$H$67</definedName>
    <definedName name="M4_3M" localSheetId="11">Porteiro_30h_7h_13h_CESFI!$H$67</definedName>
    <definedName name="M4_3M" localSheetId="21">Porteiro_30h_7h_13h_ESAG!$H$67</definedName>
    <definedName name="M4_3M" localSheetId="6">Porteiro_30h_7h_13h_FAED!$H$67</definedName>
    <definedName name="M4_3M" localSheetId="17">Porteiro_30h_7h_13h_REITORIA!$H$67</definedName>
    <definedName name="M4_3M" localSheetId="4">'Porteiro_40h_7h-16h_CEART'!$H$67</definedName>
    <definedName name="M4_4M" localSheetId="9">Porteiro_30h_12h_18h_CEFID!$H$75</definedName>
    <definedName name="M4_4M" localSheetId="22">Porteiro_30h_12h_18h_ESAG!$H$75</definedName>
    <definedName name="M4_4M" localSheetId="14">Porteiro_30h_13h_19h_CEO!$H$75</definedName>
    <definedName name="M4_4M" localSheetId="16">'Porteiro_30h_13h_19h_CERES '!$H$75</definedName>
    <definedName name="M4_4M" localSheetId="12">Porteiro_30h_13h_19h_CESFI!$H$75</definedName>
    <definedName name="M4_4M" localSheetId="7">Porteiro_30h_13h_19h_FAED!$H$75</definedName>
    <definedName name="M4_4M" localSheetId="19">Porteiro_30h_13h_19h_MESC!$H$75</definedName>
    <definedName name="M4_4M" localSheetId="18">Porteiro_30h_13h_19h_REITORIA!$H$75</definedName>
    <definedName name="M4_4M" localSheetId="5">Porteiro_30h_16h_22h_CEART!$H$75</definedName>
    <definedName name="M4_4M" localSheetId="10">Porteiro_30h_16h_22h_CEFID!$H$75</definedName>
    <definedName name="M4_4M" localSheetId="20">Porteiro_30h_16h_22h_CEPLAN!$H$75</definedName>
    <definedName name="M4_4M" localSheetId="3">Porteiro_30h_16h30_22h30_CEART!$H$77</definedName>
    <definedName name="M4_4M" localSheetId="23">Porteiro_30h_16h50_22h50_ESAG!$H$77</definedName>
    <definedName name="M4_4M" localSheetId="8">Porteiro_30h_7h_13h_CEFID!$H$75</definedName>
    <definedName name="M4_4M" localSheetId="13">Porteiro_30h_7h_13h_CEO!$H$75</definedName>
    <definedName name="M4_4M" localSheetId="15">Porteiro_30h_7h_13h_CERES!$H$75</definedName>
    <definedName name="M4_4M" localSheetId="11">Porteiro_30h_7h_13h_CESFI!$H$75</definedName>
    <definedName name="M4_4M" localSheetId="21">Porteiro_30h_7h_13h_ESAG!$H$75</definedName>
    <definedName name="M4_4M" localSheetId="6">Porteiro_30h_7h_13h_FAED!$H$75</definedName>
    <definedName name="M4_4M" localSheetId="17">Porteiro_30h_7h_13h_REITORIA!$H$75</definedName>
    <definedName name="M4_4M" localSheetId="4">'Porteiro_40h_7h-16h_CEART'!$H$75</definedName>
    <definedName name="M4_5M" localSheetId="9">Porteiro_30h_12h_18h_CEFID!$H$87</definedName>
    <definedName name="M4_5M" localSheetId="22">Porteiro_30h_12h_18h_ESAG!$H$87</definedName>
    <definedName name="M4_5M" localSheetId="14">Porteiro_30h_13h_19h_CEO!$H$87</definedName>
    <definedName name="M4_5M" localSheetId="16">'Porteiro_30h_13h_19h_CERES '!$H$87</definedName>
    <definedName name="M4_5M" localSheetId="12">Porteiro_30h_13h_19h_CESFI!$H$87</definedName>
    <definedName name="M4_5M" localSheetId="7">Porteiro_30h_13h_19h_FAED!$H$87</definedName>
    <definedName name="M4_5M" localSheetId="19">Porteiro_30h_13h_19h_MESC!$H$87</definedName>
    <definedName name="M4_5M" localSheetId="18">Porteiro_30h_13h_19h_REITORIA!$H$87</definedName>
    <definedName name="M4_5M" localSheetId="5">Porteiro_30h_16h_22h_CEART!$H$87</definedName>
    <definedName name="M4_5M" localSheetId="10">Porteiro_30h_16h_22h_CEFID!$H$87</definedName>
    <definedName name="M4_5M" localSheetId="20">Porteiro_30h_16h_22h_CEPLAN!$H$87</definedName>
    <definedName name="M4_5M" localSheetId="3">Porteiro_30h_16h30_22h30_CEART!$H$89</definedName>
    <definedName name="M4_5M" localSheetId="23">Porteiro_30h_16h50_22h50_ESAG!$H$89</definedName>
    <definedName name="M4_5M" localSheetId="8">Porteiro_30h_7h_13h_CEFID!$H$87</definedName>
    <definedName name="M4_5M" localSheetId="13">Porteiro_30h_7h_13h_CEO!$H$87</definedName>
    <definedName name="M4_5M" localSheetId="15">Porteiro_30h_7h_13h_CERES!$H$87</definedName>
    <definedName name="M4_5M" localSheetId="11">Porteiro_30h_7h_13h_CESFI!$H$87</definedName>
    <definedName name="M4_5M" localSheetId="21">Porteiro_30h_7h_13h_ESAG!$H$87</definedName>
    <definedName name="M4_5M" localSheetId="6">Porteiro_30h_7h_13h_FAED!$H$87</definedName>
    <definedName name="M4_5M" localSheetId="17">Porteiro_30h_7h_13h_REITORIA!$H$87</definedName>
    <definedName name="M4_5M" localSheetId="4">'Porteiro_40h_7h-16h_CEART'!$H$87</definedName>
    <definedName name="M4_6M" localSheetId="9">Porteiro_30h_12h_18h_CEFID!$H$91</definedName>
    <definedName name="M4_6M" localSheetId="22">Porteiro_30h_12h_18h_ESAG!$H$91</definedName>
    <definedName name="M4_6M" localSheetId="14">Porteiro_30h_13h_19h_CEO!$H$91</definedName>
    <definedName name="M4_6M" localSheetId="16">'Porteiro_30h_13h_19h_CERES '!$H$91</definedName>
    <definedName name="M4_6M" localSheetId="12">Porteiro_30h_13h_19h_CESFI!$H$91</definedName>
    <definedName name="M4_6M" localSheetId="7">Porteiro_30h_13h_19h_FAED!$H$91</definedName>
    <definedName name="M4_6M" localSheetId="19">Porteiro_30h_13h_19h_MESC!$H$91</definedName>
    <definedName name="M4_6M" localSheetId="18">Porteiro_30h_13h_19h_REITORIA!$H$91</definedName>
    <definedName name="M4_6M" localSheetId="5">Porteiro_30h_16h_22h_CEART!$H$91</definedName>
    <definedName name="M4_6M" localSheetId="10">Porteiro_30h_16h_22h_CEFID!$H$91</definedName>
    <definedName name="M4_6M" localSheetId="20">Porteiro_30h_16h_22h_CEPLAN!$H$91</definedName>
    <definedName name="M4_6M" localSheetId="3">Porteiro_30h_16h30_22h30_CEART!$H$93</definedName>
    <definedName name="M4_6M" localSheetId="23">Porteiro_30h_16h50_22h50_ESAG!$H$93</definedName>
    <definedName name="M4_6M" localSheetId="8">Porteiro_30h_7h_13h_CEFID!$H$91</definedName>
    <definedName name="M4_6M" localSheetId="13">Porteiro_30h_7h_13h_CEO!$H$91</definedName>
    <definedName name="M4_6M" localSheetId="15">Porteiro_30h_7h_13h_CERES!$H$91</definedName>
    <definedName name="M4_6M" localSheetId="11">Porteiro_30h_7h_13h_CESFI!$H$91</definedName>
    <definedName name="M4_6M" localSheetId="21">Porteiro_30h_7h_13h_ESAG!$H$91</definedName>
    <definedName name="M4_6M" localSheetId="6">Porteiro_30h_7h_13h_FAED!$H$91</definedName>
    <definedName name="M4_6M" localSheetId="17">Porteiro_30h_7h_13h_REITORIA!$H$91</definedName>
    <definedName name="M4_6M" localSheetId="4">'Porteiro_40h_7h-16h_CEART'!$H$91</definedName>
    <definedName name="M4_M" localSheetId="9">Porteiro_30h_12h_18h_CEFID!$H$100</definedName>
    <definedName name="M4_M" localSheetId="22">Porteiro_30h_12h_18h_ESAG!$H$100</definedName>
    <definedName name="M4_M" localSheetId="14">Porteiro_30h_13h_19h_CEO!$H$100</definedName>
    <definedName name="M4_M" localSheetId="16">'Porteiro_30h_13h_19h_CERES '!$H$100</definedName>
    <definedName name="M4_M" localSheetId="12">Porteiro_30h_13h_19h_CESFI!$H$100</definedName>
    <definedName name="M4_M" localSheetId="7">Porteiro_30h_13h_19h_FAED!$H$100</definedName>
    <definedName name="M4_M" localSheetId="19">Porteiro_30h_13h_19h_MESC!$H$100</definedName>
    <definedName name="M4_M" localSheetId="18">Porteiro_30h_13h_19h_REITORIA!$H$100</definedName>
    <definedName name="M4_M" localSheetId="5">Porteiro_30h_16h_22h_CEART!$H$100</definedName>
    <definedName name="M4_M" localSheetId="10">Porteiro_30h_16h_22h_CEFID!$H$100</definedName>
    <definedName name="M4_M" localSheetId="20">Porteiro_30h_16h_22h_CEPLAN!$H$100</definedName>
    <definedName name="M4_M" localSheetId="3">Porteiro_30h_16h30_22h30_CEART!$H$102</definedName>
    <definedName name="M4_M" localSheetId="23">Porteiro_30h_16h50_22h50_ESAG!$H$102</definedName>
    <definedName name="M4_M" localSheetId="8">Porteiro_30h_7h_13h_CEFID!$H$100</definedName>
    <definedName name="M4_M" localSheetId="13">Porteiro_30h_7h_13h_CEO!$H$100</definedName>
    <definedName name="M4_M" localSheetId="15">Porteiro_30h_7h_13h_CERES!$H$100</definedName>
    <definedName name="M4_M" localSheetId="11">Porteiro_30h_7h_13h_CESFI!$H$100</definedName>
    <definedName name="M4_M" localSheetId="21">Porteiro_30h_7h_13h_ESAG!$H$100</definedName>
    <definedName name="M4_M" localSheetId="6">Porteiro_30h_7h_13h_FAED!$H$100</definedName>
    <definedName name="M4_M" localSheetId="17">Porteiro_30h_7h_13h_REITORIA!$H$100</definedName>
    <definedName name="M4_M" localSheetId="4">'Porteiro_40h_7h-16h_CEART'!$H$100</definedName>
    <definedName name="M5_M" localSheetId="9">Porteiro_30h_12h_18h_CEFID!$H$112</definedName>
    <definedName name="M5_M" localSheetId="22">Porteiro_30h_12h_18h_ESAG!$H$112</definedName>
    <definedName name="M5_M" localSheetId="14">Porteiro_30h_13h_19h_CEO!$H$112</definedName>
    <definedName name="M5_M" localSheetId="16">'Porteiro_30h_13h_19h_CERES '!$H$112</definedName>
    <definedName name="M5_M" localSheetId="12">Porteiro_30h_13h_19h_CESFI!$H$112</definedName>
    <definedName name="M5_M" localSheetId="7">Porteiro_30h_13h_19h_FAED!$H$112</definedName>
    <definedName name="M5_M" localSheetId="19">Porteiro_30h_13h_19h_MESC!$H$112</definedName>
    <definedName name="M5_M" localSheetId="18">Porteiro_30h_13h_19h_REITORIA!$H$112</definedName>
    <definedName name="M5_M" localSheetId="5">Porteiro_30h_16h_22h_CEART!$H$112</definedName>
    <definedName name="M5_M" localSheetId="10">Porteiro_30h_16h_22h_CEFID!$H$112</definedName>
    <definedName name="M5_M" localSheetId="20">Porteiro_30h_16h_22h_CEPLAN!$H$112</definedName>
    <definedName name="M5_M" localSheetId="3">Porteiro_30h_16h30_22h30_CEART!$H$114</definedName>
    <definedName name="M5_M" localSheetId="23">Porteiro_30h_16h50_22h50_ESAG!$H$114</definedName>
    <definedName name="M5_M" localSheetId="8">Porteiro_30h_7h_13h_CEFID!$H$112</definedName>
    <definedName name="M5_M" localSheetId="13">Porteiro_30h_7h_13h_CEO!$H$112</definedName>
    <definedName name="M5_M" localSheetId="15">Porteiro_30h_7h_13h_CERES!$H$112</definedName>
    <definedName name="M5_M" localSheetId="11">Porteiro_30h_7h_13h_CESFI!$H$112</definedName>
    <definedName name="M5_M" localSheetId="21">Porteiro_30h_7h_13h_ESAG!$H$112</definedName>
    <definedName name="M5_M" localSheetId="6">Porteiro_30h_7h_13h_FAED!$H$112</definedName>
    <definedName name="M5_M" localSheetId="17">Porteiro_30h_7h_13h_REITORIA!$H$112</definedName>
    <definedName name="M5_M" localSheetId="4">'Porteiro_40h_7h-16h_CEART'!$H$112</definedName>
    <definedName name="perc_encargosSociaisM" localSheetId="9">Porteiro_30h_12h_18h_CEFID!$G$56</definedName>
    <definedName name="perc_encargosSociaisM" localSheetId="22">Porteiro_30h_12h_18h_ESAG!$G$56</definedName>
    <definedName name="perc_encargosSociaisM" localSheetId="14">Porteiro_30h_13h_19h_CEO!$G$56</definedName>
    <definedName name="perc_encargosSociaisM" localSheetId="16">'Porteiro_30h_13h_19h_CERES '!$G$56</definedName>
    <definedName name="perc_encargosSociaisM" localSheetId="12">Porteiro_30h_13h_19h_CESFI!$G$56</definedName>
    <definedName name="perc_encargosSociaisM" localSheetId="7">Porteiro_30h_13h_19h_FAED!$G$56</definedName>
    <definedName name="perc_encargosSociaisM" localSheetId="19">Porteiro_30h_13h_19h_MESC!$G$56</definedName>
    <definedName name="perc_encargosSociaisM" localSheetId="18">Porteiro_30h_13h_19h_REITORIA!$G$56</definedName>
    <definedName name="perc_encargosSociaisM" localSheetId="5">Porteiro_30h_16h_22h_CEART!$G$56</definedName>
    <definedName name="perc_encargosSociaisM" localSheetId="10">Porteiro_30h_16h_22h_CEFID!$G$56</definedName>
    <definedName name="perc_encargosSociaisM" localSheetId="20">Porteiro_30h_16h_22h_CEPLAN!$G$56</definedName>
    <definedName name="perc_encargosSociaisM" localSheetId="3">Porteiro_30h_16h30_22h30_CEART!$G$58</definedName>
    <definedName name="perc_encargosSociaisM" localSheetId="23">Porteiro_30h_16h50_22h50_ESAG!$G$58</definedName>
    <definedName name="perc_encargosSociaisM" localSheetId="8">Porteiro_30h_7h_13h_CEFID!$G$56</definedName>
    <definedName name="perc_encargosSociaisM" localSheetId="13">Porteiro_30h_7h_13h_CEO!$G$56</definedName>
    <definedName name="perc_encargosSociaisM" localSheetId="15">Porteiro_30h_7h_13h_CERES!$G$56</definedName>
    <definedName name="perc_encargosSociaisM" localSheetId="11">Porteiro_30h_7h_13h_CESFI!$G$56</definedName>
    <definedName name="perc_encargosSociaisM" localSheetId="21">Porteiro_30h_7h_13h_ESAG!$G$56</definedName>
    <definedName name="perc_encargosSociaisM" localSheetId="6">Porteiro_30h_7h_13h_FAED!$G$56</definedName>
    <definedName name="perc_encargosSociaisM" localSheetId="17">Porteiro_30h_7h_13h_REITORIA!$G$56</definedName>
    <definedName name="perc_encargosSociaisM" localSheetId="4">'Porteiro_40h_7h-16h_CEART'!$G$56</definedName>
    <definedName name="perc_FGTSM" localSheetId="9">Porteiro_30h_12h_18h_CEFID!$G$53</definedName>
    <definedName name="perc_FGTSM" localSheetId="22">Porteiro_30h_12h_18h_ESAG!$G$53</definedName>
    <definedName name="perc_FGTSM" localSheetId="14">Porteiro_30h_13h_19h_CEO!$G$53</definedName>
    <definedName name="perc_FGTSM" localSheetId="16">'Porteiro_30h_13h_19h_CERES '!$G$53</definedName>
    <definedName name="perc_FGTSM" localSheetId="12">Porteiro_30h_13h_19h_CESFI!$G$53</definedName>
    <definedName name="perc_FGTSM" localSheetId="7">Porteiro_30h_13h_19h_FAED!$G$53</definedName>
    <definedName name="perc_FGTSM" localSheetId="19">Porteiro_30h_13h_19h_MESC!$G$53</definedName>
    <definedName name="perc_FGTSM" localSheetId="18">Porteiro_30h_13h_19h_REITORIA!$G$53</definedName>
    <definedName name="perc_FGTSM" localSheetId="5">Porteiro_30h_16h_22h_CEART!$G$53</definedName>
    <definedName name="perc_FGTSM" localSheetId="10">Porteiro_30h_16h_22h_CEFID!$G$53</definedName>
    <definedName name="perc_FGTSM" localSheetId="20">Porteiro_30h_16h_22h_CEPLAN!$G$53</definedName>
    <definedName name="perc_FGTSM" localSheetId="3">Porteiro_30h_16h30_22h30_CEART!$G$55</definedName>
    <definedName name="perc_FGTSM" localSheetId="23">Porteiro_30h_16h50_22h50_ESAG!$G$55</definedName>
    <definedName name="perc_FGTSM" localSheetId="8">Porteiro_30h_7h_13h_CEFID!$G$53</definedName>
    <definedName name="perc_FGTSM" localSheetId="13">Porteiro_30h_7h_13h_CEO!$G$53</definedName>
    <definedName name="perc_FGTSM" localSheetId="15">Porteiro_30h_7h_13h_CERES!$G$53</definedName>
    <definedName name="perc_FGTSM" localSheetId="11">Porteiro_30h_7h_13h_CESFI!$G$53</definedName>
    <definedName name="perc_FGTSM" localSheetId="21">Porteiro_30h_7h_13h_ESAG!$G$53</definedName>
    <definedName name="perc_FGTSM" localSheetId="6">Porteiro_30h_7h_13h_FAED!$G$53</definedName>
    <definedName name="perc_FGTSM" localSheetId="17">Porteiro_30h_7h_13h_REITORIA!$G$53</definedName>
    <definedName name="perc_FGTSM" localSheetId="4">'Porteiro_40h_7h-16h_CEART'!$G$53</definedName>
    <definedName name="PISM" localSheetId="9">Porteiro_30h_12h_18h_CEFID!$H$107</definedName>
    <definedName name="PISM" localSheetId="22">Porteiro_30h_12h_18h_ESAG!$H$107</definedName>
    <definedName name="PISM" localSheetId="14">Porteiro_30h_13h_19h_CEO!$H$107</definedName>
    <definedName name="PISM" localSheetId="16">'Porteiro_30h_13h_19h_CERES '!$H$107</definedName>
    <definedName name="PISM" localSheetId="12">Porteiro_30h_13h_19h_CESFI!$H$107</definedName>
    <definedName name="PISM" localSheetId="7">Porteiro_30h_13h_19h_FAED!$H$107</definedName>
    <definedName name="PISM" localSheetId="19">Porteiro_30h_13h_19h_MESC!$H$107</definedName>
    <definedName name="PISM" localSheetId="18">Porteiro_30h_13h_19h_REITORIA!$H$107</definedName>
    <definedName name="PISM" localSheetId="5">Porteiro_30h_16h_22h_CEART!$H$107</definedName>
    <definedName name="PISM" localSheetId="10">Porteiro_30h_16h_22h_CEFID!$H$107</definedName>
    <definedName name="PISM" localSheetId="20">Porteiro_30h_16h_22h_CEPLAN!$H$107</definedName>
    <definedName name="PISM" localSheetId="3">Porteiro_30h_16h30_22h30_CEART!$H$109</definedName>
    <definedName name="PISM" localSheetId="23">Porteiro_30h_16h50_22h50_ESAG!$H$109</definedName>
    <definedName name="PISM" localSheetId="8">Porteiro_30h_7h_13h_CEFID!$H$107</definedName>
    <definedName name="PISM" localSheetId="13">Porteiro_30h_7h_13h_CEO!$H$107</definedName>
    <definedName name="PISM" localSheetId="15">Porteiro_30h_7h_13h_CERES!$H$107</definedName>
    <definedName name="PISM" localSheetId="11">Porteiro_30h_7h_13h_CESFI!$H$107</definedName>
    <definedName name="PISM" localSheetId="21">Porteiro_30h_7h_13h_ESAG!$H$107</definedName>
    <definedName name="PISM" localSheetId="6">Porteiro_30h_7h_13h_FAED!$H$107</definedName>
    <definedName name="PISM" localSheetId="17">Porteiro_30h_7h_13h_REITORIA!$H$107</definedName>
    <definedName name="PISM" localSheetId="4">'Porteiro_40h_7h-16h_CEART'!$H$107</definedName>
    <definedName name="Porteiro_30h_16h_22_CEART">#REF!</definedName>
    <definedName name="qtde_postosM" localSheetId="9">Porteiro_30h_12h_18h_CEFID!$G$15</definedName>
    <definedName name="qtde_postosM" localSheetId="22">Porteiro_30h_12h_18h_ESAG!$G$15</definedName>
    <definedName name="qtde_postosM" localSheetId="14">Porteiro_30h_13h_19h_CEO!$G$15</definedName>
    <definedName name="qtde_postosM" localSheetId="16">'Porteiro_30h_13h_19h_CERES '!$G$15</definedName>
    <definedName name="qtde_postosM" localSheetId="12">Porteiro_30h_13h_19h_CESFI!$G$15</definedName>
    <definedName name="qtde_postosM" localSheetId="7">Porteiro_30h_13h_19h_FAED!$G$15</definedName>
    <definedName name="qtde_postosM" localSheetId="19">Porteiro_30h_13h_19h_MESC!$G$15</definedName>
    <definedName name="qtde_postosM" localSheetId="18">Porteiro_30h_13h_19h_REITORIA!$G$15</definedName>
    <definedName name="qtde_postosM" localSheetId="5">Porteiro_30h_16h_22h_CEART!$G$15</definedName>
    <definedName name="qtde_postosM" localSheetId="10">Porteiro_30h_16h_22h_CEFID!$G$15</definedName>
    <definedName name="qtde_postosM" localSheetId="20">Porteiro_30h_16h_22h_CEPLAN!$G$15</definedName>
    <definedName name="qtde_postosM" localSheetId="3">Porteiro_30h_16h30_22h30_CEART!$G$15</definedName>
    <definedName name="qtde_postosM" localSheetId="23">Porteiro_30h_16h50_22h50_ESAG!$G$15</definedName>
    <definedName name="qtde_postosM" localSheetId="8">Porteiro_30h_7h_13h_CEFID!$G$15</definedName>
    <definedName name="qtde_postosM" localSheetId="13">Porteiro_30h_7h_13h_CEO!$G$15</definedName>
    <definedName name="qtde_postosM" localSheetId="15">Porteiro_30h_7h_13h_CERES!$G$15</definedName>
    <definedName name="qtde_postosM" localSheetId="11">Porteiro_30h_7h_13h_CESFI!$G$15</definedName>
    <definedName name="qtde_postosM" localSheetId="21">Porteiro_30h_7h_13h_ESAG!$G$15</definedName>
    <definedName name="qtde_postosM" localSheetId="6">Porteiro_30h_7h_13h_FAED!$G$15</definedName>
    <definedName name="qtde_postosM" localSheetId="17">Porteiro_30h_7h_13h_REITORIA!$G$15</definedName>
    <definedName name="qtde_postosM" localSheetId="4">'Porteiro_40h_7h-16h_CEART'!$G$15</definedName>
    <definedName name="qtde_postosM">#REF!</definedName>
    <definedName name="salario_baseM" localSheetId="9">Porteiro_30h_12h_18h_CEFID!$H$25</definedName>
    <definedName name="salario_baseM" localSheetId="22">Porteiro_30h_12h_18h_ESAG!$H$25</definedName>
    <definedName name="salario_baseM" localSheetId="14">Porteiro_30h_13h_19h_CEO!$H$25</definedName>
    <definedName name="salario_baseM" localSheetId="16">'Porteiro_30h_13h_19h_CERES '!$H$25</definedName>
    <definedName name="salario_baseM" localSheetId="12">Porteiro_30h_13h_19h_CESFI!$H$25</definedName>
    <definedName name="salario_baseM" localSheetId="7">Porteiro_30h_13h_19h_FAED!$H$25</definedName>
    <definedName name="salario_baseM" localSheetId="19">Porteiro_30h_13h_19h_MESC!$H$25</definedName>
    <definedName name="salario_baseM" localSheetId="18">Porteiro_30h_13h_19h_REITORIA!$H$25</definedName>
    <definedName name="salario_baseM" localSheetId="5">Porteiro_30h_16h_22h_CEART!$H$25</definedName>
    <definedName name="salario_baseM" localSheetId="10">Porteiro_30h_16h_22h_CEFID!$H$25</definedName>
    <definedName name="salario_baseM" localSheetId="20">Porteiro_30h_16h_22h_CEPLAN!$H$25</definedName>
    <definedName name="salario_baseM" localSheetId="3">Porteiro_30h_16h30_22h30_CEART!$H$25</definedName>
    <definedName name="salario_baseM" localSheetId="23">Porteiro_30h_16h50_22h50_ESAG!$H$25</definedName>
    <definedName name="salario_baseM" localSheetId="8">Porteiro_30h_7h_13h_CEFID!$H$25</definedName>
    <definedName name="salario_baseM" localSheetId="13">Porteiro_30h_7h_13h_CEO!$H$25</definedName>
    <definedName name="salario_baseM" localSheetId="15">Porteiro_30h_7h_13h_CERES!$H$25</definedName>
    <definedName name="salario_baseM" localSheetId="11">Porteiro_30h_7h_13h_CESFI!$H$25</definedName>
    <definedName name="salario_baseM" localSheetId="21">Porteiro_30h_7h_13h_ESAG!$H$25</definedName>
    <definedName name="salario_baseM" localSheetId="6">Porteiro_30h_7h_13h_FAED!$H$25</definedName>
    <definedName name="salario_baseM" localSheetId="17">Porteiro_30h_7h_13h_REITORIA!$H$25</definedName>
    <definedName name="salario_baseM" localSheetId="4">'Porteiro_40h_7h-16h_CEART'!$H$25</definedName>
    <definedName name="salario_remuneracaoM" localSheetId="9">Porteiro_30h_12h_18h_CEFID!$H$29</definedName>
    <definedName name="salario_remuneracaoM" localSheetId="22">Porteiro_30h_12h_18h_ESAG!$H$29</definedName>
    <definedName name="salario_remuneracaoM" localSheetId="14">Porteiro_30h_13h_19h_CEO!$H$29</definedName>
    <definedName name="salario_remuneracaoM" localSheetId="16">'Porteiro_30h_13h_19h_CERES '!$H$29</definedName>
    <definedName name="salario_remuneracaoM" localSheetId="12">Porteiro_30h_13h_19h_CESFI!$H$29</definedName>
    <definedName name="salario_remuneracaoM" localSheetId="7">Porteiro_30h_13h_19h_FAED!$H$29</definedName>
    <definedName name="salario_remuneracaoM" localSheetId="19">Porteiro_30h_13h_19h_MESC!$H$29</definedName>
    <definedName name="salario_remuneracaoM" localSheetId="18">Porteiro_30h_13h_19h_REITORIA!$H$29</definedName>
    <definedName name="salario_remuneracaoM" localSheetId="5">Porteiro_30h_16h_22h_CEART!$H$29</definedName>
    <definedName name="salario_remuneracaoM" localSheetId="10">Porteiro_30h_16h_22h_CEFID!$H$29</definedName>
    <definedName name="salario_remuneracaoM" localSheetId="20">Porteiro_30h_16h_22h_CEPLAN!$H$29</definedName>
    <definedName name="salario_remuneracaoM" localSheetId="3">Porteiro_30h_16h30_22h30_CEART!$H$31</definedName>
    <definedName name="salario_remuneracaoM" localSheetId="23">Porteiro_30h_16h50_22h50_ESAG!$H$31</definedName>
    <definedName name="salario_remuneracaoM" localSheetId="8">Porteiro_30h_7h_13h_CEFID!$H$29</definedName>
    <definedName name="salario_remuneracaoM" localSheetId="13">Porteiro_30h_7h_13h_CEO!$H$29</definedName>
    <definedName name="salario_remuneracaoM" localSheetId="15">Porteiro_30h_7h_13h_CERES!$H$29</definedName>
    <definedName name="salario_remuneracaoM" localSheetId="11">Porteiro_30h_7h_13h_CESFI!$H$29</definedName>
    <definedName name="salario_remuneracaoM" localSheetId="21">Porteiro_30h_7h_13h_ESAG!$H$29</definedName>
    <definedName name="salario_remuneracaoM" localSheetId="6">Porteiro_30h_7h_13h_FAED!$H$29</definedName>
    <definedName name="salario_remuneracaoM" localSheetId="17">Porteiro_30h_7h_13h_REITORIA!$H$29</definedName>
    <definedName name="salario_remuneracaoM" localSheetId="4">'Porteiro_40h_7h-16h_CEART'!$H$29</definedName>
    <definedName name="salario13oM" localSheetId="9">Porteiro_30h_12h_18h_CEFID!$H$59</definedName>
    <definedName name="salario13oM" localSheetId="22">Porteiro_30h_12h_18h_ESAG!$H$59</definedName>
    <definedName name="salario13oM" localSheetId="14">Porteiro_30h_13h_19h_CEO!$H$59</definedName>
    <definedName name="salario13oM" localSheetId="16">'Porteiro_30h_13h_19h_CERES '!$H$59</definedName>
    <definedName name="salario13oM" localSheetId="12">Porteiro_30h_13h_19h_CESFI!$H$59</definedName>
    <definedName name="salario13oM" localSheetId="7">Porteiro_30h_13h_19h_FAED!$H$59</definedName>
    <definedName name="salario13oM" localSheetId="19">Porteiro_30h_13h_19h_MESC!$H$59</definedName>
    <definedName name="salario13oM" localSheetId="18">Porteiro_30h_13h_19h_REITORIA!$H$59</definedName>
    <definedName name="salario13oM" localSheetId="5">Porteiro_30h_16h_22h_CEART!$H$59</definedName>
    <definedName name="salario13oM" localSheetId="10">Porteiro_30h_16h_22h_CEFID!$H$59</definedName>
    <definedName name="salario13oM" localSheetId="20">Porteiro_30h_16h_22h_CEPLAN!$H$59</definedName>
    <definedName name="salario13oM" localSheetId="3">Porteiro_30h_16h30_22h30_CEART!$H$61</definedName>
    <definedName name="salario13oM" localSheetId="23">Porteiro_30h_16h50_22h50_ESAG!$H$61</definedName>
    <definedName name="salario13oM" localSheetId="8">Porteiro_30h_7h_13h_CEFID!$H$59</definedName>
    <definedName name="salario13oM" localSheetId="13">Porteiro_30h_7h_13h_CEO!$H$59</definedName>
    <definedName name="salario13oM" localSheetId="15">Porteiro_30h_7h_13h_CERES!$H$59</definedName>
    <definedName name="salario13oM" localSheetId="11">Porteiro_30h_7h_13h_CESFI!$H$59</definedName>
    <definedName name="salario13oM" localSheetId="21">Porteiro_30h_7h_13h_ESAG!$H$59</definedName>
    <definedName name="salario13oM" localSheetId="6">Porteiro_30h_7h_13h_FAED!$H$59</definedName>
    <definedName name="salario13oM" localSheetId="17">Porteiro_30h_7h_13h_REITORIA!$H$59</definedName>
    <definedName name="salario13oM" localSheetId="4">'Porteiro_40h_7h-16h_CEART'!$H$59</definedName>
    <definedName name="Valor_Mensal_PostoM" localSheetId="9">Porteiro_30h_12h_18h_CEFID!$H$125</definedName>
    <definedName name="Valor_Mensal_PostoM" localSheetId="22">Porteiro_30h_12h_18h_ESAG!$H$125</definedName>
    <definedName name="Valor_Mensal_PostoM" localSheetId="14">Porteiro_30h_13h_19h_CEO!$H$125</definedName>
    <definedName name="Valor_Mensal_PostoM" localSheetId="16">'Porteiro_30h_13h_19h_CERES '!$H$125</definedName>
    <definedName name="Valor_Mensal_PostoM" localSheetId="12">Porteiro_30h_13h_19h_CESFI!$H$125</definedName>
    <definedName name="Valor_Mensal_PostoM" localSheetId="7">Porteiro_30h_13h_19h_FAED!$H$125</definedName>
    <definedName name="Valor_Mensal_PostoM" localSheetId="19">Porteiro_30h_13h_19h_MESC!$H$125</definedName>
    <definedName name="Valor_Mensal_PostoM" localSheetId="18">Porteiro_30h_13h_19h_REITORIA!$H$125</definedName>
    <definedName name="Valor_Mensal_PostoM" localSheetId="5">Porteiro_30h_16h_22h_CEART!$H$125</definedName>
    <definedName name="Valor_Mensal_PostoM" localSheetId="10">Porteiro_30h_16h_22h_CEFID!$H$125</definedName>
    <definedName name="Valor_Mensal_PostoM" localSheetId="20">Porteiro_30h_16h_22h_CEPLAN!$H$125</definedName>
    <definedName name="Valor_Mensal_PostoM" localSheetId="3">Porteiro_30h_16h30_22h30_CEART!$H$127</definedName>
    <definedName name="Valor_Mensal_PostoM" localSheetId="23">Porteiro_30h_16h50_22h50_ESAG!$H$127</definedName>
    <definedName name="Valor_Mensal_PostoM" localSheetId="8">Porteiro_30h_7h_13h_CEFID!$H$125</definedName>
    <definedName name="Valor_Mensal_PostoM" localSheetId="13">Porteiro_30h_7h_13h_CEO!$H$125</definedName>
    <definedName name="Valor_Mensal_PostoM" localSheetId="15">Porteiro_30h_7h_13h_CERES!$H$125</definedName>
    <definedName name="Valor_Mensal_PostoM" localSheetId="11">Porteiro_30h_7h_13h_CESFI!$H$125</definedName>
    <definedName name="Valor_Mensal_PostoM" localSheetId="21">Porteiro_30h_7h_13h_ESAG!$H$125</definedName>
    <definedName name="Valor_Mensal_PostoM" localSheetId="6">Porteiro_30h_7h_13h_FAED!$H$125</definedName>
    <definedName name="Valor_Mensal_PostoM" localSheetId="17">Porteiro_30h_7h_13h_REITORIA!$H$125</definedName>
    <definedName name="Valor_Mensal_PostoM" localSheetId="4">'Porteiro_40h_7h-16h_CEART'!$H$125</definedName>
    <definedName name="Valor_Mensal_PostoM">#REF!</definedName>
    <definedName name="valor_passagemM" localSheetId="9">Porteiro_30h_12h_18h_CEFID!$G$32</definedName>
    <definedName name="valor_passagemM" localSheetId="22">Porteiro_30h_12h_18h_ESAG!$G$32</definedName>
    <definedName name="valor_passagemM" localSheetId="14">Porteiro_30h_13h_19h_CEO!$G$32</definedName>
    <definedName name="valor_passagemM" localSheetId="16">'Porteiro_30h_13h_19h_CERES '!$G$32</definedName>
    <definedName name="valor_passagemM" localSheetId="12">Porteiro_30h_13h_19h_CESFI!$G$32</definedName>
    <definedName name="valor_passagemM" localSheetId="7">Porteiro_30h_13h_19h_FAED!$G$32</definedName>
    <definedName name="valor_passagemM" localSheetId="19">Porteiro_30h_13h_19h_MESC!$G$32</definedName>
    <definedName name="valor_passagemM" localSheetId="18">Porteiro_30h_13h_19h_REITORIA!$G$32</definedName>
    <definedName name="valor_passagemM" localSheetId="5">Porteiro_30h_16h_22h_CEART!$G$32</definedName>
    <definedName name="valor_passagemM" localSheetId="10">Porteiro_30h_16h_22h_CEFID!$G$32</definedName>
    <definedName name="valor_passagemM" localSheetId="20">Porteiro_30h_16h_22h_CEPLAN!$G$32</definedName>
    <definedName name="valor_passagemM" localSheetId="3">Porteiro_30h_16h30_22h30_CEART!$G$34</definedName>
    <definedName name="valor_passagemM" localSheetId="23">Porteiro_30h_16h50_22h50_ESAG!$G$34</definedName>
    <definedName name="valor_passagemM" localSheetId="8">Porteiro_30h_7h_13h_CEFID!$G$32</definedName>
    <definedName name="valor_passagemM" localSheetId="13">Porteiro_30h_7h_13h_CEO!$G$32</definedName>
    <definedName name="valor_passagemM" localSheetId="15">Porteiro_30h_7h_13h_CERES!$G$32</definedName>
    <definedName name="valor_passagemM" localSheetId="11">Porteiro_30h_7h_13h_CESFI!$G$32</definedName>
    <definedName name="valor_passagemM" localSheetId="21">Porteiro_30h_7h_13h_ESAG!$G$32</definedName>
    <definedName name="valor_passagemM" localSheetId="6">Porteiro_30h_7h_13h_FAED!$G$32</definedName>
    <definedName name="valor_passagemM" localSheetId="17">Porteiro_30h_7h_13h_REITORIA!$G$32</definedName>
    <definedName name="valor_passagemM" localSheetId="4">'Porteiro_40h_7h-16h_CEART'!$G$32</definedName>
  </definedNames>
  <calcPr calcId="191029"/>
</workbook>
</file>

<file path=xl/calcChain.xml><?xml version="1.0" encoding="utf-8"?>
<calcChain xmlns="http://schemas.openxmlformats.org/spreadsheetml/2006/main">
  <c r="P35" i="18" l="1"/>
  <c r="P34" i="18"/>
  <c r="P321" i="41" l="1"/>
  <c r="N300" i="41"/>
  <c r="N299" i="41"/>
  <c r="N298" i="41"/>
  <c r="O298" i="41"/>
  <c r="O319" i="41" s="1"/>
  <c r="M317" i="41"/>
  <c r="M318" i="41"/>
  <c r="M319" i="41"/>
  <c r="M300" i="41"/>
  <c r="M299" i="41"/>
  <c r="M298" i="41"/>
  <c r="M301" i="41"/>
  <c r="M302" i="41"/>
  <c r="M303" i="41"/>
  <c r="M304" i="41"/>
  <c r="M305" i="41"/>
  <c r="M306" i="41"/>
  <c r="M307" i="41"/>
  <c r="M308" i="41"/>
  <c r="M309" i="41"/>
  <c r="M310" i="41"/>
  <c r="M311" i="41"/>
  <c r="M312" i="41"/>
  <c r="M313" i="41"/>
  <c r="M314" i="41"/>
  <c r="M315" i="41"/>
  <c r="M316" i="41"/>
  <c r="G299" i="41"/>
  <c r="G318" i="41"/>
  <c r="G317" i="41"/>
  <c r="G316" i="41"/>
  <c r="G315" i="41"/>
  <c r="G314" i="41"/>
  <c r="G313" i="41"/>
  <c r="G312" i="41"/>
  <c r="G311" i="41"/>
  <c r="G310" i="41"/>
  <c r="G309" i="41"/>
  <c r="G308" i="41"/>
  <c r="G307" i="41"/>
  <c r="G306" i="41"/>
  <c r="G305" i="41"/>
  <c r="G304" i="41"/>
  <c r="G303" i="41"/>
  <c r="G302" i="41"/>
  <c r="G301" i="41"/>
  <c r="G300" i="41"/>
  <c r="G298" i="41"/>
  <c r="L273" i="41"/>
  <c r="L300" i="41"/>
  <c r="L298" i="41"/>
  <c r="K316" i="41"/>
  <c r="K300" i="41"/>
  <c r="K298" i="41"/>
  <c r="I319" i="41"/>
  <c r="E319" i="41"/>
  <c r="K318" i="41"/>
  <c r="L318" i="41" s="1"/>
  <c r="N318" i="41" s="1"/>
  <c r="K317" i="41"/>
  <c r="L317" i="41" s="1"/>
  <c r="N317" i="41" s="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L303" i="41" s="1"/>
  <c r="K302" i="41"/>
  <c r="L302" i="41" s="1"/>
  <c r="K301" i="41"/>
  <c r="L301" i="41" s="1"/>
  <c r="K299" i="41"/>
  <c r="P72" i="44"/>
  <c r="P75" i="44"/>
  <c r="P34" i="44"/>
  <c r="P32" i="43"/>
  <c r="P32" i="42"/>
  <c r="P32" i="30"/>
  <c r="P33" i="30"/>
  <c r="P32" i="40"/>
  <c r="P32" i="38"/>
  <c r="P32" i="35"/>
  <c r="P125" i="25"/>
  <c r="P32" i="34"/>
  <c r="P32" i="32"/>
  <c r="P32" i="33"/>
  <c r="P32" i="31"/>
  <c r="P32" i="26"/>
  <c r="P32" i="45"/>
  <c r="P32" i="25"/>
  <c r="G319" i="41" l="1"/>
  <c r="L299" i="41"/>
  <c r="N302" i="41"/>
  <c r="L309" i="41"/>
  <c r="N309" i="41" s="1"/>
  <c r="L310" i="41"/>
  <c r="N310" i="41" s="1"/>
  <c r="N301" i="41"/>
  <c r="O301" i="41" s="1"/>
  <c r="L308" i="41"/>
  <c r="L315" i="41"/>
  <c r="N315" i="41" s="1"/>
  <c r="L313" i="41"/>
  <c r="N313" i="41" s="1"/>
  <c r="O315" i="41"/>
  <c r="L307" i="41"/>
  <c r="N307" i="41" s="1"/>
  <c r="L314" i="41"/>
  <c r="N314" i="41" s="1"/>
  <c r="N303" i="41"/>
  <c r="K319" i="41"/>
  <c r="L306" i="41"/>
  <c r="L312" i="41"/>
  <c r="L316" i="41"/>
  <c r="L304" i="41"/>
  <c r="N304" i="41" s="1"/>
  <c r="L305" i="41"/>
  <c r="N305" i="41" s="1"/>
  <c r="L311" i="41"/>
  <c r="N311" i="41" s="1"/>
  <c r="P35" i="44"/>
  <c r="P111" i="44"/>
  <c r="P93" i="44"/>
  <c r="P101" i="44" s="1"/>
  <c r="P45" i="44"/>
  <c r="P43" i="44"/>
  <c r="P46" i="44" s="1"/>
  <c r="P123" i="44" s="1"/>
  <c r="P37" i="44"/>
  <c r="P25" i="44"/>
  <c r="K27" i="44"/>
  <c r="L27" i="44" s="1"/>
  <c r="M27" i="44" s="1"/>
  <c r="N27" i="44" s="1"/>
  <c r="O27" i="44" s="1"/>
  <c r="J27" i="44"/>
  <c r="AF15" i="1"/>
  <c r="AF14" i="1"/>
  <c r="AF13" i="1"/>
  <c r="AF12" i="1"/>
  <c r="AF11" i="1"/>
  <c r="AF10" i="1"/>
  <c r="AG15" i="1"/>
  <c r="AG14" i="1"/>
  <c r="AG13" i="1"/>
  <c r="AG12" i="1"/>
  <c r="AG11" i="1"/>
  <c r="AG10" i="1"/>
  <c r="P109" i="30"/>
  <c r="P91" i="30"/>
  <c r="P99" i="30" s="1"/>
  <c r="P44" i="30"/>
  <c r="P121" i="30" s="1"/>
  <c r="P43" i="30"/>
  <c r="P41" i="30"/>
  <c r="P35" i="30"/>
  <c r="P25" i="30"/>
  <c r="P27" i="30" s="1"/>
  <c r="P109" i="43"/>
  <c r="P91" i="43"/>
  <c r="P99" i="43" s="1"/>
  <c r="P82" i="43"/>
  <c r="P81" i="43"/>
  <c r="P73" i="43"/>
  <c r="P72" i="43"/>
  <c r="P64" i="43"/>
  <c r="P53" i="43"/>
  <c r="P52" i="43"/>
  <c r="P43" i="43"/>
  <c r="P44" i="43" s="1"/>
  <c r="P121" i="43" s="1"/>
  <c r="P41" i="43"/>
  <c r="P35" i="43"/>
  <c r="P33" i="43"/>
  <c r="P29" i="43"/>
  <c r="P119" i="43" s="1"/>
  <c r="P27" i="43"/>
  <c r="P26" i="43"/>
  <c r="P25" i="43"/>
  <c r="P109" i="42"/>
  <c r="P91" i="42"/>
  <c r="P99" i="42" s="1"/>
  <c r="P44" i="42"/>
  <c r="P121" i="42" s="1"/>
  <c r="P43" i="42"/>
  <c r="P41" i="42"/>
  <c r="P35" i="42"/>
  <c r="P33" i="42"/>
  <c r="P27" i="42"/>
  <c r="P25" i="42"/>
  <c r="P109" i="40"/>
  <c r="P91" i="40"/>
  <c r="P99" i="40" s="1"/>
  <c r="P43" i="40"/>
  <c r="P44" i="40" s="1"/>
  <c r="P121" i="40" s="1"/>
  <c r="P41" i="40"/>
  <c r="P35" i="40"/>
  <c r="P33" i="40"/>
  <c r="P27" i="40"/>
  <c r="P26" i="40"/>
  <c r="P29" i="40" s="1"/>
  <c r="P25" i="40"/>
  <c r="P109" i="38"/>
  <c r="P91" i="38"/>
  <c r="P99" i="38" s="1"/>
  <c r="P44" i="38"/>
  <c r="P121" i="38" s="1"/>
  <c r="P43" i="38"/>
  <c r="P41" i="38"/>
  <c r="P35" i="38"/>
  <c r="P33" i="38"/>
  <c r="P25" i="38"/>
  <c r="P109" i="35"/>
  <c r="P91" i="35"/>
  <c r="P99" i="35" s="1"/>
  <c r="P44" i="35"/>
  <c r="P121" i="35" s="1"/>
  <c r="P43" i="35"/>
  <c r="P41" i="35"/>
  <c r="P35" i="35"/>
  <c r="P33" i="35"/>
  <c r="P25" i="35"/>
  <c r="P109" i="37"/>
  <c r="P91" i="37"/>
  <c r="P99" i="37" s="1"/>
  <c r="P43" i="37"/>
  <c r="P44" i="37" s="1"/>
  <c r="P121" i="37" s="1"/>
  <c r="P41" i="37"/>
  <c r="P35" i="37"/>
  <c r="P33" i="37"/>
  <c r="P32" i="37"/>
  <c r="P27" i="37"/>
  <c r="P26" i="37"/>
  <c r="P25" i="37"/>
  <c r="P29" i="37" s="1"/>
  <c r="P32" i="29"/>
  <c r="P109" i="29"/>
  <c r="P91" i="29"/>
  <c r="P99" i="29" s="1"/>
  <c r="P44" i="29"/>
  <c r="P121" i="29" s="1"/>
  <c r="P43" i="29"/>
  <c r="P41" i="29"/>
  <c r="P35" i="29"/>
  <c r="P33" i="29"/>
  <c r="P25" i="29"/>
  <c r="P109" i="36"/>
  <c r="P91" i="36"/>
  <c r="P99" i="36" s="1"/>
  <c r="P44" i="36"/>
  <c r="P121" i="36" s="1"/>
  <c r="P43" i="36"/>
  <c r="P41" i="36"/>
  <c r="P35" i="36"/>
  <c r="P33" i="36"/>
  <c r="P25" i="36"/>
  <c r="P32" i="36" s="1"/>
  <c r="P32" i="28"/>
  <c r="P109" i="28"/>
  <c r="P91" i="28"/>
  <c r="P99" i="28" s="1"/>
  <c r="P44" i="28"/>
  <c r="P121" i="28" s="1"/>
  <c r="P43" i="28"/>
  <c r="P41" i="28"/>
  <c r="P35" i="28"/>
  <c r="P33" i="28"/>
  <c r="P25" i="28"/>
  <c r="P109" i="39"/>
  <c r="P91" i="39"/>
  <c r="P99" i="39" s="1"/>
  <c r="P43" i="39"/>
  <c r="P41" i="39"/>
  <c r="P44" i="39" s="1"/>
  <c r="P121" i="39" s="1"/>
  <c r="P35" i="39"/>
  <c r="P33" i="39"/>
  <c r="P32" i="39"/>
  <c r="P27" i="39"/>
  <c r="P26" i="39"/>
  <c r="P29" i="39" s="1"/>
  <c r="P25" i="39"/>
  <c r="P114" i="27"/>
  <c r="P112" i="27"/>
  <c r="P94" i="27"/>
  <c r="P87" i="27"/>
  <c r="P85" i="27"/>
  <c r="P82" i="27"/>
  <c r="P80" i="27"/>
  <c r="P79" i="27"/>
  <c r="P78" i="27"/>
  <c r="P72" i="27"/>
  <c r="P67" i="27"/>
  <c r="P56" i="27"/>
  <c r="P55" i="27"/>
  <c r="P54" i="27"/>
  <c r="P53" i="27"/>
  <c r="P52" i="27"/>
  <c r="P51" i="27"/>
  <c r="P50" i="27"/>
  <c r="P49" i="27"/>
  <c r="P48" i="27"/>
  <c r="P33" i="27"/>
  <c r="P32" i="27"/>
  <c r="P25" i="27"/>
  <c r="P26" i="27" s="1"/>
  <c r="P109" i="27"/>
  <c r="P91" i="27"/>
  <c r="P99" i="27" s="1"/>
  <c r="P43" i="27"/>
  <c r="P41" i="27"/>
  <c r="P44" i="27" s="1"/>
  <c r="P121" i="27" s="1"/>
  <c r="P35" i="27"/>
  <c r="P109" i="34"/>
  <c r="P99" i="34"/>
  <c r="P91" i="34"/>
  <c r="P44" i="34"/>
  <c r="P121" i="34" s="1"/>
  <c r="P43" i="34"/>
  <c r="P41" i="34"/>
  <c r="P35" i="34"/>
  <c r="P33" i="34"/>
  <c r="P27" i="34"/>
  <c r="P26" i="34"/>
  <c r="P29" i="34" s="1"/>
  <c r="P25" i="34"/>
  <c r="P109" i="32"/>
  <c r="P91" i="32"/>
  <c r="P99" i="32" s="1"/>
  <c r="P44" i="32"/>
  <c r="P121" i="32" s="1"/>
  <c r="P43" i="32"/>
  <c r="P41" i="32"/>
  <c r="P35" i="32"/>
  <c r="P33" i="32"/>
  <c r="P26" i="32"/>
  <c r="P25" i="32"/>
  <c r="P119" i="33"/>
  <c r="P100" i="33"/>
  <c r="P94" i="33"/>
  <c r="P87" i="33"/>
  <c r="P86" i="33"/>
  <c r="P85" i="33"/>
  <c r="P84" i="33"/>
  <c r="P83" i="33"/>
  <c r="P82" i="33"/>
  <c r="P81" i="33"/>
  <c r="P80" i="33"/>
  <c r="P79" i="33"/>
  <c r="P78" i="33"/>
  <c r="P75" i="33"/>
  <c r="P73" i="33"/>
  <c r="P72" i="33"/>
  <c r="P70" i="33"/>
  <c r="P67" i="33"/>
  <c r="P66" i="33"/>
  <c r="P65" i="33"/>
  <c r="P64" i="33"/>
  <c r="P61" i="33"/>
  <c r="P59" i="33"/>
  <c r="P56" i="33"/>
  <c r="P55" i="33"/>
  <c r="P54" i="33"/>
  <c r="P53" i="33"/>
  <c r="P52" i="33"/>
  <c r="P51" i="33"/>
  <c r="P50" i="33"/>
  <c r="P49" i="33"/>
  <c r="P48" i="33"/>
  <c r="P44" i="33"/>
  <c r="P43" i="33"/>
  <c r="P41" i="33"/>
  <c r="P36" i="33"/>
  <c r="P33" i="33"/>
  <c r="P109" i="33"/>
  <c r="P91" i="33"/>
  <c r="P99" i="33" s="1"/>
  <c r="P121" i="33"/>
  <c r="P35" i="33"/>
  <c r="P25" i="33"/>
  <c r="P100" i="31"/>
  <c r="P94" i="31"/>
  <c r="P87" i="31"/>
  <c r="P85" i="31"/>
  <c r="P84" i="31"/>
  <c r="P83" i="31"/>
  <c r="P82" i="31"/>
  <c r="P80" i="31"/>
  <c r="P79" i="31"/>
  <c r="P78" i="31"/>
  <c r="P75" i="31"/>
  <c r="P73" i="31"/>
  <c r="P72" i="31"/>
  <c r="P70" i="31"/>
  <c r="P66" i="31"/>
  <c r="P65" i="31"/>
  <c r="P64" i="31"/>
  <c r="P67" i="31"/>
  <c r="P59" i="31"/>
  <c r="P56" i="31"/>
  <c r="P55" i="31"/>
  <c r="P54" i="31"/>
  <c r="P53" i="31"/>
  <c r="P52" i="31"/>
  <c r="P51" i="31"/>
  <c r="P50" i="31"/>
  <c r="P49" i="31"/>
  <c r="P48" i="31"/>
  <c r="P41" i="31"/>
  <c r="P36" i="31"/>
  <c r="P35" i="31"/>
  <c r="P33" i="31"/>
  <c r="P109" i="31"/>
  <c r="P91" i="31"/>
  <c r="P99" i="31" s="1"/>
  <c r="P43" i="31"/>
  <c r="P44" i="31"/>
  <c r="P121" i="31" s="1"/>
  <c r="P27" i="31"/>
  <c r="P25" i="31"/>
  <c r="P26" i="31" s="1"/>
  <c r="P94" i="26"/>
  <c r="P87" i="26"/>
  <c r="P85" i="26"/>
  <c r="P82" i="26"/>
  <c r="P80" i="26"/>
  <c r="P79" i="26"/>
  <c r="P78" i="26"/>
  <c r="P75" i="26"/>
  <c r="P73" i="26"/>
  <c r="P72" i="26"/>
  <c r="P70" i="26"/>
  <c r="P66" i="26"/>
  <c r="P65" i="26"/>
  <c r="P64" i="26"/>
  <c r="P61" i="26"/>
  <c r="P59" i="26"/>
  <c r="P55" i="26"/>
  <c r="P54" i="26"/>
  <c r="P53" i="26"/>
  <c r="P52" i="26"/>
  <c r="P51" i="26"/>
  <c r="P50" i="26"/>
  <c r="P49" i="26"/>
  <c r="P48" i="26"/>
  <c r="P56" i="26"/>
  <c r="P38" i="26"/>
  <c r="P33" i="45"/>
  <c r="P33" i="26"/>
  <c r="P25" i="26"/>
  <c r="P109" i="26"/>
  <c r="P91" i="26"/>
  <c r="P99" i="26" s="1"/>
  <c r="P43" i="26"/>
  <c r="P44" i="26" s="1"/>
  <c r="P121" i="26" s="1"/>
  <c r="P41" i="26"/>
  <c r="P35" i="26"/>
  <c r="P122" i="45"/>
  <c r="P121" i="45"/>
  <c r="P119" i="45"/>
  <c r="P100" i="45"/>
  <c r="P87" i="45"/>
  <c r="P78" i="45"/>
  <c r="P75" i="45"/>
  <c r="P73" i="45"/>
  <c r="P70" i="45"/>
  <c r="P67" i="45"/>
  <c r="P61" i="45"/>
  <c r="P59" i="45"/>
  <c r="P56" i="45"/>
  <c r="P55" i="45"/>
  <c r="P54" i="45"/>
  <c r="P53" i="45"/>
  <c r="P52" i="45"/>
  <c r="P51" i="45"/>
  <c r="P50" i="45"/>
  <c r="P49" i="45"/>
  <c r="P48" i="45"/>
  <c r="P44" i="45"/>
  <c r="P38" i="45"/>
  <c r="P120" i="45" s="1"/>
  <c r="P123" i="45" s="1"/>
  <c r="P29" i="45"/>
  <c r="P25" i="45"/>
  <c r="P109" i="45"/>
  <c r="P91" i="45"/>
  <c r="P99" i="45" s="1"/>
  <c r="P43" i="45"/>
  <c r="P41" i="45"/>
  <c r="P35" i="45"/>
  <c r="P119" i="25"/>
  <c r="P87" i="25"/>
  <c r="P85" i="25"/>
  <c r="P70" i="25"/>
  <c r="P73" i="25"/>
  <c r="P61" i="25"/>
  <c r="P56" i="25"/>
  <c r="P55" i="25"/>
  <c r="P54" i="25"/>
  <c r="P50" i="25"/>
  <c r="P49" i="25"/>
  <c r="P48" i="25"/>
  <c r="P38" i="25"/>
  <c r="P33" i="25"/>
  <c r="P109" i="25"/>
  <c r="P91" i="25"/>
  <c r="P99" i="25" s="1"/>
  <c r="P43" i="25"/>
  <c r="P41" i="25"/>
  <c r="P44" i="25" s="1"/>
  <c r="P121" i="25" s="1"/>
  <c r="P35" i="25"/>
  <c r="P27" i="25"/>
  <c r="P26" i="25"/>
  <c r="P29" i="25" s="1"/>
  <c r="P25" i="25"/>
  <c r="P121" i="18"/>
  <c r="P102" i="18"/>
  <c r="P96" i="18"/>
  <c r="P89" i="18"/>
  <c r="P88" i="18"/>
  <c r="P87" i="18"/>
  <c r="P86" i="18"/>
  <c r="P85" i="18"/>
  <c r="P84" i="18"/>
  <c r="P83" i="18"/>
  <c r="P82" i="18"/>
  <c r="P81" i="18"/>
  <c r="P80" i="18"/>
  <c r="P77" i="18"/>
  <c r="P75" i="18"/>
  <c r="P74" i="18"/>
  <c r="P72" i="18"/>
  <c r="P68" i="18"/>
  <c r="P67" i="18"/>
  <c r="P66" i="18"/>
  <c r="P61" i="18"/>
  <c r="P58" i="18"/>
  <c r="P57" i="18"/>
  <c r="P56" i="18"/>
  <c r="P55" i="18"/>
  <c r="P54" i="18"/>
  <c r="P53" i="18"/>
  <c r="P52" i="18"/>
  <c r="P51" i="18"/>
  <c r="P50" i="18"/>
  <c r="P38" i="18"/>
  <c r="O303" i="41" l="1"/>
  <c r="O314" i="41"/>
  <c r="O310" i="41"/>
  <c r="N308" i="41"/>
  <c r="O308" i="41" s="1"/>
  <c r="N316" i="41"/>
  <c r="O316" i="41" s="1"/>
  <c r="L319" i="41"/>
  <c r="N312" i="41"/>
  <c r="O312" i="41" s="1"/>
  <c r="N306" i="41"/>
  <c r="P26" i="30"/>
  <c r="P29" i="30" s="1"/>
  <c r="P81" i="30" s="1"/>
  <c r="P28" i="44"/>
  <c r="P27" i="44"/>
  <c r="P29" i="44"/>
  <c r="P26" i="44"/>
  <c r="P72" i="30"/>
  <c r="P80" i="30"/>
  <c r="P59" i="30"/>
  <c r="P61" i="30" s="1"/>
  <c r="P95" i="30" s="1"/>
  <c r="P50" i="30"/>
  <c r="P49" i="30"/>
  <c r="P65" i="30"/>
  <c r="P82" i="30"/>
  <c r="P73" i="30"/>
  <c r="P53" i="30"/>
  <c r="P66" i="30"/>
  <c r="P55" i="30"/>
  <c r="P48" i="43"/>
  <c r="P54" i="43"/>
  <c r="P65" i="43"/>
  <c r="P67" i="43" s="1"/>
  <c r="P96" i="43" s="1"/>
  <c r="P83" i="43"/>
  <c r="P36" i="43"/>
  <c r="P38" i="43" s="1"/>
  <c r="P120" i="43" s="1"/>
  <c r="P49" i="43"/>
  <c r="P55" i="43"/>
  <c r="P66" i="43"/>
  <c r="P78" i="43"/>
  <c r="P84" i="43"/>
  <c r="P50" i="43"/>
  <c r="P79" i="43"/>
  <c r="P51" i="43"/>
  <c r="P59" i="43"/>
  <c r="P61" i="43" s="1"/>
  <c r="P95" i="43" s="1"/>
  <c r="P70" i="43"/>
  <c r="P75" i="43" s="1"/>
  <c r="P97" i="43" s="1"/>
  <c r="P80" i="43"/>
  <c r="P86" i="43"/>
  <c r="P26" i="42"/>
  <c r="P29" i="42"/>
  <c r="P119" i="40"/>
  <c r="P86" i="40"/>
  <c r="P80" i="40"/>
  <c r="P70" i="40"/>
  <c r="P59" i="40"/>
  <c r="P61" i="40" s="1"/>
  <c r="P95" i="40" s="1"/>
  <c r="P51" i="40"/>
  <c r="P73" i="40"/>
  <c r="P72" i="40"/>
  <c r="P79" i="40"/>
  <c r="P50" i="40"/>
  <c r="P64" i="40"/>
  <c r="P67" i="40" s="1"/>
  <c r="P96" i="40" s="1"/>
  <c r="P81" i="40"/>
  <c r="P52" i="40"/>
  <c r="P84" i="40"/>
  <c r="P78" i="40"/>
  <c r="P66" i="40"/>
  <c r="P55" i="40"/>
  <c r="P49" i="40"/>
  <c r="P36" i="40"/>
  <c r="P82" i="40"/>
  <c r="P83" i="40"/>
  <c r="P65" i="40"/>
  <c r="P54" i="40"/>
  <c r="P48" i="40"/>
  <c r="P53" i="40"/>
  <c r="P38" i="40"/>
  <c r="P120" i="40" s="1"/>
  <c r="P26" i="38"/>
  <c r="P29" i="38" s="1"/>
  <c r="P27" i="38"/>
  <c r="P26" i="35"/>
  <c r="P29" i="35" s="1"/>
  <c r="P27" i="35"/>
  <c r="P119" i="37"/>
  <c r="P86" i="37"/>
  <c r="P80" i="37"/>
  <c r="P70" i="37"/>
  <c r="P59" i="37"/>
  <c r="P61" i="37" s="1"/>
  <c r="P95" i="37" s="1"/>
  <c r="P51" i="37"/>
  <c r="P79" i="37"/>
  <c r="P50" i="37"/>
  <c r="P84" i="37"/>
  <c r="P78" i="37"/>
  <c r="P66" i="37"/>
  <c r="P55" i="37"/>
  <c r="P49" i="37"/>
  <c r="P36" i="37"/>
  <c r="P83" i="37"/>
  <c r="P65" i="37"/>
  <c r="P54" i="37"/>
  <c r="P48" i="37"/>
  <c r="P82" i="37"/>
  <c r="P73" i="37"/>
  <c r="P64" i="37"/>
  <c r="P67" i="37" s="1"/>
  <c r="P96" i="37" s="1"/>
  <c r="P53" i="37"/>
  <c r="P81" i="37"/>
  <c r="P72" i="37"/>
  <c r="P52" i="37"/>
  <c r="P38" i="37"/>
  <c r="P120" i="37" s="1"/>
  <c r="P26" i="29"/>
  <c r="P29" i="29" s="1"/>
  <c r="P27" i="29"/>
  <c r="P27" i="36"/>
  <c r="P26" i="36"/>
  <c r="P29" i="36" s="1"/>
  <c r="P26" i="28"/>
  <c r="P27" i="28"/>
  <c r="P29" i="28"/>
  <c r="P81" i="39"/>
  <c r="P72" i="39"/>
  <c r="P52" i="39"/>
  <c r="P80" i="39"/>
  <c r="P59" i="39"/>
  <c r="P61" i="39" s="1"/>
  <c r="P95" i="39" s="1"/>
  <c r="P79" i="39"/>
  <c r="P86" i="39"/>
  <c r="P51" i="39"/>
  <c r="P84" i="39"/>
  <c r="P78" i="39"/>
  <c r="P66" i="39"/>
  <c r="P55" i="39"/>
  <c r="P49" i="39"/>
  <c r="P36" i="39"/>
  <c r="P38" i="39" s="1"/>
  <c r="P120" i="39" s="1"/>
  <c r="P83" i="39"/>
  <c r="P65" i="39"/>
  <c r="P54" i="39"/>
  <c r="P48" i="39"/>
  <c r="P56" i="39" s="1"/>
  <c r="P94" i="39" s="1"/>
  <c r="P82" i="39"/>
  <c r="P73" i="39"/>
  <c r="P64" i="39"/>
  <c r="P53" i="39"/>
  <c r="P119" i="39"/>
  <c r="P70" i="39"/>
  <c r="P75" i="39" s="1"/>
  <c r="P97" i="39" s="1"/>
  <c r="P50" i="39"/>
  <c r="P27" i="27"/>
  <c r="P29" i="27"/>
  <c r="P84" i="27" s="1"/>
  <c r="P83" i="27"/>
  <c r="P81" i="34"/>
  <c r="P72" i="34"/>
  <c r="P52" i="34"/>
  <c r="P119" i="34"/>
  <c r="P86" i="34"/>
  <c r="P80" i="34"/>
  <c r="P70" i="34"/>
  <c r="P59" i="34"/>
  <c r="P61" i="34" s="1"/>
  <c r="P95" i="34" s="1"/>
  <c r="P51" i="34"/>
  <c r="P82" i="34"/>
  <c r="P53" i="34"/>
  <c r="P79" i="34"/>
  <c r="P50" i="34"/>
  <c r="P73" i="34"/>
  <c r="P84" i="34"/>
  <c r="P78" i="34"/>
  <c r="P66" i="34"/>
  <c r="P55" i="34"/>
  <c r="P49" i="34"/>
  <c r="P36" i="34"/>
  <c r="P38" i="34" s="1"/>
  <c r="P120" i="34" s="1"/>
  <c r="P64" i="34"/>
  <c r="P83" i="34"/>
  <c r="P65" i="34"/>
  <c r="P54" i="34"/>
  <c r="P48" i="34"/>
  <c r="P56" i="34" s="1"/>
  <c r="P94" i="34" s="1"/>
  <c r="P27" i="32"/>
  <c r="P29" i="32"/>
  <c r="P26" i="33"/>
  <c r="P29" i="33" s="1"/>
  <c r="P27" i="33"/>
  <c r="P29" i="31"/>
  <c r="P38" i="31"/>
  <c r="P120" i="31" s="1"/>
  <c r="P119" i="31"/>
  <c r="P81" i="31"/>
  <c r="P86" i="31"/>
  <c r="P61" i="31"/>
  <c r="P95" i="31" s="1"/>
  <c r="P103" i="45"/>
  <c r="P104" i="45" s="1"/>
  <c r="P114" i="45" s="1"/>
  <c r="P27" i="26"/>
  <c r="P26" i="26"/>
  <c r="P29" i="26" s="1"/>
  <c r="P26" i="45"/>
  <c r="P27" i="45"/>
  <c r="P36" i="25"/>
  <c r="P120" i="25" s="1"/>
  <c r="P86" i="25"/>
  <c r="P59" i="25"/>
  <c r="P95" i="25" s="1"/>
  <c r="P84" i="25"/>
  <c r="P78" i="25"/>
  <c r="P66" i="25"/>
  <c r="P83" i="25"/>
  <c r="P65" i="25"/>
  <c r="P82" i="25"/>
  <c r="P64" i="25"/>
  <c r="P53" i="25"/>
  <c r="P81" i="25"/>
  <c r="P72" i="25"/>
  <c r="P52" i="25"/>
  <c r="P80" i="25"/>
  <c r="P51" i="25"/>
  <c r="P79" i="25"/>
  <c r="P111" i="18"/>
  <c r="P93" i="18"/>
  <c r="P101" i="18" s="1"/>
  <c r="P45" i="18"/>
  <c r="P46" i="18" s="1"/>
  <c r="P123" i="18" s="1"/>
  <c r="P43" i="18"/>
  <c r="P37" i="18"/>
  <c r="P25" i="18"/>
  <c r="O306" i="41" l="1"/>
  <c r="N319" i="41"/>
  <c r="P86" i="30"/>
  <c r="P78" i="30"/>
  <c r="P48" i="30"/>
  <c r="P79" i="30"/>
  <c r="P119" i="30"/>
  <c r="P84" i="30"/>
  <c r="P54" i="30"/>
  <c r="P51" i="30"/>
  <c r="P52" i="30"/>
  <c r="P36" i="30"/>
  <c r="P38" i="30" s="1"/>
  <c r="P120" i="30" s="1"/>
  <c r="P64" i="30"/>
  <c r="P67" i="30" s="1"/>
  <c r="P96" i="30" s="1"/>
  <c r="P83" i="30"/>
  <c r="P85" i="30" s="1"/>
  <c r="P87" i="30" s="1"/>
  <c r="P98" i="30" s="1"/>
  <c r="P70" i="30"/>
  <c r="P30" i="44"/>
  <c r="P31" i="44" s="1"/>
  <c r="P56" i="30"/>
  <c r="P94" i="30" s="1"/>
  <c r="P75" i="30"/>
  <c r="P97" i="30" s="1"/>
  <c r="P85" i="43"/>
  <c r="P87" i="43" s="1"/>
  <c r="P98" i="43" s="1"/>
  <c r="P56" i="43"/>
  <c r="P94" i="43" s="1"/>
  <c r="P100" i="43" s="1"/>
  <c r="P122" i="43" s="1"/>
  <c r="P123" i="43" s="1"/>
  <c r="P81" i="42"/>
  <c r="P72" i="42"/>
  <c r="P52" i="42"/>
  <c r="P119" i="42"/>
  <c r="P86" i="42"/>
  <c r="P80" i="42"/>
  <c r="P70" i="42"/>
  <c r="P59" i="42"/>
  <c r="P61" i="42" s="1"/>
  <c r="P95" i="42" s="1"/>
  <c r="P51" i="42"/>
  <c r="P79" i="42"/>
  <c r="P50" i="42"/>
  <c r="P82" i="42"/>
  <c r="P64" i="42"/>
  <c r="P84" i="42"/>
  <c r="P78" i="42"/>
  <c r="P66" i="42"/>
  <c r="P55" i="42"/>
  <c r="P49" i="42"/>
  <c r="P36" i="42"/>
  <c r="P38" i="42" s="1"/>
  <c r="P120" i="42" s="1"/>
  <c r="P83" i="42"/>
  <c r="P65" i="42"/>
  <c r="P54" i="42"/>
  <c r="P48" i="42"/>
  <c r="P73" i="42"/>
  <c r="P53" i="42"/>
  <c r="P75" i="40"/>
  <c r="P97" i="40" s="1"/>
  <c r="P56" i="40"/>
  <c r="P94" i="40" s="1"/>
  <c r="P85" i="40"/>
  <c r="P87" i="40" s="1"/>
  <c r="P98" i="40" s="1"/>
  <c r="P81" i="38"/>
  <c r="P72" i="38"/>
  <c r="P52" i="38"/>
  <c r="P64" i="38"/>
  <c r="P119" i="38"/>
  <c r="P86" i="38"/>
  <c r="P80" i="38"/>
  <c r="P70" i="38"/>
  <c r="P59" i="38"/>
  <c r="P61" i="38" s="1"/>
  <c r="P95" i="38" s="1"/>
  <c r="P51" i="38"/>
  <c r="P53" i="38"/>
  <c r="P79" i="38"/>
  <c r="P50" i="38"/>
  <c r="P84" i="38"/>
  <c r="P78" i="38"/>
  <c r="P66" i="38"/>
  <c r="P55" i="38"/>
  <c r="P49" i="38"/>
  <c r="P36" i="38"/>
  <c r="P38" i="38" s="1"/>
  <c r="P120" i="38" s="1"/>
  <c r="P73" i="38"/>
  <c r="P83" i="38"/>
  <c r="P65" i="38"/>
  <c r="P54" i="38"/>
  <c r="P48" i="38"/>
  <c r="P82" i="38"/>
  <c r="P81" i="35"/>
  <c r="P72" i="35"/>
  <c r="P52" i="35"/>
  <c r="P83" i="35"/>
  <c r="P65" i="35"/>
  <c r="P82" i="35"/>
  <c r="P73" i="35"/>
  <c r="P64" i="35"/>
  <c r="P53" i="35"/>
  <c r="P119" i="35"/>
  <c r="P86" i="35"/>
  <c r="P80" i="35"/>
  <c r="P70" i="35"/>
  <c r="P75" i="35" s="1"/>
  <c r="P97" i="35" s="1"/>
  <c r="P59" i="35"/>
  <c r="P61" i="35" s="1"/>
  <c r="P95" i="35" s="1"/>
  <c r="P51" i="35"/>
  <c r="P79" i="35"/>
  <c r="P50" i="35"/>
  <c r="P48" i="35"/>
  <c r="P84" i="35"/>
  <c r="P78" i="35"/>
  <c r="P66" i="35"/>
  <c r="P55" i="35"/>
  <c r="P49" i="35"/>
  <c r="P36" i="35"/>
  <c r="P38" i="35" s="1"/>
  <c r="P120" i="35" s="1"/>
  <c r="P54" i="35"/>
  <c r="P56" i="37"/>
  <c r="P94" i="37" s="1"/>
  <c r="P100" i="37" s="1"/>
  <c r="P122" i="37" s="1"/>
  <c r="P123" i="37" s="1"/>
  <c r="P85" i="37"/>
  <c r="P87" i="37" s="1"/>
  <c r="P98" i="37" s="1"/>
  <c r="P75" i="37"/>
  <c r="P97" i="37" s="1"/>
  <c r="P81" i="29"/>
  <c r="P72" i="29"/>
  <c r="P52" i="29"/>
  <c r="P83" i="29"/>
  <c r="P64" i="29"/>
  <c r="P119" i="29"/>
  <c r="P86" i="29"/>
  <c r="P80" i="29"/>
  <c r="P70" i="29"/>
  <c r="P59" i="29"/>
  <c r="P61" i="29" s="1"/>
  <c r="P95" i="29" s="1"/>
  <c r="P51" i="29"/>
  <c r="P65" i="29"/>
  <c r="P54" i="29"/>
  <c r="P48" i="29"/>
  <c r="P79" i="29"/>
  <c r="P50" i="29"/>
  <c r="P82" i="29"/>
  <c r="P73" i="29"/>
  <c r="P53" i="29"/>
  <c r="P84" i="29"/>
  <c r="P78" i="29"/>
  <c r="P66" i="29"/>
  <c r="P55" i="29"/>
  <c r="P49" i="29"/>
  <c r="P36" i="29"/>
  <c r="P38" i="29" s="1"/>
  <c r="P120" i="29" s="1"/>
  <c r="P81" i="36"/>
  <c r="P72" i="36"/>
  <c r="P52" i="36"/>
  <c r="P84" i="36"/>
  <c r="P78" i="36"/>
  <c r="P85" i="36" s="1"/>
  <c r="P87" i="36" s="1"/>
  <c r="P98" i="36" s="1"/>
  <c r="P66" i="36"/>
  <c r="P49" i="36"/>
  <c r="P36" i="36"/>
  <c r="P38" i="36" s="1"/>
  <c r="P120" i="36" s="1"/>
  <c r="P82" i="36"/>
  <c r="P73" i="36"/>
  <c r="P64" i="36"/>
  <c r="P53" i="36"/>
  <c r="P119" i="36"/>
  <c r="P86" i="36"/>
  <c r="P80" i="36"/>
  <c r="P70" i="36"/>
  <c r="P75" i="36" s="1"/>
  <c r="P97" i="36" s="1"/>
  <c r="P59" i="36"/>
  <c r="P61" i="36" s="1"/>
  <c r="P95" i="36" s="1"/>
  <c r="P51" i="36"/>
  <c r="P83" i="36"/>
  <c r="P54" i="36"/>
  <c r="P48" i="36"/>
  <c r="P79" i="36"/>
  <c r="P50" i="36"/>
  <c r="P55" i="36"/>
  <c r="P65" i="36"/>
  <c r="P81" i="28"/>
  <c r="P72" i="28"/>
  <c r="P52" i="28"/>
  <c r="P119" i="28"/>
  <c r="P86" i="28"/>
  <c r="P80" i="28"/>
  <c r="P70" i="28"/>
  <c r="P59" i="28"/>
  <c r="P61" i="28" s="1"/>
  <c r="P95" i="28" s="1"/>
  <c r="P51" i="28"/>
  <c r="P53" i="28"/>
  <c r="P79" i="28"/>
  <c r="P50" i="28"/>
  <c r="P73" i="28"/>
  <c r="P84" i="28"/>
  <c r="P78" i="28"/>
  <c r="P85" i="28" s="1"/>
  <c r="P87" i="28" s="1"/>
  <c r="P98" i="28" s="1"/>
  <c r="P66" i="28"/>
  <c r="P55" i="28"/>
  <c r="P49" i="28"/>
  <c r="P36" i="28"/>
  <c r="P38" i="28" s="1"/>
  <c r="P120" i="28" s="1"/>
  <c r="P82" i="28"/>
  <c r="P64" i="28"/>
  <c r="P67" i="28" s="1"/>
  <c r="P96" i="28" s="1"/>
  <c r="P83" i="28"/>
  <c r="P65" i="28"/>
  <c r="P54" i="28"/>
  <c r="P48" i="28"/>
  <c r="P85" i="39"/>
  <c r="P87" i="39" s="1"/>
  <c r="P98" i="39" s="1"/>
  <c r="P67" i="39"/>
  <c r="P96" i="39" s="1"/>
  <c r="P100" i="39" s="1"/>
  <c r="P122" i="39" s="1"/>
  <c r="P123" i="39" s="1"/>
  <c r="P36" i="27"/>
  <c r="P38" i="27" s="1"/>
  <c r="P120" i="27" s="1"/>
  <c r="P86" i="27"/>
  <c r="P119" i="27"/>
  <c r="P98" i="27"/>
  <c r="P73" i="27"/>
  <c r="P70" i="27"/>
  <c r="P64" i="27"/>
  <c r="P81" i="27"/>
  <c r="P59" i="27"/>
  <c r="P61" i="27" s="1"/>
  <c r="P95" i="27" s="1"/>
  <c r="P66" i="27"/>
  <c r="P96" i="27" s="1"/>
  <c r="P75" i="27"/>
  <c r="P97" i="27" s="1"/>
  <c r="P65" i="27"/>
  <c r="P75" i="34"/>
  <c r="P97" i="34" s="1"/>
  <c r="P85" i="34"/>
  <c r="P87" i="34" s="1"/>
  <c r="P98" i="34" s="1"/>
  <c r="P67" i="34"/>
  <c r="P96" i="34" s="1"/>
  <c r="P100" i="34" s="1"/>
  <c r="P122" i="34" s="1"/>
  <c r="P123" i="34" s="1"/>
  <c r="P81" i="32"/>
  <c r="P72" i="32"/>
  <c r="P52" i="32"/>
  <c r="P84" i="32"/>
  <c r="P119" i="32"/>
  <c r="P86" i="32"/>
  <c r="P80" i="32"/>
  <c r="P70" i="32"/>
  <c r="P59" i="32"/>
  <c r="P61" i="32" s="1"/>
  <c r="P95" i="32" s="1"/>
  <c r="P51" i="32"/>
  <c r="P66" i="32"/>
  <c r="P82" i="32"/>
  <c r="P53" i="32"/>
  <c r="P79" i="32"/>
  <c r="P50" i="32"/>
  <c r="P49" i="32"/>
  <c r="P73" i="32"/>
  <c r="P78" i="32"/>
  <c r="P55" i="32"/>
  <c r="P36" i="32"/>
  <c r="P38" i="32" s="1"/>
  <c r="P120" i="32" s="1"/>
  <c r="P83" i="32"/>
  <c r="P65" i="32"/>
  <c r="P54" i="32"/>
  <c r="P48" i="32"/>
  <c r="P64" i="32"/>
  <c r="P98" i="33"/>
  <c r="P38" i="33"/>
  <c r="P120" i="33" s="1"/>
  <c r="P123" i="33" s="1"/>
  <c r="P95" i="33"/>
  <c r="P97" i="33"/>
  <c r="P96" i="33"/>
  <c r="P97" i="31"/>
  <c r="P98" i="31"/>
  <c r="P96" i="31"/>
  <c r="P119" i="26"/>
  <c r="P86" i="26"/>
  <c r="P95" i="26"/>
  <c r="P84" i="26"/>
  <c r="P36" i="26"/>
  <c r="P120" i="26" s="1"/>
  <c r="P81" i="26"/>
  <c r="P83" i="26"/>
  <c r="P111" i="45"/>
  <c r="P108" i="45"/>
  <c r="P107" i="45"/>
  <c r="P81" i="45"/>
  <c r="P72" i="45"/>
  <c r="P79" i="45"/>
  <c r="P86" i="45"/>
  <c r="P80" i="45"/>
  <c r="P95" i="45"/>
  <c r="P66" i="45"/>
  <c r="P82" i="45"/>
  <c r="P84" i="45"/>
  <c r="P36" i="45"/>
  <c r="P83" i="45"/>
  <c r="P65" i="45"/>
  <c r="P64" i="45"/>
  <c r="P94" i="25"/>
  <c r="P75" i="25"/>
  <c r="P97" i="25" s="1"/>
  <c r="P67" i="25"/>
  <c r="P96" i="25" s="1"/>
  <c r="P26" i="18"/>
  <c r="P27" i="18"/>
  <c r="P28" i="18"/>
  <c r="P29" i="18"/>
  <c r="P103" i="33" l="1"/>
  <c r="P104" i="33" s="1"/>
  <c r="P83" i="44"/>
  <c r="P74" i="44"/>
  <c r="P54" i="44"/>
  <c r="P121" i="44"/>
  <c r="P61" i="44"/>
  <c r="P63" i="44" s="1"/>
  <c r="P97" i="44" s="1"/>
  <c r="P82" i="44"/>
  <c r="P81" i="44"/>
  <c r="P86" i="44"/>
  <c r="P80" i="44"/>
  <c r="P68" i="44"/>
  <c r="P57" i="44"/>
  <c r="P51" i="44"/>
  <c r="P38" i="44"/>
  <c r="P40" i="44" s="1"/>
  <c r="P122" i="44" s="1"/>
  <c r="P84" i="44"/>
  <c r="P66" i="44"/>
  <c r="P88" i="44"/>
  <c r="P53" i="44"/>
  <c r="P52" i="44"/>
  <c r="P85" i="44"/>
  <c r="P67" i="44"/>
  <c r="P56" i="44"/>
  <c r="P50" i="44"/>
  <c r="P55" i="44"/>
  <c r="P100" i="30"/>
  <c r="P122" i="30" s="1"/>
  <c r="P123" i="30" s="1"/>
  <c r="P103" i="43"/>
  <c r="P85" i="42"/>
  <c r="P87" i="42" s="1"/>
  <c r="P98" i="42" s="1"/>
  <c r="P56" i="42"/>
  <c r="P94" i="42" s="1"/>
  <c r="P67" i="42"/>
  <c r="P96" i="42" s="1"/>
  <c r="P75" i="42"/>
  <c r="P97" i="42" s="1"/>
  <c r="P100" i="40"/>
  <c r="P122" i="40" s="1"/>
  <c r="P123" i="40" s="1"/>
  <c r="P56" i="38"/>
  <c r="P94" i="38" s="1"/>
  <c r="P85" i="38"/>
  <c r="P87" i="38" s="1"/>
  <c r="P98" i="38" s="1"/>
  <c r="P67" i="38"/>
  <c r="P96" i="38" s="1"/>
  <c r="P75" i="38"/>
  <c r="P97" i="38" s="1"/>
  <c r="P56" i="35"/>
  <c r="P94" i="35" s="1"/>
  <c r="P100" i="35" s="1"/>
  <c r="P122" i="35" s="1"/>
  <c r="P123" i="35" s="1"/>
  <c r="P85" i="35"/>
  <c r="P87" i="35" s="1"/>
  <c r="P98" i="35" s="1"/>
  <c r="P67" i="35"/>
  <c r="P96" i="35" s="1"/>
  <c r="P103" i="37"/>
  <c r="P67" i="29"/>
  <c r="P96" i="29" s="1"/>
  <c r="P85" i="29"/>
  <c r="P87" i="29" s="1"/>
  <c r="P98" i="29" s="1"/>
  <c r="P75" i="29"/>
  <c r="P97" i="29" s="1"/>
  <c r="P56" i="29"/>
  <c r="P94" i="29" s="1"/>
  <c r="P100" i="29" s="1"/>
  <c r="P122" i="29" s="1"/>
  <c r="P123" i="29" s="1"/>
  <c r="P67" i="36"/>
  <c r="P96" i="36" s="1"/>
  <c r="P56" i="36"/>
  <c r="P94" i="36" s="1"/>
  <c r="P100" i="36" s="1"/>
  <c r="P122" i="36" s="1"/>
  <c r="P123" i="36"/>
  <c r="P56" i="28"/>
  <c r="P94" i="28" s="1"/>
  <c r="P100" i="28" s="1"/>
  <c r="P122" i="28" s="1"/>
  <c r="P123" i="28" s="1"/>
  <c r="P75" i="28"/>
  <c r="P97" i="28" s="1"/>
  <c r="P103" i="39"/>
  <c r="P104" i="39"/>
  <c r="P100" i="27"/>
  <c r="P122" i="27" s="1"/>
  <c r="P123" i="27" s="1"/>
  <c r="P103" i="34"/>
  <c r="P75" i="32"/>
  <c r="P97" i="32" s="1"/>
  <c r="P67" i="32"/>
  <c r="P96" i="32" s="1"/>
  <c r="P56" i="32"/>
  <c r="P94" i="32" s="1"/>
  <c r="P85" i="32"/>
  <c r="P87" i="32" s="1"/>
  <c r="P98" i="32" s="1"/>
  <c r="P122" i="33"/>
  <c r="P122" i="31"/>
  <c r="P123" i="31" s="1"/>
  <c r="P112" i="45"/>
  <c r="P124" i="45" s="1"/>
  <c r="P125" i="45" s="1"/>
  <c r="AF3" i="1" s="1"/>
  <c r="AG3" i="1" s="1"/>
  <c r="P98" i="26"/>
  <c r="P97" i="26"/>
  <c r="P67" i="26"/>
  <c r="P96" i="26" s="1"/>
  <c r="P97" i="45"/>
  <c r="P85" i="45"/>
  <c r="P98" i="45" s="1"/>
  <c r="P96" i="45"/>
  <c r="P94" i="45"/>
  <c r="P30" i="18"/>
  <c r="P31" i="18" s="1"/>
  <c r="J293" i="41"/>
  <c r="J290" i="41"/>
  <c r="K290" i="41" s="1"/>
  <c r="M290" i="41" s="1"/>
  <c r="J284" i="41"/>
  <c r="J281" i="41"/>
  <c r="J278" i="41"/>
  <c r="J275" i="41"/>
  <c r="J274" i="41"/>
  <c r="K273" i="41" s="1"/>
  <c r="J276" i="41"/>
  <c r="J277" i="41"/>
  <c r="J279" i="41"/>
  <c r="J280" i="41"/>
  <c r="J282" i="41"/>
  <c r="J283" i="41"/>
  <c r="J285" i="41"/>
  <c r="J286" i="41"/>
  <c r="J287" i="41"/>
  <c r="J288" i="41"/>
  <c r="J289" i="41"/>
  <c r="K289" i="41" s="1"/>
  <c r="M289" i="41" s="1"/>
  <c r="J291" i="41"/>
  <c r="J292" i="41"/>
  <c r="J273" i="41"/>
  <c r="E294" i="41"/>
  <c r="G293" i="41"/>
  <c r="G292" i="41"/>
  <c r="G291" i="41"/>
  <c r="G290" i="41"/>
  <c r="H290" i="41" s="1"/>
  <c r="L290" i="41" s="1"/>
  <c r="G289" i="41"/>
  <c r="H289" i="41" s="1"/>
  <c r="G288" i="41"/>
  <c r="G287" i="41"/>
  <c r="G286" i="41"/>
  <c r="G285" i="41"/>
  <c r="H285" i="41" s="1"/>
  <c r="G284" i="41"/>
  <c r="G283" i="41"/>
  <c r="G282" i="41"/>
  <c r="G281" i="41"/>
  <c r="G280" i="41"/>
  <c r="G279" i="41"/>
  <c r="G278" i="41"/>
  <c r="H278" i="41" s="1"/>
  <c r="G277" i="41"/>
  <c r="G276" i="41"/>
  <c r="H276" i="41" s="1"/>
  <c r="G275" i="41"/>
  <c r="G274" i="41"/>
  <c r="G273" i="41"/>
  <c r="H273" i="41" s="1"/>
  <c r="AD23" i="1"/>
  <c r="AD22" i="1"/>
  <c r="AE22" i="1" s="1"/>
  <c r="AD19" i="1"/>
  <c r="AE19" i="1" s="1"/>
  <c r="AD18" i="1"/>
  <c r="AE18" i="1" s="1"/>
  <c r="AD17" i="1"/>
  <c r="AE17" i="1" s="1"/>
  <c r="AD16" i="1"/>
  <c r="AE16" i="1" s="1"/>
  <c r="AD15" i="1"/>
  <c r="AE15" i="1" s="1"/>
  <c r="AD14" i="1"/>
  <c r="AE14" i="1" s="1"/>
  <c r="AD13" i="1"/>
  <c r="AE13" i="1" s="1"/>
  <c r="AD12" i="1"/>
  <c r="AE12" i="1" s="1"/>
  <c r="AD11" i="1"/>
  <c r="AE11" i="1" s="1"/>
  <c r="AD10" i="1"/>
  <c r="AD9" i="1"/>
  <c r="AD8" i="1"/>
  <c r="AE8" i="1" s="1"/>
  <c r="AD7" i="1"/>
  <c r="AE7" i="1" s="1"/>
  <c r="AD6" i="1"/>
  <c r="AE6" i="1" s="1"/>
  <c r="AD5" i="1"/>
  <c r="AE5" i="1" s="1"/>
  <c r="AD4" i="1"/>
  <c r="AD3" i="1"/>
  <c r="AE3" i="1" s="1"/>
  <c r="O35" i="44"/>
  <c r="N35" i="44"/>
  <c r="O112" i="43"/>
  <c r="O114" i="43"/>
  <c r="O108" i="43"/>
  <c r="O107" i="43"/>
  <c r="O85" i="43"/>
  <c r="O75" i="43"/>
  <c r="O73" i="43"/>
  <c r="O70" i="43"/>
  <c r="O38" i="43"/>
  <c r="O35" i="43"/>
  <c r="O32" i="43"/>
  <c r="N32" i="43"/>
  <c r="O19" i="43"/>
  <c r="O114" i="42"/>
  <c r="O108" i="42"/>
  <c r="O107" i="42"/>
  <c r="O85" i="42"/>
  <c r="O75" i="42"/>
  <c r="O73" i="42"/>
  <c r="O70" i="42"/>
  <c r="O38" i="42"/>
  <c r="O35" i="42"/>
  <c r="O32" i="42"/>
  <c r="N32" i="42"/>
  <c r="O19" i="42"/>
  <c r="O112" i="30"/>
  <c r="O108" i="30"/>
  <c r="O107" i="30"/>
  <c r="O85" i="30"/>
  <c r="O75" i="30"/>
  <c r="O73" i="30"/>
  <c r="O70" i="30"/>
  <c r="O25" i="30"/>
  <c r="O19" i="30"/>
  <c r="O108" i="40"/>
  <c r="O107" i="40"/>
  <c r="O85" i="40"/>
  <c r="O73" i="40"/>
  <c r="O70" i="40"/>
  <c r="O32" i="40"/>
  <c r="N32" i="40"/>
  <c r="O19" i="40"/>
  <c r="O108" i="38"/>
  <c r="O107" i="38"/>
  <c r="O85" i="38"/>
  <c r="O73" i="38"/>
  <c r="O70" i="38"/>
  <c r="O32" i="38"/>
  <c r="N32" i="38"/>
  <c r="O19" i="38"/>
  <c r="O108" i="35"/>
  <c r="O107" i="35"/>
  <c r="O85" i="35"/>
  <c r="O73" i="35"/>
  <c r="O70" i="35"/>
  <c r="O35" i="35"/>
  <c r="O32" i="35"/>
  <c r="N32" i="35"/>
  <c r="O25" i="35"/>
  <c r="O27" i="35" s="1"/>
  <c r="O19" i="35"/>
  <c r="O108" i="37"/>
  <c r="O107" i="37"/>
  <c r="O85" i="37"/>
  <c r="O73" i="37"/>
  <c r="O70" i="37"/>
  <c r="O32" i="37"/>
  <c r="N32" i="37"/>
  <c r="O108" i="29"/>
  <c r="O107" i="29"/>
  <c r="O85" i="29"/>
  <c r="O73" i="29"/>
  <c r="O70" i="29"/>
  <c r="O43" i="29"/>
  <c r="O41" i="29"/>
  <c r="O38" i="29"/>
  <c r="O32" i="29"/>
  <c r="N32" i="29"/>
  <c r="O19" i="29"/>
  <c r="O108" i="36"/>
  <c r="O107" i="36"/>
  <c r="O85" i="36"/>
  <c r="O75" i="36"/>
  <c r="O73" i="36"/>
  <c r="O70" i="36"/>
  <c r="O19" i="36"/>
  <c r="O108" i="28"/>
  <c r="O107" i="28"/>
  <c r="O85" i="28"/>
  <c r="O73" i="28"/>
  <c r="O70" i="28"/>
  <c r="O35" i="28"/>
  <c r="O33" i="28"/>
  <c r="O32" i="28"/>
  <c r="O19" i="28"/>
  <c r="O112" i="39"/>
  <c r="O108" i="39"/>
  <c r="O107" i="39"/>
  <c r="O85" i="39"/>
  <c r="O73" i="39"/>
  <c r="O70" i="39"/>
  <c r="O38" i="39"/>
  <c r="O35" i="39"/>
  <c r="O32" i="39"/>
  <c r="N32" i="39"/>
  <c r="O19" i="39"/>
  <c r="O114" i="27"/>
  <c r="O112" i="27"/>
  <c r="O108" i="27"/>
  <c r="O107" i="27"/>
  <c r="O85" i="27"/>
  <c r="O73" i="27"/>
  <c r="O70" i="27"/>
  <c r="O43" i="27"/>
  <c r="O41" i="27"/>
  <c r="O32" i="27"/>
  <c r="N32" i="27"/>
  <c r="O19" i="27"/>
  <c r="O108" i="34"/>
  <c r="O107" i="34"/>
  <c r="O85" i="34"/>
  <c r="O73" i="34"/>
  <c r="O70" i="34"/>
  <c r="O43" i="34"/>
  <c r="O41" i="34"/>
  <c r="O35" i="34"/>
  <c r="O32" i="34"/>
  <c r="N32" i="34"/>
  <c r="O19" i="34"/>
  <c r="O108" i="32"/>
  <c r="O107" i="32"/>
  <c r="O85" i="32"/>
  <c r="O73" i="32"/>
  <c r="O70" i="32"/>
  <c r="O32" i="32"/>
  <c r="N32" i="32"/>
  <c r="O19" i="32"/>
  <c r="O85" i="33"/>
  <c r="O87" i="33"/>
  <c r="O98" i="33"/>
  <c r="O75" i="33"/>
  <c r="O73" i="33"/>
  <c r="O70" i="33"/>
  <c r="O35" i="33"/>
  <c r="O32" i="33"/>
  <c r="N32" i="33"/>
  <c r="O19" i="33"/>
  <c r="O114" i="31"/>
  <c r="O112" i="31"/>
  <c r="O108" i="31"/>
  <c r="O107" i="31"/>
  <c r="O85" i="31"/>
  <c r="O75" i="31"/>
  <c r="O73" i="31"/>
  <c r="O70" i="31"/>
  <c r="O32" i="31"/>
  <c r="N32" i="31"/>
  <c r="O19" i="31"/>
  <c r="O108" i="26"/>
  <c r="O107" i="26"/>
  <c r="O85" i="26"/>
  <c r="O73" i="26"/>
  <c r="O70" i="26"/>
  <c r="O56" i="26"/>
  <c r="O35" i="26"/>
  <c r="O32" i="26"/>
  <c r="N32" i="26"/>
  <c r="O19" i="26"/>
  <c r="O108" i="45"/>
  <c r="O107" i="45"/>
  <c r="O85" i="45"/>
  <c r="O73" i="45"/>
  <c r="O70" i="45"/>
  <c r="O43" i="45"/>
  <c r="O41" i="45"/>
  <c r="O35" i="45"/>
  <c r="N33" i="45"/>
  <c r="O32" i="45"/>
  <c r="N32" i="45"/>
  <c r="O19" i="45"/>
  <c r="O108" i="25"/>
  <c r="O107" i="25"/>
  <c r="O104" i="25"/>
  <c r="O103" i="25"/>
  <c r="O114" i="25"/>
  <c r="O85" i="25"/>
  <c r="O73" i="25"/>
  <c r="O70" i="25"/>
  <c r="O43" i="25"/>
  <c r="O41" i="25"/>
  <c r="O38" i="25"/>
  <c r="O35" i="25"/>
  <c r="O33" i="25"/>
  <c r="N33" i="25"/>
  <c r="O32" i="25"/>
  <c r="N32" i="25"/>
  <c r="O19" i="25"/>
  <c r="O93" i="44"/>
  <c r="O101" i="44" s="1"/>
  <c r="O19" i="44"/>
  <c r="O25" i="44" s="1"/>
  <c r="O109" i="43"/>
  <c r="O91" i="43"/>
  <c r="O99" i="43" s="1"/>
  <c r="O43" i="43"/>
  <c r="O41" i="43"/>
  <c r="O33" i="43"/>
  <c r="O27" i="43"/>
  <c r="O25" i="43"/>
  <c r="O26" i="43" s="1"/>
  <c r="O109" i="42"/>
  <c r="O91" i="42"/>
  <c r="O99" i="42" s="1"/>
  <c r="O43" i="42"/>
  <c r="O41" i="42"/>
  <c r="O33" i="42"/>
  <c r="O25" i="42"/>
  <c r="O109" i="30"/>
  <c r="O91" i="30"/>
  <c r="O99" i="30" s="1"/>
  <c r="O43" i="30"/>
  <c r="O41" i="30"/>
  <c r="O35" i="30"/>
  <c r="O33" i="30"/>
  <c r="O32" i="30"/>
  <c r="O27" i="30"/>
  <c r="O26" i="30"/>
  <c r="O109" i="40"/>
  <c r="O91" i="40"/>
  <c r="O99" i="40" s="1"/>
  <c r="O43" i="40"/>
  <c r="O41" i="40"/>
  <c r="O44" i="40" s="1"/>
  <c r="O121" i="40" s="1"/>
  <c r="O35" i="40"/>
  <c r="O33" i="40"/>
  <c r="O27" i="40"/>
  <c r="O25" i="40"/>
  <c r="O26" i="40" s="1"/>
  <c r="O29" i="40" s="1"/>
  <c r="O109" i="38"/>
  <c r="O91" i="38"/>
  <c r="O99" i="38" s="1"/>
  <c r="O43" i="38"/>
  <c r="O41" i="38"/>
  <c r="O44" i="38" s="1"/>
  <c r="O121" i="38" s="1"/>
  <c r="O35" i="38"/>
  <c r="O33" i="38"/>
  <c r="O27" i="38"/>
  <c r="O25" i="38"/>
  <c r="O26" i="38" s="1"/>
  <c r="O109" i="35"/>
  <c r="O91" i="35"/>
  <c r="O99" i="35" s="1"/>
  <c r="O43" i="35"/>
  <c r="O41" i="35"/>
  <c r="O44" i="35" s="1"/>
  <c r="O121" i="35" s="1"/>
  <c r="O33" i="35"/>
  <c r="O26" i="35"/>
  <c r="O109" i="37"/>
  <c r="O91" i="37"/>
  <c r="O99" i="37" s="1"/>
  <c r="O43" i="37"/>
  <c r="O41" i="37"/>
  <c r="O35" i="37"/>
  <c r="O33" i="37"/>
  <c r="O27" i="37"/>
  <c r="O25" i="37"/>
  <c r="O26" i="37" s="1"/>
  <c r="O29" i="37" s="1"/>
  <c r="O109" i="29"/>
  <c r="O91" i="29"/>
  <c r="O99" i="29" s="1"/>
  <c r="O44" i="29"/>
  <c r="O121" i="29" s="1"/>
  <c r="O35" i="29"/>
  <c r="O33" i="29"/>
  <c r="O27" i="29"/>
  <c r="O26" i="29"/>
  <c r="O29" i="29" s="1"/>
  <c r="O25" i="29"/>
  <c r="O109" i="36"/>
  <c r="O91" i="36"/>
  <c r="O99" i="36" s="1"/>
  <c r="O44" i="36"/>
  <c r="O121" i="36" s="1"/>
  <c r="O43" i="36"/>
  <c r="O41" i="36"/>
  <c r="O35" i="36"/>
  <c r="O33" i="36"/>
  <c r="O32" i="36"/>
  <c r="O25" i="36"/>
  <c r="O26" i="36" s="1"/>
  <c r="O109" i="28"/>
  <c r="O91" i="28"/>
  <c r="O99" i="28" s="1"/>
  <c r="O43" i="28"/>
  <c r="O41" i="28"/>
  <c r="O27" i="28"/>
  <c r="O26" i="28"/>
  <c r="O25" i="28"/>
  <c r="O29" i="28" s="1"/>
  <c r="O109" i="39"/>
  <c r="O91" i="39"/>
  <c r="O99" i="39" s="1"/>
  <c r="O43" i="39"/>
  <c r="O41" i="39"/>
  <c r="O44" i="39" s="1"/>
  <c r="O121" i="39" s="1"/>
  <c r="O33" i="39"/>
  <c r="O27" i="39"/>
  <c r="O25" i="39"/>
  <c r="O26" i="39" s="1"/>
  <c r="O29" i="39" s="1"/>
  <c r="O109" i="27"/>
  <c r="O91" i="27"/>
  <c r="O99" i="27" s="1"/>
  <c r="O35" i="27"/>
  <c r="O33" i="27"/>
  <c r="O25" i="27"/>
  <c r="O26" i="27" s="1"/>
  <c r="O109" i="34"/>
  <c r="O91" i="34"/>
  <c r="O99" i="34" s="1"/>
  <c r="O33" i="34"/>
  <c r="O25" i="34"/>
  <c r="O109" i="32"/>
  <c r="O91" i="32"/>
  <c r="O99" i="32" s="1"/>
  <c r="O43" i="32"/>
  <c r="O41" i="32"/>
  <c r="O44" i="32" s="1"/>
  <c r="O121" i="32" s="1"/>
  <c r="O35" i="32"/>
  <c r="O33" i="32"/>
  <c r="O25" i="32"/>
  <c r="O26" i="32" s="1"/>
  <c r="O109" i="33"/>
  <c r="O91" i="33"/>
  <c r="O99" i="33" s="1"/>
  <c r="O43" i="33"/>
  <c r="O41" i="33"/>
  <c r="O33" i="33"/>
  <c r="O25" i="33"/>
  <c r="O26" i="33" s="1"/>
  <c r="O109" i="31"/>
  <c r="O91" i="31"/>
  <c r="O99" i="31" s="1"/>
  <c r="O43" i="31"/>
  <c r="O44" i="31" s="1"/>
  <c r="O121" i="31" s="1"/>
  <c r="O41" i="31"/>
  <c r="O35" i="31"/>
  <c r="O33" i="31"/>
  <c r="O25" i="31"/>
  <c r="O109" i="26"/>
  <c r="O91" i="26"/>
  <c r="O99" i="26" s="1"/>
  <c r="O43" i="26"/>
  <c r="O41" i="26"/>
  <c r="O33" i="26"/>
  <c r="O25" i="26"/>
  <c r="O26" i="26" s="1"/>
  <c r="O109" i="45"/>
  <c r="O91" i="45"/>
  <c r="O99" i="45" s="1"/>
  <c r="O33" i="45"/>
  <c r="O25" i="45"/>
  <c r="O26" i="45" s="1"/>
  <c r="O109" i="25"/>
  <c r="O91" i="25"/>
  <c r="O99" i="25" s="1"/>
  <c r="O44" i="25"/>
  <c r="O121" i="25" s="1"/>
  <c r="O25" i="25"/>
  <c r="O26" i="25" s="1"/>
  <c r="K105" i="18"/>
  <c r="O75" i="18"/>
  <c r="N75" i="18"/>
  <c r="O72" i="18"/>
  <c r="N72" i="18"/>
  <c r="O45" i="18"/>
  <c r="O43" i="18"/>
  <c r="O37" i="18"/>
  <c r="O35" i="18"/>
  <c r="N35" i="18"/>
  <c r="O34" i="18"/>
  <c r="N34" i="18"/>
  <c r="O111" i="18"/>
  <c r="O93" i="18"/>
  <c r="O101" i="18" s="1"/>
  <c r="O46" i="18"/>
  <c r="O123" i="18" s="1"/>
  <c r="O25" i="18"/>
  <c r="O19" i="18"/>
  <c r="AE23" i="1"/>
  <c r="AE10" i="1"/>
  <c r="AE9" i="1"/>
  <c r="AE4" i="1"/>
  <c r="M273" i="41" l="1"/>
  <c r="N273" i="41"/>
  <c r="H281" i="41"/>
  <c r="H283" i="41"/>
  <c r="H287" i="41"/>
  <c r="L289" i="41"/>
  <c r="N289" i="41" s="1"/>
  <c r="H291" i="41"/>
  <c r="P104" i="43"/>
  <c r="P114" i="43" s="1"/>
  <c r="P103" i="31"/>
  <c r="P104" i="31" s="1"/>
  <c r="P77" i="44"/>
  <c r="P99" i="44" s="1"/>
  <c r="P102" i="44" s="1"/>
  <c r="P69" i="44"/>
  <c r="P98" i="44" s="1"/>
  <c r="P87" i="44"/>
  <c r="P89" i="44" s="1"/>
  <c r="P100" i="44" s="1"/>
  <c r="P58" i="44"/>
  <c r="P96" i="44" s="1"/>
  <c r="P124" i="44" s="1"/>
  <c r="P125" i="44" s="1"/>
  <c r="P103" i="30"/>
  <c r="P104" i="30" s="1"/>
  <c r="P100" i="42"/>
  <c r="P122" i="42" s="1"/>
  <c r="P123" i="42" s="1"/>
  <c r="P103" i="40"/>
  <c r="P104" i="40" s="1"/>
  <c r="P114" i="40" s="1"/>
  <c r="P100" i="38"/>
  <c r="P122" i="38" s="1"/>
  <c r="P123" i="38" s="1"/>
  <c r="P103" i="35"/>
  <c r="P104" i="37"/>
  <c r="P114" i="37" s="1"/>
  <c r="P103" i="29"/>
  <c r="P104" i="29" s="1"/>
  <c r="P103" i="36"/>
  <c r="P104" i="36"/>
  <c r="P114" i="36" s="1"/>
  <c r="P104" i="28"/>
  <c r="P114" i="28" s="1"/>
  <c r="P103" i="28"/>
  <c r="P114" i="39"/>
  <c r="P103" i="27"/>
  <c r="P104" i="27" s="1"/>
  <c r="P104" i="34"/>
  <c r="P114" i="34"/>
  <c r="P100" i="32"/>
  <c r="P122" i="32" s="1"/>
  <c r="P123" i="32" s="1"/>
  <c r="P100" i="26"/>
  <c r="P122" i="26" s="1"/>
  <c r="P123" i="26" s="1"/>
  <c r="P63" i="18"/>
  <c r="P97" i="18" s="1"/>
  <c r="P40" i="18"/>
  <c r="P122" i="18" s="1"/>
  <c r="P125" i="18" s="1"/>
  <c r="N290" i="41"/>
  <c r="K283" i="41"/>
  <c r="K281" i="41"/>
  <c r="K285" i="41"/>
  <c r="K276" i="41"/>
  <c r="K278" i="41"/>
  <c r="K291" i="41"/>
  <c r="J294" i="41"/>
  <c r="K287" i="41"/>
  <c r="H294" i="41"/>
  <c r="G294" i="41"/>
  <c r="O29" i="35"/>
  <c r="O49" i="35" s="1"/>
  <c r="O27" i="25"/>
  <c r="O29" i="25" s="1"/>
  <c r="O44" i="43"/>
  <c r="O121" i="43" s="1"/>
  <c r="O44" i="42"/>
  <c r="O121" i="42" s="1"/>
  <c r="O44" i="30"/>
  <c r="O121" i="30" s="1"/>
  <c r="O44" i="37"/>
  <c r="O121" i="37" s="1"/>
  <c r="O44" i="28"/>
  <c r="O121" i="28" s="1"/>
  <c r="O44" i="27"/>
  <c r="O121" i="27" s="1"/>
  <c r="O44" i="34"/>
  <c r="O121" i="34" s="1"/>
  <c r="O44" i="33"/>
  <c r="O121" i="33" s="1"/>
  <c r="O44" i="26"/>
  <c r="O121" i="26" s="1"/>
  <c r="O44" i="45"/>
  <c r="O121" i="45" s="1"/>
  <c r="O29" i="43"/>
  <c r="O26" i="42"/>
  <c r="O29" i="42" s="1"/>
  <c r="O27" i="42"/>
  <c r="O29" i="30"/>
  <c r="O119" i="40"/>
  <c r="O86" i="40"/>
  <c r="O80" i="40"/>
  <c r="O66" i="40"/>
  <c r="O55" i="40"/>
  <c r="O49" i="40"/>
  <c r="O36" i="40"/>
  <c r="O38" i="40" s="1"/>
  <c r="O120" i="40" s="1"/>
  <c r="O52" i="40"/>
  <c r="O82" i="40"/>
  <c r="O59" i="40"/>
  <c r="O61" i="40" s="1"/>
  <c r="O95" i="40" s="1"/>
  <c r="O51" i="40"/>
  <c r="O81" i="40"/>
  <c r="O79" i="40"/>
  <c r="O65" i="40"/>
  <c r="O54" i="40"/>
  <c r="O48" i="40"/>
  <c r="O83" i="40"/>
  <c r="O84" i="40"/>
  <c r="O78" i="40"/>
  <c r="O64" i="40"/>
  <c r="O67" i="40" s="1"/>
  <c r="O96" i="40" s="1"/>
  <c r="O53" i="40"/>
  <c r="O72" i="40"/>
  <c r="O75" i="40" s="1"/>
  <c r="O97" i="40" s="1"/>
  <c r="O50" i="40"/>
  <c r="O29" i="38"/>
  <c r="O86" i="35"/>
  <c r="O80" i="35"/>
  <c r="O66" i="35"/>
  <c r="O55" i="35"/>
  <c r="O79" i="35"/>
  <c r="O65" i="35"/>
  <c r="O54" i="35"/>
  <c r="O48" i="35"/>
  <c r="O64" i="35"/>
  <c r="O53" i="35"/>
  <c r="O81" i="35"/>
  <c r="O83" i="35"/>
  <c r="O82" i="35"/>
  <c r="O72" i="35"/>
  <c r="O75" i="35" s="1"/>
  <c r="O97" i="35" s="1"/>
  <c r="O59" i="35"/>
  <c r="O61" i="35" s="1"/>
  <c r="O95" i="35" s="1"/>
  <c r="O51" i="35"/>
  <c r="O119" i="37"/>
  <c r="O86" i="37"/>
  <c r="O80" i="37"/>
  <c r="O66" i="37"/>
  <c r="O55" i="37"/>
  <c r="O49" i="37"/>
  <c r="O36" i="37"/>
  <c r="O38" i="37" s="1"/>
  <c r="O120" i="37" s="1"/>
  <c r="O83" i="37"/>
  <c r="O81" i="37"/>
  <c r="O79" i="37"/>
  <c r="O65" i="37"/>
  <c r="O54" i="37"/>
  <c r="O48" i="37"/>
  <c r="O84" i="37"/>
  <c r="O78" i="37"/>
  <c r="O64" i="37"/>
  <c r="O53" i="37"/>
  <c r="O52" i="37"/>
  <c r="O82" i="37"/>
  <c r="O72" i="37"/>
  <c r="O75" i="37" s="1"/>
  <c r="O97" i="37" s="1"/>
  <c r="O59" i="37"/>
  <c r="O61" i="37" s="1"/>
  <c r="O95" i="37" s="1"/>
  <c r="O51" i="37"/>
  <c r="O50" i="37"/>
  <c r="O79" i="29"/>
  <c r="O65" i="29"/>
  <c r="O54" i="29"/>
  <c r="O48" i="29"/>
  <c r="O84" i="29"/>
  <c r="O78" i="29"/>
  <c r="O64" i="29"/>
  <c r="O53" i="29"/>
  <c r="O119" i="29"/>
  <c r="O86" i="29"/>
  <c r="O55" i="29"/>
  <c r="O83" i="29"/>
  <c r="O52" i="29"/>
  <c r="O82" i="29"/>
  <c r="O72" i="29"/>
  <c r="O75" i="29" s="1"/>
  <c r="O97" i="29" s="1"/>
  <c r="O59" i="29"/>
  <c r="O61" i="29" s="1"/>
  <c r="O95" i="29" s="1"/>
  <c r="O51" i="29"/>
  <c r="O81" i="29"/>
  <c r="O50" i="29"/>
  <c r="O80" i="29"/>
  <c r="O66" i="29"/>
  <c r="O49" i="29"/>
  <c r="O36" i="29"/>
  <c r="O120" i="29"/>
  <c r="O27" i="36"/>
  <c r="O29" i="36"/>
  <c r="O79" i="28"/>
  <c r="O65" i="28"/>
  <c r="O54" i="28"/>
  <c r="O48" i="28"/>
  <c r="O84" i="28"/>
  <c r="O78" i="28"/>
  <c r="O64" i="28"/>
  <c r="O53" i="28"/>
  <c r="O83" i="28"/>
  <c r="O52" i="28"/>
  <c r="O36" i="28"/>
  <c r="O82" i="28"/>
  <c r="O72" i="28"/>
  <c r="O75" i="28" s="1"/>
  <c r="O97" i="28" s="1"/>
  <c r="O59" i="28"/>
  <c r="O61" i="28" s="1"/>
  <c r="O95" i="28" s="1"/>
  <c r="O51" i="28"/>
  <c r="O81" i="28"/>
  <c r="O50" i="28"/>
  <c r="O119" i="28"/>
  <c r="O86" i="28"/>
  <c r="O80" i="28"/>
  <c r="O66" i="28"/>
  <c r="O55" i="28"/>
  <c r="O49" i="28"/>
  <c r="O38" i="28"/>
  <c r="O120" i="28" s="1"/>
  <c r="O119" i="39"/>
  <c r="O86" i="39"/>
  <c r="O80" i="39"/>
  <c r="O66" i="39"/>
  <c r="O55" i="39"/>
  <c r="O49" i="39"/>
  <c r="O36" i="39"/>
  <c r="O79" i="39"/>
  <c r="O65" i="39"/>
  <c r="O54" i="39"/>
  <c r="O48" i="39"/>
  <c r="O84" i="39"/>
  <c r="O78" i="39"/>
  <c r="O64" i="39"/>
  <c r="O53" i="39"/>
  <c r="O72" i="39"/>
  <c r="O75" i="39" s="1"/>
  <c r="O97" i="39" s="1"/>
  <c r="O51" i="39"/>
  <c r="O81" i="39"/>
  <c r="O50" i="39"/>
  <c r="O83" i="39"/>
  <c r="O52" i="39"/>
  <c r="O82" i="39"/>
  <c r="O59" i="39"/>
  <c r="O61" i="39" s="1"/>
  <c r="O95" i="39" s="1"/>
  <c r="O120" i="39"/>
  <c r="O27" i="27"/>
  <c r="O29" i="27"/>
  <c r="O26" i="34"/>
  <c r="O29" i="34" s="1"/>
  <c r="O27" i="34"/>
  <c r="O27" i="32"/>
  <c r="O29" i="32"/>
  <c r="O27" i="33"/>
  <c r="O29" i="33" s="1"/>
  <c r="O26" i="31"/>
  <c r="O29" i="31" s="1"/>
  <c r="O27" i="31"/>
  <c r="O27" i="26"/>
  <c r="O29" i="26" s="1"/>
  <c r="O27" i="45"/>
  <c r="O29" i="45" s="1"/>
  <c r="O27" i="18"/>
  <c r="O28" i="18"/>
  <c r="O26" i="18"/>
  <c r="O29" i="18"/>
  <c r="M287" i="41" l="1"/>
  <c r="L287" i="41"/>
  <c r="L283" i="41"/>
  <c r="N283" i="41" s="1"/>
  <c r="M283" i="41"/>
  <c r="L291" i="41"/>
  <c r="M291" i="41"/>
  <c r="M278" i="41"/>
  <c r="L278" i="41"/>
  <c r="M276" i="41"/>
  <c r="L276" i="41"/>
  <c r="M285" i="41"/>
  <c r="L285" i="41"/>
  <c r="N285" i="41" s="1"/>
  <c r="L281" i="41"/>
  <c r="N281" i="41" s="1"/>
  <c r="M281" i="41"/>
  <c r="P107" i="43"/>
  <c r="P108" i="43"/>
  <c r="P111" i="43"/>
  <c r="P105" i="44"/>
  <c r="P114" i="30"/>
  <c r="P111" i="30" s="1"/>
  <c r="P107" i="30"/>
  <c r="P103" i="42"/>
  <c r="P107" i="40"/>
  <c r="P112" i="40" s="1"/>
  <c r="P124" i="40" s="1"/>
  <c r="P125" i="40" s="1"/>
  <c r="P108" i="40"/>
  <c r="P111" i="40"/>
  <c r="P103" i="38"/>
  <c r="P104" i="38" s="1"/>
  <c r="P114" i="38" s="1"/>
  <c r="P104" i="35"/>
  <c r="P107" i="37"/>
  <c r="P112" i="37" s="1"/>
  <c r="P124" i="37" s="1"/>
  <c r="P125" i="37" s="1"/>
  <c r="P127" i="37" s="1"/>
  <c r="P111" i="37"/>
  <c r="P108" i="37"/>
  <c r="P114" i="29"/>
  <c r="P108" i="36"/>
  <c r="P107" i="36"/>
  <c r="P112" i="36" s="1"/>
  <c r="P124" i="36" s="1"/>
  <c r="P125" i="36" s="1"/>
  <c r="P127" i="36" s="1"/>
  <c r="P111" i="36"/>
  <c r="P108" i="28"/>
  <c r="P107" i="28"/>
  <c r="P111" i="28"/>
  <c r="P112" i="28"/>
  <c r="P124" i="28" s="1"/>
  <c r="P125" i="28" s="1"/>
  <c r="P127" i="28" s="1"/>
  <c r="P108" i="39"/>
  <c r="P107" i="39"/>
  <c r="P111" i="39"/>
  <c r="P108" i="34"/>
  <c r="P107" i="34"/>
  <c r="P112" i="34" s="1"/>
  <c r="P124" i="34" s="1"/>
  <c r="P125" i="34" s="1"/>
  <c r="P111" i="34"/>
  <c r="P103" i="32"/>
  <c r="P114" i="33"/>
  <c r="P114" i="31"/>
  <c r="P103" i="26"/>
  <c r="P104" i="26" s="1"/>
  <c r="P105" i="18"/>
  <c r="P106" i="18" s="1"/>
  <c r="P116" i="18" s="1"/>
  <c r="P100" i="18"/>
  <c r="P99" i="18"/>
  <c r="P69" i="18"/>
  <c r="P98" i="18" s="1"/>
  <c r="K294" i="41"/>
  <c r="O50" i="35"/>
  <c r="O78" i="35"/>
  <c r="O36" i="35"/>
  <c r="O38" i="35" s="1"/>
  <c r="O120" i="35" s="1"/>
  <c r="O119" i="35"/>
  <c r="O52" i="35"/>
  <c r="O84" i="35"/>
  <c r="O80" i="25"/>
  <c r="O79" i="25"/>
  <c r="O84" i="25"/>
  <c r="O59" i="25"/>
  <c r="O61" i="25" s="1"/>
  <c r="O95" i="25" s="1"/>
  <c r="O66" i="25"/>
  <c r="O65" i="25"/>
  <c r="O53" i="25"/>
  <c r="O51" i="25"/>
  <c r="O55" i="25"/>
  <c r="O54" i="25"/>
  <c r="O83" i="25"/>
  <c r="O81" i="25"/>
  <c r="O49" i="25"/>
  <c r="O48" i="25"/>
  <c r="O56" i="25" s="1"/>
  <c r="O94" i="25" s="1"/>
  <c r="O52" i="25"/>
  <c r="O119" i="25"/>
  <c r="O36" i="25"/>
  <c r="O120" i="25" s="1"/>
  <c r="O64" i="25"/>
  <c r="O82" i="25"/>
  <c r="O86" i="25"/>
  <c r="O78" i="25"/>
  <c r="O50" i="25"/>
  <c r="O72" i="25"/>
  <c r="O75" i="25" s="1"/>
  <c r="O97" i="25" s="1"/>
  <c r="O119" i="43"/>
  <c r="O86" i="43"/>
  <c r="O80" i="43"/>
  <c r="O66" i="43"/>
  <c r="O55" i="43"/>
  <c r="O49" i="43"/>
  <c r="O36" i="43"/>
  <c r="O120" i="43" s="1"/>
  <c r="O79" i="43"/>
  <c r="O65" i="43"/>
  <c r="O54" i="43"/>
  <c r="O48" i="43"/>
  <c r="O81" i="43"/>
  <c r="O50" i="43"/>
  <c r="O84" i="43"/>
  <c r="O78" i="43"/>
  <c r="O64" i="43"/>
  <c r="O67" i="43" s="1"/>
  <c r="O96" i="43" s="1"/>
  <c r="O53" i="43"/>
  <c r="O83" i="43"/>
  <c r="O52" i="43"/>
  <c r="O82" i="43"/>
  <c r="O72" i="43"/>
  <c r="O97" i="43" s="1"/>
  <c r="O59" i="43"/>
  <c r="O61" i="43" s="1"/>
  <c r="O95" i="43" s="1"/>
  <c r="O51" i="43"/>
  <c r="O65" i="42"/>
  <c r="O54" i="42"/>
  <c r="O84" i="42"/>
  <c r="O78" i="42"/>
  <c r="O64" i="42"/>
  <c r="O53" i="42"/>
  <c r="O83" i="42"/>
  <c r="O52" i="42"/>
  <c r="O82" i="42"/>
  <c r="O72" i="42"/>
  <c r="O97" i="42" s="1"/>
  <c r="O59" i="42"/>
  <c r="O61" i="42" s="1"/>
  <c r="O95" i="42" s="1"/>
  <c r="O51" i="42"/>
  <c r="O81" i="42"/>
  <c r="O50" i="42"/>
  <c r="O119" i="42"/>
  <c r="O86" i="42"/>
  <c r="O80" i="42"/>
  <c r="O66" i="42"/>
  <c r="O55" i="42"/>
  <c r="O49" i="42"/>
  <c r="O36" i="42"/>
  <c r="O120" i="42" s="1"/>
  <c r="O79" i="42"/>
  <c r="O48" i="42"/>
  <c r="O119" i="30"/>
  <c r="O86" i="30"/>
  <c r="O80" i="30"/>
  <c r="O66" i="30"/>
  <c r="O55" i="30"/>
  <c r="O49" i="30"/>
  <c r="O36" i="30"/>
  <c r="O38" i="30" s="1"/>
  <c r="O120" i="30" s="1"/>
  <c r="O79" i="30"/>
  <c r="O65" i="30"/>
  <c r="O54" i="30"/>
  <c r="O48" i="30"/>
  <c r="O81" i="30"/>
  <c r="O84" i="30"/>
  <c r="O78" i="30"/>
  <c r="O64" i="30"/>
  <c r="O53" i="30"/>
  <c r="O50" i="30"/>
  <c r="O83" i="30"/>
  <c r="O52" i="30"/>
  <c r="O82" i="30"/>
  <c r="O72" i="30"/>
  <c r="O97" i="30" s="1"/>
  <c r="O59" i="30"/>
  <c r="O61" i="30" s="1"/>
  <c r="O95" i="30" s="1"/>
  <c r="O51" i="30"/>
  <c r="O56" i="40"/>
  <c r="O94" i="40" s="1"/>
  <c r="O119" i="38"/>
  <c r="O86" i="38"/>
  <c r="O80" i="38"/>
  <c r="O66" i="38"/>
  <c r="O55" i="38"/>
  <c r="O49" i="38"/>
  <c r="O36" i="38"/>
  <c r="O38" i="38" s="1"/>
  <c r="O120" i="38" s="1"/>
  <c r="O64" i="38"/>
  <c r="O79" i="38"/>
  <c r="O65" i="38"/>
  <c r="O54" i="38"/>
  <c r="O48" i="38"/>
  <c r="O56" i="38" s="1"/>
  <c r="O94" i="38" s="1"/>
  <c r="O84" i="38"/>
  <c r="O78" i="38"/>
  <c r="O53" i="38"/>
  <c r="O83" i="38"/>
  <c r="O52" i="38"/>
  <c r="O82" i="38"/>
  <c r="O72" i="38"/>
  <c r="O75" i="38" s="1"/>
  <c r="O97" i="38" s="1"/>
  <c r="O59" i="38"/>
  <c r="O61" i="38" s="1"/>
  <c r="O95" i="38" s="1"/>
  <c r="O51" i="38"/>
  <c r="O81" i="38"/>
  <c r="O50" i="38"/>
  <c r="O56" i="35"/>
  <c r="O94" i="35" s="1"/>
  <c r="O67" i="35"/>
  <c r="O96" i="35" s="1"/>
  <c r="O67" i="37"/>
  <c r="O96" i="37" s="1"/>
  <c r="O56" i="37"/>
  <c r="O94" i="37" s="1"/>
  <c r="O56" i="29"/>
  <c r="O94" i="29" s="1"/>
  <c r="O67" i="29"/>
  <c r="O96" i="29" s="1"/>
  <c r="O119" i="36"/>
  <c r="O86" i="36"/>
  <c r="O80" i="36"/>
  <c r="O66" i="36"/>
  <c r="O55" i="36"/>
  <c r="O49" i="36"/>
  <c r="O36" i="36"/>
  <c r="O38" i="36" s="1"/>
  <c r="O120" i="36" s="1"/>
  <c r="O78" i="36"/>
  <c r="O79" i="36"/>
  <c r="O65" i="36"/>
  <c r="O54" i="36"/>
  <c r="O48" i="36"/>
  <c r="O56" i="36" s="1"/>
  <c r="O94" i="36" s="1"/>
  <c r="O83" i="36"/>
  <c r="O52" i="36"/>
  <c r="O81" i="36"/>
  <c r="O64" i="36"/>
  <c r="O67" i="36" s="1"/>
  <c r="O96" i="36" s="1"/>
  <c r="O82" i="36"/>
  <c r="O72" i="36"/>
  <c r="O97" i="36" s="1"/>
  <c r="O59" i="36"/>
  <c r="O61" i="36" s="1"/>
  <c r="O95" i="36" s="1"/>
  <c r="O51" i="36"/>
  <c r="O50" i="36"/>
  <c r="O84" i="36"/>
  <c r="O53" i="36"/>
  <c r="O56" i="28"/>
  <c r="O94" i="28" s="1"/>
  <c r="O67" i="28"/>
  <c r="O96" i="28" s="1"/>
  <c r="O67" i="39"/>
  <c r="O96" i="39" s="1"/>
  <c r="O56" i="39"/>
  <c r="O94" i="39" s="1"/>
  <c r="O86" i="27"/>
  <c r="O80" i="27"/>
  <c r="O66" i="27"/>
  <c r="O55" i="27"/>
  <c r="O49" i="27"/>
  <c r="O36" i="27"/>
  <c r="O38" i="27" s="1"/>
  <c r="O120" i="27" s="1"/>
  <c r="O54" i="27"/>
  <c r="O83" i="27"/>
  <c r="O82" i="27"/>
  <c r="O72" i="27"/>
  <c r="O75" i="27" s="1"/>
  <c r="O97" i="27" s="1"/>
  <c r="O59" i="27"/>
  <c r="O61" i="27" s="1"/>
  <c r="O95" i="27" s="1"/>
  <c r="O51" i="27"/>
  <c r="O81" i="27"/>
  <c r="O50" i="27"/>
  <c r="O119" i="27"/>
  <c r="O79" i="27"/>
  <c r="O65" i="27"/>
  <c r="O48" i="27"/>
  <c r="O56" i="27" s="1"/>
  <c r="O94" i="27" s="1"/>
  <c r="O84" i="27"/>
  <c r="O78" i="27"/>
  <c r="O64" i="27"/>
  <c r="O67" i="27" s="1"/>
  <c r="O96" i="27" s="1"/>
  <c r="O53" i="27"/>
  <c r="O52" i="27"/>
  <c r="O82" i="34"/>
  <c r="O72" i="34"/>
  <c r="O75" i="34" s="1"/>
  <c r="O97" i="34" s="1"/>
  <c r="O59" i="34"/>
  <c r="O61" i="34" s="1"/>
  <c r="O95" i="34" s="1"/>
  <c r="O51" i="34"/>
  <c r="O81" i="34"/>
  <c r="O50" i="34"/>
  <c r="O119" i="34"/>
  <c r="O86" i="34"/>
  <c r="O80" i="34"/>
  <c r="O66" i="34"/>
  <c r="O55" i="34"/>
  <c r="O49" i="34"/>
  <c r="O36" i="34"/>
  <c r="O38" i="34" s="1"/>
  <c r="O120" i="34" s="1"/>
  <c r="O79" i="34"/>
  <c r="O65" i="34"/>
  <c r="O54" i="34"/>
  <c r="O48" i="34"/>
  <c r="O84" i="34"/>
  <c r="O78" i="34"/>
  <c r="O64" i="34"/>
  <c r="O67" i="34" s="1"/>
  <c r="O96" i="34" s="1"/>
  <c r="O53" i="34"/>
  <c r="O83" i="34"/>
  <c r="O52" i="34"/>
  <c r="O119" i="32"/>
  <c r="O86" i="32"/>
  <c r="O80" i="32"/>
  <c r="O66" i="32"/>
  <c r="O55" i="32"/>
  <c r="O49" i="32"/>
  <c r="O36" i="32"/>
  <c r="O38" i="32" s="1"/>
  <c r="O120" i="32" s="1"/>
  <c r="O84" i="32"/>
  <c r="O64" i="32"/>
  <c r="O67" i="32" s="1"/>
  <c r="O96" i="32" s="1"/>
  <c r="O79" i="32"/>
  <c r="O65" i="32"/>
  <c r="O54" i="32"/>
  <c r="O78" i="32"/>
  <c r="O53" i="32"/>
  <c r="O83" i="32"/>
  <c r="O52" i="32"/>
  <c r="O82" i="32"/>
  <c r="O72" i="32"/>
  <c r="O75" i="32" s="1"/>
  <c r="O97" i="32" s="1"/>
  <c r="O59" i="32"/>
  <c r="O61" i="32" s="1"/>
  <c r="O95" i="32" s="1"/>
  <c r="O51" i="32"/>
  <c r="O81" i="32"/>
  <c r="O50" i="32"/>
  <c r="O48" i="32"/>
  <c r="O86" i="33"/>
  <c r="O66" i="33"/>
  <c r="O49" i="33"/>
  <c r="O83" i="33"/>
  <c r="O84" i="33"/>
  <c r="O78" i="33"/>
  <c r="O64" i="33"/>
  <c r="O67" i="33" s="1"/>
  <c r="O96" i="33" s="1"/>
  <c r="O53" i="33"/>
  <c r="O52" i="33"/>
  <c r="O82" i="33"/>
  <c r="O72" i="33"/>
  <c r="O97" i="33" s="1"/>
  <c r="O59" i="33"/>
  <c r="O61" i="33" s="1"/>
  <c r="O95" i="33" s="1"/>
  <c r="O51" i="33"/>
  <c r="O81" i="33"/>
  <c r="O50" i="33"/>
  <c r="O119" i="33"/>
  <c r="O80" i="33"/>
  <c r="O55" i="33"/>
  <c r="O36" i="33"/>
  <c r="O79" i="33"/>
  <c r="O65" i="33"/>
  <c r="O54" i="33"/>
  <c r="O48" i="33"/>
  <c r="O38" i="33"/>
  <c r="O120" i="33" s="1"/>
  <c r="O83" i="31"/>
  <c r="O82" i="31"/>
  <c r="O72" i="31"/>
  <c r="O97" i="31" s="1"/>
  <c r="O59" i="31"/>
  <c r="O61" i="31" s="1"/>
  <c r="O95" i="31" s="1"/>
  <c r="O51" i="31"/>
  <c r="O81" i="31"/>
  <c r="O50" i="31"/>
  <c r="O119" i="31"/>
  <c r="O86" i="31"/>
  <c r="O80" i="31"/>
  <c r="O66" i="31"/>
  <c r="O55" i="31"/>
  <c r="O49" i="31"/>
  <c r="O36" i="31"/>
  <c r="O38" i="31" s="1"/>
  <c r="O120" i="31" s="1"/>
  <c r="O79" i="31"/>
  <c r="O65" i="31"/>
  <c r="O54" i="31"/>
  <c r="O48" i="31"/>
  <c r="O84" i="31"/>
  <c r="O78" i="31"/>
  <c r="O64" i="31"/>
  <c r="O53" i="31"/>
  <c r="O52" i="31"/>
  <c r="O119" i="26"/>
  <c r="O86" i="26"/>
  <c r="O80" i="26"/>
  <c r="O66" i="26"/>
  <c r="O55" i="26"/>
  <c r="O49" i="26"/>
  <c r="O36" i="26"/>
  <c r="O79" i="26"/>
  <c r="O65" i="26"/>
  <c r="O54" i="26"/>
  <c r="O48" i="26"/>
  <c r="O84" i="26"/>
  <c r="O78" i="26"/>
  <c r="O64" i="26"/>
  <c r="O53" i="26"/>
  <c r="O82" i="26"/>
  <c r="O72" i="26"/>
  <c r="O75" i="26" s="1"/>
  <c r="O97" i="26" s="1"/>
  <c r="O51" i="26"/>
  <c r="O81" i="26"/>
  <c r="O83" i="26"/>
  <c r="O52" i="26"/>
  <c r="O59" i="26"/>
  <c r="O61" i="26" s="1"/>
  <c r="O95" i="26" s="1"/>
  <c r="O50" i="26"/>
  <c r="O38" i="26"/>
  <c r="O120" i="26" s="1"/>
  <c r="O119" i="45"/>
  <c r="O86" i="45"/>
  <c r="O80" i="45"/>
  <c r="O66" i="45"/>
  <c r="O55" i="45"/>
  <c r="O49" i="45"/>
  <c r="O36" i="45"/>
  <c r="O38" i="45" s="1"/>
  <c r="O120" i="45" s="1"/>
  <c r="O79" i="45"/>
  <c r="O65" i="45"/>
  <c r="O54" i="45"/>
  <c r="O48" i="45"/>
  <c r="O83" i="45"/>
  <c r="O82" i="45"/>
  <c r="O72" i="45"/>
  <c r="O75" i="45" s="1"/>
  <c r="O97" i="45" s="1"/>
  <c r="O59" i="45"/>
  <c r="O61" i="45" s="1"/>
  <c r="O95" i="45" s="1"/>
  <c r="O51" i="45"/>
  <c r="O81" i="45"/>
  <c r="O50" i="45"/>
  <c r="O84" i="45"/>
  <c r="O78" i="45"/>
  <c r="O64" i="45"/>
  <c r="O53" i="45"/>
  <c r="O52" i="45"/>
  <c r="O67" i="25"/>
  <c r="O96" i="25" s="1"/>
  <c r="O30" i="18"/>
  <c r="O31" i="18" s="1"/>
  <c r="O38" i="18" s="1"/>
  <c r="O40" i="18" s="1"/>
  <c r="H266" i="41"/>
  <c r="I266" i="41" s="1"/>
  <c r="H262" i="41"/>
  <c r="I262" i="41" s="1"/>
  <c r="H248" i="41"/>
  <c r="I248" i="41" s="1"/>
  <c r="I30" i="1"/>
  <c r="E269" i="41"/>
  <c r="G268" i="41"/>
  <c r="G267" i="41"/>
  <c r="G266" i="41"/>
  <c r="G265" i="41"/>
  <c r="H265" i="41" s="1"/>
  <c r="I265" i="41" s="1"/>
  <c r="G264" i="41"/>
  <c r="H264" i="41" s="1"/>
  <c r="I264" i="41" s="1"/>
  <c r="G263" i="41"/>
  <c r="G262" i="41"/>
  <c r="G261" i="41"/>
  <c r="G260" i="41"/>
  <c r="H260" i="41" s="1"/>
  <c r="I260" i="41" s="1"/>
  <c r="G259" i="41"/>
  <c r="G258" i="41"/>
  <c r="H258" i="41" s="1"/>
  <c r="I258" i="41" s="1"/>
  <c r="G257" i="41"/>
  <c r="G256" i="41"/>
  <c r="H256" i="41" s="1"/>
  <c r="I256" i="41" s="1"/>
  <c r="G255" i="41"/>
  <c r="G254" i="41"/>
  <c r="G253" i="41"/>
  <c r="H253" i="41" s="1"/>
  <c r="I253" i="41" s="1"/>
  <c r="G252" i="41"/>
  <c r="G251" i="41"/>
  <c r="H251" i="41" s="1"/>
  <c r="I251" i="41" s="1"/>
  <c r="G250" i="41"/>
  <c r="G249" i="41"/>
  <c r="G248" i="41"/>
  <c r="I269" i="41" l="1"/>
  <c r="G269" i="41"/>
  <c r="N291" i="41"/>
  <c r="N276" i="41"/>
  <c r="H269" i="41"/>
  <c r="N278" i="41"/>
  <c r="N287" i="41"/>
  <c r="P112" i="43"/>
  <c r="P124" i="43" s="1"/>
  <c r="P125" i="43" s="1"/>
  <c r="P108" i="30"/>
  <c r="P112" i="30" s="1"/>
  <c r="P124" i="30" s="1"/>
  <c r="P125" i="30" s="1"/>
  <c r="P127" i="40"/>
  <c r="AF18" i="1"/>
  <c r="AG18" i="1" s="1"/>
  <c r="P127" i="34"/>
  <c r="AF9" i="1"/>
  <c r="AG9" i="1" s="1"/>
  <c r="P108" i="31"/>
  <c r="P111" i="31"/>
  <c r="P107" i="31"/>
  <c r="P114" i="26"/>
  <c r="P106" i="44"/>
  <c r="P116" i="44" s="1"/>
  <c r="P104" i="42"/>
  <c r="P114" i="42"/>
  <c r="P108" i="38"/>
  <c r="P107" i="38"/>
  <c r="P112" i="38" s="1"/>
  <c r="P124" i="38" s="1"/>
  <c r="P125" i="38" s="1"/>
  <c r="P111" i="38"/>
  <c r="P114" i="35"/>
  <c r="P108" i="29"/>
  <c r="P111" i="29"/>
  <c r="P107" i="29"/>
  <c r="P112" i="39"/>
  <c r="P124" i="39" s="1"/>
  <c r="P125" i="39" s="1"/>
  <c r="P127" i="39" s="1"/>
  <c r="P111" i="27"/>
  <c r="P108" i="27"/>
  <c r="P107" i="27"/>
  <c r="P104" i="32"/>
  <c r="P108" i="33"/>
  <c r="P107" i="33"/>
  <c r="P112" i="33" s="1"/>
  <c r="P124" i="33" s="1"/>
  <c r="P125" i="33" s="1"/>
  <c r="AF7" i="1" s="1"/>
  <c r="AG7" i="1" s="1"/>
  <c r="P111" i="33"/>
  <c r="P113" i="18"/>
  <c r="P109" i="18"/>
  <c r="P110" i="18"/>
  <c r="P124" i="18"/>
  <c r="O56" i="43"/>
  <c r="O94" i="43" s="1"/>
  <c r="O56" i="42"/>
  <c r="O94" i="42" s="1"/>
  <c r="O67" i="42"/>
  <c r="O96" i="42" s="1"/>
  <c r="O67" i="30"/>
  <c r="O96" i="30" s="1"/>
  <c r="O56" i="30"/>
  <c r="O94" i="30" s="1"/>
  <c r="O67" i="38"/>
  <c r="O96" i="38" s="1"/>
  <c r="O56" i="34"/>
  <c r="O94" i="34" s="1"/>
  <c r="O56" i="32"/>
  <c r="O94" i="32" s="1"/>
  <c r="O56" i="33"/>
  <c r="O94" i="33" s="1"/>
  <c r="O56" i="31"/>
  <c r="O94" i="31" s="1"/>
  <c r="O67" i="31"/>
  <c r="O96" i="31" s="1"/>
  <c r="O94" i="26"/>
  <c r="O67" i="26"/>
  <c r="O96" i="26" s="1"/>
  <c r="O56" i="45"/>
  <c r="O94" i="45" s="1"/>
  <c r="O67" i="45"/>
  <c r="O96" i="45" s="1"/>
  <c r="O83" i="18"/>
  <c r="O52" i="18"/>
  <c r="O84" i="18"/>
  <c r="O74" i="18"/>
  <c r="O61" i="18"/>
  <c r="O63" i="18" s="1"/>
  <c r="O97" i="18" s="1"/>
  <c r="O53" i="18"/>
  <c r="O121" i="18"/>
  <c r="O88" i="18"/>
  <c r="O82" i="18"/>
  <c r="O68" i="18"/>
  <c r="O57" i="18"/>
  <c r="O51" i="18"/>
  <c r="O122" i="18"/>
  <c r="O67" i="18"/>
  <c r="O50" i="18"/>
  <c r="O54" i="18"/>
  <c r="O81" i="18"/>
  <c r="O56" i="18"/>
  <c r="O85" i="18"/>
  <c r="O86" i="18"/>
  <c r="O80" i="18"/>
  <c r="O66" i="18"/>
  <c r="O55" i="18"/>
  <c r="J19" i="1"/>
  <c r="K19" i="1" s="1"/>
  <c r="L19" i="1" s="1"/>
  <c r="AC20" i="1"/>
  <c r="M21" i="1"/>
  <c r="N21" i="1"/>
  <c r="P21" i="1"/>
  <c r="Q21" i="1"/>
  <c r="T21" i="1"/>
  <c r="U21" i="1"/>
  <c r="E22" i="1"/>
  <c r="F22" i="1"/>
  <c r="G22" i="1"/>
  <c r="H22" i="1"/>
  <c r="I22" i="1"/>
  <c r="P127" i="43" l="1"/>
  <c r="AF23" i="1"/>
  <c r="AG23" i="1" s="1"/>
  <c r="P127" i="30"/>
  <c r="AF19" i="1"/>
  <c r="AG19" i="1" s="1"/>
  <c r="P127" i="38"/>
  <c r="AF17" i="1"/>
  <c r="AG17" i="1" s="1"/>
  <c r="P114" i="18"/>
  <c r="P126" i="18" s="1"/>
  <c r="P109" i="44"/>
  <c r="P110" i="44"/>
  <c r="P113" i="44"/>
  <c r="P108" i="42"/>
  <c r="P107" i="42"/>
  <c r="P111" i="42"/>
  <c r="P108" i="35"/>
  <c r="P111" i="35"/>
  <c r="P107" i="35"/>
  <c r="P112" i="35" s="1"/>
  <c r="P124" i="35" s="1"/>
  <c r="P125" i="35" s="1"/>
  <c r="P112" i="29"/>
  <c r="P124" i="29" s="1"/>
  <c r="P125" i="29" s="1"/>
  <c r="P127" i="29" s="1"/>
  <c r="P124" i="27"/>
  <c r="P125" i="27" s="1"/>
  <c r="P127" i="27" s="1"/>
  <c r="P114" i="32"/>
  <c r="P127" i="33"/>
  <c r="P112" i="31"/>
  <c r="P124" i="31" s="1"/>
  <c r="P125" i="31" s="1"/>
  <c r="P108" i="26"/>
  <c r="P107" i="26"/>
  <c r="P111" i="26"/>
  <c r="P127" i="45"/>
  <c r="O69" i="18"/>
  <c r="O98" i="18" s="1"/>
  <c r="O99" i="18"/>
  <c r="O77" i="18"/>
  <c r="O87" i="18"/>
  <c r="O89" i="18" s="1"/>
  <c r="O100" i="18" s="1"/>
  <c r="O58" i="18"/>
  <c r="O96" i="18" s="1"/>
  <c r="P127" i="18" l="1"/>
  <c r="AF2" i="1" s="1"/>
  <c r="AG2" i="1" s="1"/>
  <c r="P112" i="42"/>
  <c r="P124" i="42" s="1"/>
  <c r="P125" i="42" s="1"/>
  <c r="P127" i="35"/>
  <c r="AF16" i="1"/>
  <c r="AG16" i="1" s="1"/>
  <c r="P127" i="31"/>
  <c r="AF6" i="1"/>
  <c r="AG6" i="1" s="1"/>
  <c r="P114" i="44"/>
  <c r="P126" i="44" s="1"/>
  <c r="P127" i="44" s="1"/>
  <c r="P108" i="32"/>
  <c r="P107" i="32"/>
  <c r="P111" i="32"/>
  <c r="P112" i="26"/>
  <c r="P124" i="26" s="1"/>
  <c r="P125" i="26" s="1"/>
  <c r="O102" i="18"/>
  <c r="O124" i="18" s="1"/>
  <c r="O125" i="18" s="1"/>
  <c r="I222" i="41"/>
  <c r="I223" i="41"/>
  <c r="K242" i="41"/>
  <c r="M242" i="41" s="1"/>
  <c r="K241" i="41"/>
  <c r="K239" i="41"/>
  <c r="K238" i="41"/>
  <c r="K233" i="41"/>
  <c r="K232" i="41"/>
  <c r="K227" i="41"/>
  <c r="M227" i="41" s="1"/>
  <c r="K226" i="41"/>
  <c r="K223" i="41"/>
  <c r="K224" i="41"/>
  <c r="K225" i="41"/>
  <c r="K228" i="41"/>
  <c r="K229" i="41"/>
  <c r="K230" i="41"/>
  <c r="M230" i="41" s="1"/>
  <c r="K231" i="41"/>
  <c r="K234" i="41"/>
  <c r="K235" i="41"/>
  <c r="K236" i="41"/>
  <c r="K237" i="41"/>
  <c r="K240" i="41"/>
  <c r="K222" i="41"/>
  <c r="E243" i="41"/>
  <c r="I242" i="41"/>
  <c r="G242" i="41"/>
  <c r="I241" i="41"/>
  <c r="G241" i="41"/>
  <c r="I240" i="41"/>
  <c r="G240" i="41"/>
  <c r="I239" i="41"/>
  <c r="G239" i="41"/>
  <c r="I238" i="41"/>
  <c r="L238" i="41" s="1"/>
  <c r="G238" i="41"/>
  <c r="I237" i="41"/>
  <c r="G237" i="41"/>
  <c r="I236" i="41"/>
  <c r="G236" i="41"/>
  <c r="I235" i="41"/>
  <c r="G235" i="41"/>
  <c r="I234" i="41"/>
  <c r="G234" i="41"/>
  <c r="I233" i="41"/>
  <c r="G233" i="41"/>
  <c r="I232" i="41"/>
  <c r="G232" i="41"/>
  <c r="I231" i="41"/>
  <c r="G231" i="41"/>
  <c r="I230" i="41"/>
  <c r="G230" i="41"/>
  <c r="I229" i="41"/>
  <c r="G229" i="41"/>
  <c r="I228" i="41"/>
  <c r="G228" i="41"/>
  <c r="I227" i="41"/>
  <c r="G227" i="41"/>
  <c r="I226" i="41"/>
  <c r="G226" i="41"/>
  <c r="M226" i="41" s="1"/>
  <c r="I225" i="41"/>
  <c r="G225" i="41"/>
  <c r="I224" i="41"/>
  <c r="L224" i="41" s="1"/>
  <c r="N224" i="41" s="1"/>
  <c r="G224" i="41"/>
  <c r="G223" i="41"/>
  <c r="G222" i="41"/>
  <c r="G73" i="18"/>
  <c r="I72" i="18"/>
  <c r="M222" i="41" l="1"/>
  <c r="P129" i="44"/>
  <c r="AF24" i="1"/>
  <c r="P127" i="42"/>
  <c r="AF22" i="1"/>
  <c r="AG22" i="1" s="1"/>
  <c r="P127" i="26"/>
  <c r="AF5" i="1"/>
  <c r="AG5" i="1" s="1"/>
  <c r="P112" i="32"/>
  <c r="P124" i="32" s="1"/>
  <c r="P125" i="32" s="1"/>
  <c r="P129" i="18"/>
  <c r="O105" i="18"/>
  <c r="L240" i="41"/>
  <c r="L226" i="41"/>
  <c r="N226" i="41" s="1"/>
  <c r="R238" i="41"/>
  <c r="M239" i="41"/>
  <c r="L228" i="41"/>
  <c r="N228" i="41" s="1"/>
  <c r="L232" i="41"/>
  <c r="L239" i="41"/>
  <c r="L225" i="41"/>
  <c r="L233" i="41"/>
  <c r="N233" i="41" s="1"/>
  <c r="L222" i="41"/>
  <c r="M237" i="41"/>
  <c r="L234" i="41"/>
  <c r="M224" i="41"/>
  <c r="N238" i="41"/>
  <c r="M233" i="41"/>
  <c r="L230" i="41"/>
  <c r="L237" i="41"/>
  <c r="N237" i="41" s="1"/>
  <c r="L231" i="41"/>
  <c r="N231" i="41" s="1"/>
  <c r="L223" i="41"/>
  <c r="N223" i="41" s="1"/>
  <c r="L227" i="41"/>
  <c r="L241" i="41"/>
  <c r="N241" i="41" s="1"/>
  <c r="L229" i="41"/>
  <c r="N229" i="41" s="1"/>
  <c r="L242" i="41"/>
  <c r="N242" i="41" s="1"/>
  <c r="L236" i="41"/>
  <c r="N232" i="41"/>
  <c r="L235" i="41"/>
  <c r="N235" i="41" s="1"/>
  <c r="M236" i="41"/>
  <c r="M241" i="41"/>
  <c r="M235" i="41"/>
  <c r="M229" i="41"/>
  <c r="M223" i="41"/>
  <c r="G243" i="41"/>
  <c r="M240" i="41"/>
  <c r="M234" i="41"/>
  <c r="M228" i="41"/>
  <c r="M238" i="41"/>
  <c r="M232" i="41"/>
  <c r="K243" i="41"/>
  <c r="M231" i="41"/>
  <c r="M225" i="41"/>
  <c r="I243" i="41"/>
  <c r="N74" i="18"/>
  <c r="N77" i="18"/>
  <c r="H72" i="18"/>
  <c r="P127" i="32" l="1"/>
  <c r="AF8" i="1"/>
  <c r="AG8" i="1" s="1"/>
  <c r="O106" i="18"/>
  <c r="O116" i="18" s="1"/>
  <c r="N230" i="41"/>
  <c r="O230" i="41" s="1"/>
  <c r="R230" i="41"/>
  <c r="N222" i="41"/>
  <c r="O222" i="41" s="1"/>
  <c r="R222" i="41"/>
  <c r="N227" i="41"/>
  <c r="O227" i="41" s="1"/>
  <c r="R227" i="41"/>
  <c r="N225" i="41"/>
  <c r="O225" i="41" s="1"/>
  <c r="R225" i="41"/>
  <c r="O232" i="41"/>
  <c r="N239" i="41"/>
  <c r="O239" i="41" s="1"/>
  <c r="R239" i="41"/>
  <c r="N240" i="41"/>
  <c r="R240" i="41"/>
  <c r="O238" i="41"/>
  <c r="N236" i="41"/>
  <c r="O236" i="41" s="1"/>
  <c r="R236" i="41"/>
  <c r="N234" i="41"/>
  <c r="O234" i="41" s="1"/>
  <c r="R234" i="41"/>
  <c r="R232" i="41"/>
  <c r="M243" i="41"/>
  <c r="L244" i="41" s="1"/>
  <c r="O240" i="41"/>
  <c r="L243" i="41"/>
  <c r="N25" i="44"/>
  <c r="N28" i="44" s="1"/>
  <c r="O28" i="44" s="1"/>
  <c r="N93" i="44"/>
  <c r="N101" i="44" s="1"/>
  <c r="N109" i="43"/>
  <c r="N91" i="43"/>
  <c r="N99" i="43" s="1"/>
  <c r="N44" i="43"/>
  <c r="N121" i="43" s="1"/>
  <c r="N43" i="43"/>
  <c r="N41" i="43"/>
  <c r="N35" i="43"/>
  <c r="N33" i="43"/>
  <c r="N25" i="43"/>
  <c r="N27" i="43" s="1"/>
  <c r="N109" i="42"/>
  <c r="N91" i="42"/>
  <c r="N99" i="42" s="1"/>
  <c r="N43" i="42"/>
  <c r="N41" i="42"/>
  <c r="N44" i="42" s="1"/>
  <c r="N121" i="42" s="1"/>
  <c r="N35" i="42"/>
  <c r="N33" i="42"/>
  <c r="N25" i="42"/>
  <c r="N27" i="42" s="1"/>
  <c r="N109" i="30"/>
  <c r="N91" i="30"/>
  <c r="N99" i="30" s="1"/>
  <c r="N44" i="30"/>
  <c r="N121" i="30" s="1"/>
  <c r="N43" i="30"/>
  <c r="N41" i="30"/>
  <c r="N35" i="30"/>
  <c r="N33" i="30"/>
  <c r="N25" i="30"/>
  <c r="N32" i="30" s="1"/>
  <c r="N109" i="40"/>
  <c r="N91" i="40"/>
  <c r="N99" i="40" s="1"/>
  <c r="N43" i="40"/>
  <c r="N41" i="40"/>
  <c r="N44" i="40" s="1"/>
  <c r="N121" i="40" s="1"/>
  <c r="N35" i="40"/>
  <c r="N33" i="40"/>
  <c r="N25" i="40"/>
  <c r="N27" i="40" s="1"/>
  <c r="N109" i="38"/>
  <c r="N91" i="38"/>
  <c r="N99" i="38" s="1"/>
  <c r="N43" i="38"/>
  <c r="N41" i="38"/>
  <c r="N44" i="38" s="1"/>
  <c r="N121" i="38" s="1"/>
  <c r="N35" i="38"/>
  <c r="N33" i="38"/>
  <c r="N25" i="38"/>
  <c r="N27" i="38" s="1"/>
  <c r="N33" i="35"/>
  <c r="N25" i="35"/>
  <c r="N25" i="37"/>
  <c r="N109" i="35"/>
  <c r="N91" i="35"/>
  <c r="N99" i="35" s="1"/>
  <c r="N44" i="35"/>
  <c r="N121" i="35" s="1"/>
  <c r="N43" i="35"/>
  <c r="N41" i="35"/>
  <c r="N35" i="35"/>
  <c r="N26" i="35"/>
  <c r="N109" i="37"/>
  <c r="N91" i="37"/>
  <c r="N99" i="37" s="1"/>
  <c r="N44" i="37"/>
  <c r="N121" i="37" s="1"/>
  <c r="N43" i="37"/>
  <c r="N41" i="37"/>
  <c r="N35" i="37"/>
  <c r="N33" i="37"/>
  <c r="N109" i="29"/>
  <c r="N91" i="29"/>
  <c r="N99" i="29" s="1"/>
  <c r="N43" i="29"/>
  <c r="N41" i="29"/>
  <c r="N44" i="29" s="1"/>
  <c r="N121" i="29" s="1"/>
  <c r="N35" i="29"/>
  <c r="N33" i="29"/>
  <c r="N25" i="29"/>
  <c r="N27" i="29" s="1"/>
  <c r="N109" i="36"/>
  <c r="N91" i="36"/>
  <c r="N99" i="36" s="1"/>
  <c r="N43" i="36"/>
  <c r="N41" i="36"/>
  <c r="N44" i="36" s="1"/>
  <c r="N121" i="36" s="1"/>
  <c r="N35" i="36"/>
  <c r="N33" i="36"/>
  <c r="N32" i="36"/>
  <c r="N27" i="36"/>
  <c r="N26" i="36"/>
  <c r="N29" i="36" s="1"/>
  <c r="N25" i="36"/>
  <c r="N32" i="28"/>
  <c r="N109" i="28"/>
  <c r="N91" i="28"/>
  <c r="N99" i="28" s="1"/>
  <c r="N44" i="28"/>
  <c r="N121" i="28" s="1"/>
  <c r="N43" i="28"/>
  <c r="N41" i="28"/>
  <c r="N35" i="28"/>
  <c r="N33" i="28"/>
  <c r="N25" i="28"/>
  <c r="N109" i="39"/>
  <c r="N91" i="39"/>
  <c r="N99" i="39" s="1"/>
  <c r="N44" i="39"/>
  <c r="N121" i="39" s="1"/>
  <c r="N43" i="39"/>
  <c r="N41" i="39"/>
  <c r="N35" i="39"/>
  <c r="N33" i="39"/>
  <c r="N25" i="39"/>
  <c r="N27" i="39" s="1"/>
  <c r="N109" i="27"/>
  <c r="N91" i="27"/>
  <c r="N99" i="27" s="1"/>
  <c r="N44" i="27"/>
  <c r="N121" i="27" s="1"/>
  <c r="N43" i="27"/>
  <c r="N41" i="27"/>
  <c r="N35" i="27"/>
  <c r="N33" i="27"/>
  <c r="N25" i="27"/>
  <c r="N109" i="34"/>
  <c r="N91" i="34"/>
  <c r="N99" i="34" s="1"/>
  <c r="N43" i="34"/>
  <c r="N41" i="34"/>
  <c r="N44" i="34" s="1"/>
  <c r="N121" i="34" s="1"/>
  <c r="N35" i="34"/>
  <c r="N33" i="34"/>
  <c r="N25" i="34"/>
  <c r="N27" i="34" s="1"/>
  <c r="N109" i="32"/>
  <c r="N91" i="32"/>
  <c r="N99" i="32" s="1"/>
  <c r="N44" i="32"/>
  <c r="N121" i="32" s="1"/>
  <c r="N43" i="32"/>
  <c r="N41" i="32"/>
  <c r="N35" i="32"/>
  <c r="N33" i="32"/>
  <c r="N25" i="32"/>
  <c r="N27" i="32" s="1"/>
  <c r="N109" i="33"/>
  <c r="N91" i="33"/>
  <c r="N99" i="33" s="1"/>
  <c r="N43" i="33"/>
  <c r="N41" i="33"/>
  <c r="N44" i="33" s="1"/>
  <c r="N121" i="33" s="1"/>
  <c r="N35" i="33"/>
  <c r="N33" i="33"/>
  <c r="N25" i="33"/>
  <c r="N27" i="33" s="1"/>
  <c r="N44" i="31"/>
  <c r="N33" i="31"/>
  <c r="N35" i="31"/>
  <c r="N109" i="31"/>
  <c r="N91" i="31"/>
  <c r="N99" i="31" s="1"/>
  <c r="N121" i="31"/>
  <c r="N43" i="31"/>
  <c r="N41" i="31"/>
  <c r="N25" i="31"/>
  <c r="N35" i="26"/>
  <c r="N33" i="26"/>
  <c r="N109" i="26"/>
  <c r="N91" i="26"/>
  <c r="N99" i="26" s="1"/>
  <c r="N43" i="26"/>
  <c r="N41" i="26"/>
  <c r="N44" i="26" s="1"/>
  <c r="N121" i="26" s="1"/>
  <c r="N25" i="26"/>
  <c r="N27" i="26" s="1"/>
  <c r="N35" i="45"/>
  <c r="N25" i="45"/>
  <c r="N109" i="45"/>
  <c r="N91" i="45"/>
  <c r="N99" i="45" s="1"/>
  <c r="N43" i="45"/>
  <c r="N44" i="45" s="1"/>
  <c r="N121" i="45" s="1"/>
  <c r="N41" i="45"/>
  <c r="N35" i="25"/>
  <c r="M35" i="25"/>
  <c r="N109" i="25"/>
  <c r="N91" i="25"/>
  <c r="N99" i="25" s="1"/>
  <c r="N43" i="25"/>
  <c r="N41" i="25"/>
  <c r="N44" i="25" s="1"/>
  <c r="N121" i="25" s="1"/>
  <c r="N25" i="25"/>
  <c r="N27" i="25" s="1"/>
  <c r="M106" i="18"/>
  <c r="M105" i="18"/>
  <c r="N96" i="18"/>
  <c r="N89" i="18"/>
  <c r="N88" i="18"/>
  <c r="N87" i="18"/>
  <c r="N86" i="18"/>
  <c r="N85" i="18"/>
  <c r="N84" i="18"/>
  <c r="N83" i="18"/>
  <c r="N82" i="18"/>
  <c r="N81" i="18"/>
  <c r="N80" i="18"/>
  <c r="N69" i="18"/>
  <c r="N66" i="18"/>
  <c r="N63" i="18"/>
  <c r="N58" i="18"/>
  <c r="N50" i="18"/>
  <c r="N40" i="18"/>
  <c r="N38" i="18"/>
  <c r="N37" i="18"/>
  <c r="M37" i="18"/>
  <c r="N31" i="18"/>
  <c r="N30" i="18"/>
  <c r="N29" i="18"/>
  <c r="N28" i="18"/>
  <c r="N25" i="18"/>
  <c r="I27" i="18"/>
  <c r="N93" i="18"/>
  <c r="N101" i="18" s="1"/>
  <c r="N45" i="18"/>
  <c r="N43" i="18"/>
  <c r="N46" i="18" s="1"/>
  <c r="N123" i="18" s="1"/>
  <c r="O34" i="44" l="1"/>
  <c r="N34" i="44"/>
  <c r="N29" i="44"/>
  <c r="O29" i="44" s="1"/>
  <c r="O30" i="44" s="1"/>
  <c r="N70" i="36"/>
  <c r="N72" i="36"/>
  <c r="N73" i="36"/>
  <c r="O110" i="18"/>
  <c r="O109" i="18"/>
  <c r="O113" i="18"/>
  <c r="O114" i="18"/>
  <c r="O126" i="18" s="1"/>
  <c r="O127" i="18" s="1"/>
  <c r="AD2" i="1" s="1"/>
  <c r="AE2" i="1" s="1"/>
  <c r="AE20" i="1" s="1"/>
  <c r="O243" i="41"/>
  <c r="N243" i="41"/>
  <c r="R243" i="41"/>
  <c r="N26" i="43"/>
  <c r="N29" i="43" s="1"/>
  <c r="N26" i="42"/>
  <c r="N29" i="42" s="1"/>
  <c r="N26" i="30"/>
  <c r="N27" i="30"/>
  <c r="N26" i="40"/>
  <c r="N29" i="40" s="1"/>
  <c r="N26" i="38"/>
  <c r="N29" i="38" s="1"/>
  <c r="N27" i="35"/>
  <c r="N29" i="35" s="1"/>
  <c r="N26" i="37"/>
  <c r="N27" i="37"/>
  <c r="N26" i="29"/>
  <c r="N29" i="29" s="1"/>
  <c r="N81" i="36"/>
  <c r="N50" i="36"/>
  <c r="N119" i="36"/>
  <c r="N86" i="36"/>
  <c r="N80" i="36"/>
  <c r="N66" i="36"/>
  <c r="N55" i="36"/>
  <c r="N49" i="36"/>
  <c r="N36" i="36"/>
  <c r="N38" i="36" s="1"/>
  <c r="N120" i="36" s="1"/>
  <c r="N79" i="36"/>
  <c r="N65" i="36"/>
  <c r="N54" i="36"/>
  <c r="N48" i="36"/>
  <c r="N51" i="36"/>
  <c r="N84" i="36"/>
  <c r="N78" i="36"/>
  <c r="N64" i="36"/>
  <c r="N53" i="36"/>
  <c r="N83" i="36"/>
  <c r="N52" i="36"/>
  <c r="N82" i="36"/>
  <c r="N59" i="36"/>
  <c r="N61" i="36" s="1"/>
  <c r="N95" i="36" s="1"/>
  <c r="N27" i="28"/>
  <c r="N26" i="28"/>
  <c r="N29" i="28" s="1"/>
  <c r="N26" i="39"/>
  <c r="N29" i="39"/>
  <c r="N26" i="27"/>
  <c r="N27" i="27"/>
  <c r="N26" i="34"/>
  <c r="N29" i="34" s="1"/>
  <c r="N26" i="32"/>
  <c r="N29" i="32" s="1"/>
  <c r="N26" i="33"/>
  <c r="N29" i="33" s="1"/>
  <c r="N26" i="31"/>
  <c r="N27" i="31"/>
  <c r="N29" i="31" s="1"/>
  <c r="N26" i="26"/>
  <c r="N29" i="26" s="1"/>
  <c r="N26" i="45"/>
  <c r="N27" i="45"/>
  <c r="N26" i="25"/>
  <c r="N29" i="25" s="1"/>
  <c r="N26" i="18"/>
  <c r="N27" i="18"/>
  <c r="N30" i="44" l="1"/>
  <c r="N70" i="43"/>
  <c r="N73" i="43"/>
  <c r="N72" i="43"/>
  <c r="N70" i="42"/>
  <c r="N73" i="42"/>
  <c r="N72" i="42"/>
  <c r="N72" i="40"/>
  <c r="N73" i="40"/>
  <c r="N70" i="40"/>
  <c r="N73" i="38"/>
  <c r="N70" i="38"/>
  <c r="N72" i="38"/>
  <c r="N70" i="35"/>
  <c r="N72" i="35"/>
  <c r="N73" i="35"/>
  <c r="N29" i="37"/>
  <c r="N72" i="29"/>
  <c r="N70" i="29"/>
  <c r="N75" i="29" s="1"/>
  <c r="N73" i="29"/>
  <c r="N75" i="36"/>
  <c r="N97" i="36" s="1"/>
  <c r="N56" i="36"/>
  <c r="N72" i="28"/>
  <c r="N70" i="28"/>
  <c r="N73" i="28"/>
  <c r="N73" i="39"/>
  <c r="N70" i="39"/>
  <c r="N72" i="39"/>
  <c r="N73" i="34"/>
  <c r="N70" i="34"/>
  <c r="N75" i="34" s="1"/>
  <c r="N72" i="34"/>
  <c r="N70" i="32"/>
  <c r="N73" i="32"/>
  <c r="N72" i="32"/>
  <c r="N73" i="33"/>
  <c r="N70" i="33"/>
  <c r="N72" i="33"/>
  <c r="N72" i="31"/>
  <c r="N73" i="31"/>
  <c r="N70" i="31"/>
  <c r="N53" i="31"/>
  <c r="N59" i="31"/>
  <c r="N61" i="31" s="1"/>
  <c r="N52" i="31"/>
  <c r="N51" i="31"/>
  <c r="N50" i="31"/>
  <c r="N48" i="31"/>
  <c r="N55" i="31"/>
  <c r="N49" i="31"/>
  <c r="N54" i="31"/>
  <c r="N70" i="26"/>
  <c r="N72" i="26"/>
  <c r="N73" i="26"/>
  <c r="N83" i="26"/>
  <c r="N66" i="26"/>
  <c r="N55" i="26"/>
  <c r="N49" i="26"/>
  <c r="N81" i="26"/>
  <c r="N82" i="26"/>
  <c r="N65" i="26"/>
  <c r="N54" i="26"/>
  <c r="N48" i="26"/>
  <c r="N53" i="26"/>
  <c r="N51" i="26"/>
  <c r="N78" i="26"/>
  <c r="N50" i="26"/>
  <c r="N64" i="26"/>
  <c r="N80" i="26"/>
  <c r="N52" i="26"/>
  <c r="N36" i="26"/>
  <c r="N38" i="26" s="1"/>
  <c r="N120" i="26" s="1"/>
  <c r="N86" i="26"/>
  <c r="N79" i="26"/>
  <c r="N59" i="26"/>
  <c r="N61" i="26" s="1"/>
  <c r="N73" i="25"/>
  <c r="N70" i="25"/>
  <c r="N72" i="25"/>
  <c r="N78" i="25"/>
  <c r="N59" i="25"/>
  <c r="N61" i="25" s="1"/>
  <c r="N95" i="25" s="1"/>
  <c r="N119" i="25"/>
  <c r="N48" i="25"/>
  <c r="N65" i="25"/>
  <c r="N66" i="25"/>
  <c r="N64" i="25"/>
  <c r="N36" i="25"/>
  <c r="N38" i="25" s="1"/>
  <c r="N120" i="25" s="1"/>
  <c r="N86" i="25"/>
  <c r="N81" i="43"/>
  <c r="N50" i="43"/>
  <c r="N80" i="43"/>
  <c r="N55" i="43"/>
  <c r="N49" i="43"/>
  <c r="N79" i="43"/>
  <c r="N65" i="43"/>
  <c r="N54" i="43"/>
  <c r="N48" i="43"/>
  <c r="N119" i="43"/>
  <c r="N86" i="43"/>
  <c r="N66" i="43"/>
  <c r="N36" i="43"/>
  <c r="N38" i="43" s="1"/>
  <c r="N120" i="43" s="1"/>
  <c r="N84" i="43"/>
  <c r="N78" i="43"/>
  <c r="N64" i="43"/>
  <c r="N53" i="43"/>
  <c r="N83" i="43"/>
  <c r="N52" i="43"/>
  <c r="N82" i="43"/>
  <c r="N59" i="43"/>
  <c r="N61" i="43" s="1"/>
  <c r="N95" i="43" s="1"/>
  <c r="N51" i="43"/>
  <c r="N81" i="42"/>
  <c r="N50" i="42"/>
  <c r="N119" i="42"/>
  <c r="N86" i="42"/>
  <c r="N66" i="42"/>
  <c r="N55" i="42"/>
  <c r="N49" i="42"/>
  <c r="N36" i="42"/>
  <c r="N38" i="42" s="1"/>
  <c r="N120" i="42" s="1"/>
  <c r="N82" i="42"/>
  <c r="N80" i="42"/>
  <c r="N79" i="42"/>
  <c r="N65" i="42"/>
  <c r="N54" i="42"/>
  <c r="N48" i="42"/>
  <c r="N59" i="42"/>
  <c r="N61" i="42" s="1"/>
  <c r="N95" i="42" s="1"/>
  <c r="N84" i="42"/>
  <c r="N78" i="42"/>
  <c r="N64" i="42"/>
  <c r="N67" i="42" s="1"/>
  <c r="N96" i="42" s="1"/>
  <c r="N53" i="42"/>
  <c r="N83" i="42"/>
  <c r="N52" i="42"/>
  <c r="N51" i="42"/>
  <c r="N29" i="30"/>
  <c r="N49" i="30" s="1"/>
  <c r="N82" i="30"/>
  <c r="N81" i="30"/>
  <c r="N36" i="30"/>
  <c r="N38" i="30" s="1"/>
  <c r="N120" i="30" s="1"/>
  <c r="N81" i="40"/>
  <c r="N50" i="40"/>
  <c r="N119" i="40"/>
  <c r="N86" i="40"/>
  <c r="N80" i="40"/>
  <c r="N66" i="40"/>
  <c r="N55" i="40"/>
  <c r="N49" i="40"/>
  <c r="N36" i="40"/>
  <c r="N38" i="40" s="1"/>
  <c r="N120" i="40" s="1"/>
  <c r="N79" i="40"/>
  <c r="N65" i="40"/>
  <c r="N54" i="40"/>
  <c r="N48" i="40"/>
  <c r="N84" i="40"/>
  <c r="N78" i="40"/>
  <c r="N64" i="40"/>
  <c r="N53" i="40"/>
  <c r="N83" i="40"/>
  <c r="N52" i="40"/>
  <c r="N82" i="40"/>
  <c r="N59" i="40"/>
  <c r="N61" i="40" s="1"/>
  <c r="N95" i="40" s="1"/>
  <c r="N51" i="40"/>
  <c r="N36" i="38"/>
  <c r="N54" i="38"/>
  <c r="N84" i="38"/>
  <c r="N78" i="38"/>
  <c r="N64" i="38"/>
  <c r="N53" i="38"/>
  <c r="N82" i="38"/>
  <c r="N59" i="38"/>
  <c r="N61" i="38" s="1"/>
  <c r="N95" i="38" s="1"/>
  <c r="N81" i="38"/>
  <c r="N50" i="38"/>
  <c r="N79" i="38"/>
  <c r="N65" i="38"/>
  <c r="N48" i="38"/>
  <c r="N83" i="38"/>
  <c r="N52" i="38"/>
  <c r="N51" i="38"/>
  <c r="N119" i="38"/>
  <c r="N86" i="38"/>
  <c r="N80" i="38"/>
  <c r="N66" i="38"/>
  <c r="N55" i="38"/>
  <c r="N49" i="38"/>
  <c r="N38" i="38"/>
  <c r="N120" i="38" s="1"/>
  <c r="N38" i="35"/>
  <c r="N120" i="35" s="1"/>
  <c r="N50" i="35"/>
  <c r="N84" i="35"/>
  <c r="N64" i="35"/>
  <c r="N119" i="35"/>
  <c r="N86" i="35"/>
  <c r="N80" i="35"/>
  <c r="N66" i="35"/>
  <c r="N55" i="35"/>
  <c r="N49" i="35"/>
  <c r="N36" i="35"/>
  <c r="N79" i="35"/>
  <c r="N65" i="35"/>
  <c r="N54" i="35"/>
  <c r="N48" i="35"/>
  <c r="N53" i="35"/>
  <c r="N83" i="35"/>
  <c r="N52" i="35"/>
  <c r="N82" i="35"/>
  <c r="N59" i="35"/>
  <c r="N61" i="35" s="1"/>
  <c r="N95" i="35" s="1"/>
  <c r="N51" i="35"/>
  <c r="N81" i="35"/>
  <c r="N78" i="35"/>
  <c r="N78" i="37"/>
  <c r="N83" i="37"/>
  <c r="N52" i="37"/>
  <c r="N82" i="37"/>
  <c r="N59" i="37"/>
  <c r="N61" i="37" s="1"/>
  <c r="N95" i="37" s="1"/>
  <c r="N51" i="37"/>
  <c r="N81" i="37"/>
  <c r="N50" i="37"/>
  <c r="N119" i="37"/>
  <c r="N86" i="37"/>
  <c r="N80" i="37"/>
  <c r="N66" i="37"/>
  <c r="N55" i="37"/>
  <c r="N49" i="37"/>
  <c r="N36" i="37"/>
  <c r="N38" i="37" s="1"/>
  <c r="N120" i="37" s="1"/>
  <c r="N79" i="37"/>
  <c r="N65" i="37"/>
  <c r="N54" i="37"/>
  <c r="N48" i="37"/>
  <c r="N84" i="37"/>
  <c r="N64" i="37"/>
  <c r="N53" i="37"/>
  <c r="N81" i="29"/>
  <c r="N50" i="29"/>
  <c r="N119" i="29"/>
  <c r="N86" i="29"/>
  <c r="N80" i="29"/>
  <c r="N66" i="29"/>
  <c r="N55" i="29"/>
  <c r="N49" i="29"/>
  <c r="N36" i="29"/>
  <c r="N38" i="29" s="1"/>
  <c r="N120" i="29" s="1"/>
  <c r="N79" i="29"/>
  <c r="N65" i="29"/>
  <c r="N54" i="29"/>
  <c r="N48" i="29"/>
  <c r="N84" i="29"/>
  <c r="N78" i="29"/>
  <c r="N85" i="29" s="1"/>
  <c r="N87" i="29" s="1"/>
  <c r="N98" i="29" s="1"/>
  <c r="N64" i="29"/>
  <c r="N53" i="29"/>
  <c r="N83" i="29"/>
  <c r="N52" i="29"/>
  <c r="N82" i="29"/>
  <c r="N97" i="29"/>
  <c r="N59" i="29"/>
  <c r="N61" i="29" s="1"/>
  <c r="N95" i="29" s="1"/>
  <c r="N51" i="29"/>
  <c r="N94" i="36"/>
  <c r="N67" i="36"/>
  <c r="N96" i="36" s="1"/>
  <c r="N85" i="36"/>
  <c r="N87" i="36" s="1"/>
  <c r="N98" i="36" s="1"/>
  <c r="N84" i="28"/>
  <c r="N78" i="28"/>
  <c r="N64" i="28"/>
  <c r="N53" i="28"/>
  <c r="N83" i="28"/>
  <c r="N52" i="28"/>
  <c r="N86" i="28"/>
  <c r="N80" i="28"/>
  <c r="N66" i="28"/>
  <c r="N49" i="28"/>
  <c r="N79" i="28"/>
  <c r="N54" i="28"/>
  <c r="N82" i="28"/>
  <c r="N59" i="28"/>
  <c r="N61" i="28" s="1"/>
  <c r="N95" i="28" s="1"/>
  <c r="N51" i="28"/>
  <c r="N81" i="28"/>
  <c r="N50" i="28"/>
  <c r="N119" i="28"/>
  <c r="N55" i="28"/>
  <c r="N36" i="28"/>
  <c r="N38" i="28" s="1"/>
  <c r="N120" i="28" s="1"/>
  <c r="N65" i="28"/>
  <c r="N48" i="28"/>
  <c r="N81" i="39"/>
  <c r="N50" i="39"/>
  <c r="N65" i="39"/>
  <c r="N84" i="39"/>
  <c r="N78" i="39"/>
  <c r="N53" i="39"/>
  <c r="N83" i="39"/>
  <c r="N52" i="39"/>
  <c r="N82" i="39"/>
  <c r="N59" i="39"/>
  <c r="N61" i="39" s="1"/>
  <c r="N95" i="39" s="1"/>
  <c r="N51" i="39"/>
  <c r="N119" i="39"/>
  <c r="N86" i="39"/>
  <c r="N80" i="39"/>
  <c r="N66" i="39"/>
  <c r="N55" i="39"/>
  <c r="N49" i="39"/>
  <c r="N36" i="39"/>
  <c r="N38" i="39" s="1"/>
  <c r="N120" i="39" s="1"/>
  <c r="N79" i="39"/>
  <c r="N54" i="39"/>
  <c r="N48" i="39"/>
  <c r="N64" i="39"/>
  <c r="N29" i="27"/>
  <c r="N84" i="27" s="1"/>
  <c r="N83" i="27"/>
  <c r="N81" i="34"/>
  <c r="N50" i="34"/>
  <c r="N119" i="34"/>
  <c r="N86" i="34"/>
  <c r="N80" i="34"/>
  <c r="N66" i="34"/>
  <c r="N55" i="34"/>
  <c r="N49" i="34"/>
  <c r="N36" i="34"/>
  <c r="N38" i="34" s="1"/>
  <c r="N120" i="34" s="1"/>
  <c r="N65" i="34"/>
  <c r="N84" i="34"/>
  <c r="N78" i="34"/>
  <c r="N64" i="34"/>
  <c r="N67" i="34" s="1"/>
  <c r="N96" i="34" s="1"/>
  <c r="N53" i="34"/>
  <c r="N82" i="34"/>
  <c r="N51" i="34"/>
  <c r="N48" i="34"/>
  <c r="N83" i="34"/>
  <c r="N52" i="34"/>
  <c r="N97" i="34"/>
  <c r="N59" i="34"/>
  <c r="N61" i="34" s="1"/>
  <c r="N95" i="34" s="1"/>
  <c r="N79" i="34"/>
  <c r="N54" i="34"/>
  <c r="N81" i="32"/>
  <c r="N50" i="32"/>
  <c r="N119" i="32"/>
  <c r="N86" i="32"/>
  <c r="N80" i="32"/>
  <c r="N66" i="32"/>
  <c r="N55" i="32"/>
  <c r="N49" i="32"/>
  <c r="N36" i="32"/>
  <c r="N38" i="32" s="1"/>
  <c r="N120" i="32" s="1"/>
  <c r="N79" i="32"/>
  <c r="N54" i="32"/>
  <c r="N48" i="32"/>
  <c r="N84" i="32"/>
  <c r="N64" i="32"/>
  <c r="N53" i="32"/>
  <c r="N78" i="32"/>
  <c r="N83" i="32"/>
  <c r="N52" i="32"/>
  <c r="N82" i="32"/>
  <c r="N59" i="32"/>
  <c r="N61" i="32" s="1"/>
  <c r="N95" i="32" s="1"/>
  <c r="N51" i="32"/>
  <c r="N65" i="32"/>
  <c r="N81" i="33"/>
  <c r="N50" i="33"/>
  <c r="N119" i="33"/>
  <c r="N86" i="33"/>
  <c r="N80" i="33"/>
  <c r="N66" i="33"/>
  <c r="N55" i="33"/>
  <c r="N49" i="33"/>
  <c r="N36" i="33"/>
  <c r="N38" i="33" s="1"/>
  <c r="N120" i="33" s="1"/>
  <c r="N79" i="33"/>
  <c r="N65" i="33"/>
  <c r="N54" i="33"/>
  <c r="N48" i="33"/>
  <c r="N84" i="33"/>
  <c r="N78" i="33"/>
  <c r="N64" i="33"/>
  <c r="N53" i="33"/>
  <c r="N82" i="33"/>
  <c r="N59" i="33"/>
  <c r="N61" i="33" s="1"/>
  <c r="N95" i="33" s="1"/>
  <c r="N83" i="33"/>
  <c r="N52" i="33"/>
  <c r="N51" i="33"/>
  <c r="N119" i="31"/>
  <c r="N86" i="31"/>
  <c r="N80" i="31"/>
  <c r="N79" i="31"/>
  <c r="N82" i="31"/>
  <c r="N36" i="31"/>
  <c r="N65" i="31"/>
  <c r="N84" i="31"/>
  <c r="N78" i="31"/>
  <c r="N95" i="31"/>
  <c r="N83" i="31"/>
  <c r="N66" i="31"/>
  <c r="N81" i="31"/>
  <c r="N64" i="31"/>
  <c r="N119" i="26"/>
  <c r="N84" i="26"/>
  <c r="N95" i="26"/>
  <c r="N29" i="45"/>
  <c r="N81" i="45" s="1"/>
  <c r="N80" i="25"/>
  <c r="N53" i="25"/>
  <c r="N84" i="25"/>
  <c r="N51" i="25"/>
  <c r="N83" i="25"/>
  <c r="N50" i="25"/>
  <c r="N82" i="25"/>
  <c r="N55" i="25"/>
  <c r="N49" i="25"/>
  <c r="N81" i="25"/>
  <c r="N54" i="25"/>
  <c r="N79" i="25"/>
  <c r="N52" i="25"/>
  <c r="I217" i="41"/>
  <c r="K217" i="41" s="1"/>
  <c r="I197" i="41"/>
  <c r="K197" i="41" s="1"/>
  <c r="N84" i="30" l="1"/>
  <c r="N79" i="30"/>
  <c r="N80" i="30"/>
  <c r="N64" i="30"/>
  <c r="N70" i="30"/>
  <c r="N72" i="30"/>
  <c r="N73" i="30"/>
  <c r="N86" i="30"/>
  <c r="N52" i="30"/>
  <c r="N119" i="30"/>
  <c r="N83" i="30"/>
  <c r="N65" i="30"/>
  <c r="N50" i="30"/>
  <c r="N78" i="30"/>
  <c r="N85" i="43"/>
  <c r="N87" i="43" s="1"/>
  <c r="N98" i="43" s="1"/>
  <c r="N56" i="43"/>
  <c r="N94" i="43" s="1"/>
  <c r="N75" i="43"/>
  <c r="N97" i="43" s="1"/>
  <c r="N56" i="42"/>
  <c r="N94" i="42" s="1"/>
  <c r="N75" i="42"/>
  <c r="N97" i="42" s="1"/>
  <c r="N75" i="40"/>
  <c r="N97" i="40" s="1"/>
  <c r="N56" i="38"/>
  <c r="N94" i="38" s="1"/>
  <c r="N75" i="38"/>
  <c r="N97" i="38" s="1"/>
  <c r="N85" i="35"/>
  <c r="N75" i="35"/>
  <c r="N97" i="35" s="1"/>
  <c r="N70" i="37"/>
  <c r="N72" i="37"/>
  <c r="N73" i="37"/>
  <c r="N75" i="28"/>
  <c r="N97" i="28" s="1"/>
  <c r="N75" i="39"/>
  <c r="N97" i="39" s="1"/>
  <c r="N79" i="27"/>
  <c r="N48" i="27"/>
  <c r="N66" i="27"/>
  <c r="N80" i="27"/>
  <c r="N51" i="27"/>
  <c r="N54" i="27"/>
  <c r="N86" i="27"/>
  <c r="N53" i="27"/>
  <c r="N65" i="27"/>
  <c r="N81" i="27"/>
  <c r="N52" i="27"/>
  <c r="N73" i="27"/>
  <c r="N70" i="27"/>
  <c r="N72" i="27"/>
  <c r="N55" i="27"/>
  <c r="N59" i="27"/>
  <c r="N61" i="27" s="1"/>
  <c r="N95" i="27" s="1"/>
  <c r="N67" i="32"/>
  <c r="N96" i="32" s="1"/>
  <c r="N75" i="32"/>
  <c r="N97" i="32" s="1"/>
  <c r="N75" i="33"/>
  <c r="N97" i="33" s="1"/>
  <c r="N56" i="31"/>
  <c r="N75" i="31"/>
  <c r="N120" i="31"/>
  <c r="N38" i="31"/>
  <c r="N56" i="26"/>
  <c r="N94" i="26" s="1"/>
  <c r="N85" i="26"/>
  <c r="N87" i="26" s="1"/>
  <c r="N75" i="26"/>
  <c r="N97" i="26" s="1"/>
  <c r="N86" i="45"/>
  <c r="N82" i="45"/>
  <c r="N83" i="45"/>
  <c r="N51" i="45"/>
  <c r="N84" i="45"/>
  <c r="N70" i="45"/>
  <c r="N72" i="45"/>
  <c r="N73" i="45"/>
  <c r="N80" i="45"/>
  <c r="N64" i="45"/>
  <c r="N79" i="45"/>
  <c r="N119" i="45"/>
  <c r="N78" i="45"/>
  <c r="N66" i="45"/>
  <c r="N36" i="45"/>
  <c r="N38" i="45" s="1"/>
  <c r="N120" i="45" s="1"/>
  <c r="N65" i="45"/>
  <c r="N49" i="45"/>
  <c r="N67" i="25"/>
  <c r="P98" i="25"/>
  <c r="P100" i="25" s="1"/>
  <c r="P122" i="25" s="1"/>
  <c r="P123" i="25" s="1"/>
  <c r="N85" i="25"/>
  <c r="N87" i="25" s="1"/>
  <c r="N98" i="25" s="1"/>
  <c r="N75" i="25"/>
  <c r="N56" i="25"/>
  <c r="N94" i="25" s="1"/>
  <c r="N67" i="43"/>
  <c r="N96" i="43" s="1"/>
  <c r="N85" i="42"/>
  <c r="N87" i="42" s="1"/>
  <c r="N98" i="42" s="1"/>
  <c r="N100" i="42" s="1"/>
  <c r="N122" i="42" s="1"/>
  <c r="N123" i="42" s="1"/>
  <c r="N48" i="30"/>
  <c r="N55" i="30"/>
  <c r="N51" i="30"/>
  <c r="N53" i="30"/>
  <c r="N54" i="30"/>
  <c r="N66" i="30"/>
  <c r="N59" i="30"/>
  <c r="N61" i="30" s="1"/>
  <c r="N95" i="30" s="1"/>
  <c r="N67" i="40"/>
  <c r="N96" i="40" s="1"/>
  <c r="N85" i="40"/>
  <c r="N87" i="40" s="1"/>
  <c r="N98" i="40" s="1"/>
  <c r="N56" i="40"/>
  <c r="N94" i="40" s="1"/>
  <c r="N67" i="38"/>
  <c r="N96" i="38" s="1"/>
  <c r="N100" i="38" s="1"/>
  <c r="N122" i="38" s="1"/>
  <c r="N123" i="38" s="1"/>
  <c r="N85" i="38"/>
  <c r="N87" i="38" s="1"/>
  <c r="N98" i="38" s="1"/>
  <c r="N85" i="37"/>
  <c r="N87" i="37" s="1"/>
  <c r="N98" i="37" s="1"/>
  <c r="N56" i="35"/>
  <c r="N94" i="35" s="1"/>
  <c r="N87" i="35"/>
  <c r="N98" i="35" s="1"/>
  <c r="N67" i="35"/>
  <c r="N96" i="35" s="1"/>
  <c r="N67" i="37"/>
  <c r="N96" i="37" s="1"/>
  <c r="N56" i="37"/>
  <c r="N94" i="37" s="1"/>
  <c r="N56" i="29"/>
  <c r="N94" i="29" s="1"/>
  <c r="N67" i="29"/>
  <c r="N96" i="29" s="1"/>
  <c r="N100" i="36"/>
  <c r="N122" i="36" s="1"/>
  <c r="N123" i="36" s="1"/>
  <c r="N56" i="28"/>
  <c r="N94" i="28" s="1"/>
  <c r="N67" i="28"/>
  <c r="N96" i="28" s="1"/>
  <c r="N85" i="28"/>
  <c r="N87" i="28" s="1"/>
  <c r="N98" i="28" s="1"/>
  <c r="N67" i="39"/>
  <c r="N96" i="39" s="1"/>
  <c r="N85" i="39"/>
  <c r="N87" i="39" s="1"/>
  <c r="N98" i="39" s="1"/>
  <c r="N56" i="39"/>
  <c r="N94" i="39" s="1"/>
  <c r="N64" i="27"/>
  <c r="N67" i="27" s="1"/>
  <c r="N96" i="27" s="1"/>
  <c r="N36" i="27"/>
  <c r="N38" i="27" s="1"/>
  <c r="N120" i="27" s="1"/>
  <c r="N119" i="27"/>
  <c r="N82" i="27"/>
  <c r="N78" i="27"/>
  <c r="N49" i="27"/>
  <c r="N50" i="27"/>
  <c r="N56" i="34"/>
  <c r="N94" i="34" s="1"/>
  <c r="N85" i="34"/>
  <c r="N87" i="34" s="1"/>
  <c r="N98" i="34" s="1"/>
  <c r="N56" i="32"/>
  <c r="N94" i="32" s="1"/>
  <c r="N85" i="32"/>
  <c r="N87" i="32" s="1"/>
  <c r="N98" i="32" s="1"/>
  <c r="N85" i="33"/>
  <c r="N87" i="33" s="1"/>
  <c r="N98" i="33" s="1"/>
  <c r="N56" i="33"/>
  <c r="N94" i="33" s="1"/>
  <c r="N67" i="33"/>
  <c r="N96" i="33" s="1"/>
  <c r="N85" i="31"/>
  <c r="N87" i="31" s="1"/>
  <c r="N98" i="31" s="1"/>
  <c r="N67" i="31"/>
  <c r="N96" i="31" s="1"/>
  <c r="N94" i="31"/>
  <c r="N97" i="31"/>
  <c r="N98" i="26"/>
  <c r="N67" i="26"/>
  <c r="N96" i="26" s="1"/>
  <c r="N48" i="45"/>
  <c r="N55" i="45"/>
  <c r="N59" i="45"/>
  <c r="N53" i="45"/>
  <c r="N54" i="45"/>
  <c r="N52" i="45"/>
  <c r="N50" i="45"/>
  <c r="N97" i="25"/>
  <c r="N96" i="25"/>
  <c r="I198" i="41"/>
  <c r="K198" i="41" s="1"/>
  <c r="I199" i="41"/>
  <c r="K199" i="41" s="1"/>
  <c r="I200" i="41"/>
  <c r="K200" i="41" s="1"/>
  <c r="I201" i="41"/>
  <c r="K201" i="41" s="1"/>
  <c r="I202" i="41"/>
  <c r="K202" i="41" s="1"/>
  <c r="I203" i="41"/>
  <c r="K203" i="41" s="1"/>
  <c r="I204" i="41"/>
  <c r="K204" i="41" s="1"/>
  <c r="I205" i="41"/>
  <c r="K205" i="41" s="1"/>
  <c r="I206" i="41"/>
  <c r="K206" i="41" s="1"/>
  <c r="I207" i="41"/>
  <c r="K207" i="41" s="1"/>
  <c r="I208" i="41"/>
  <c r="K208" i="41" s="1"/>
  <c r="I209" i="41"/>
  <c r="K209" i="41" s="1"/>
  <c r="I210" i="41"/>
  <c r="K210" i="41" s="1"/>
  <c r="I211" i="41"/>
  <c r="K211" i="41" s="1"/>
  <c r="I212" i="41"/>
  <c r="K212" i="41" s="1"/>
  <c r="I213" i="41"/>
  <c r="K213" i="41" s="1"/>
  <c r="I214" i="41"/>
  <c r="K214" i="41" s="1"/>
  <c r="I215" i="41"/>
  <c r="K215" i="41" s="1"/>
  <c r="I216" i="41"/>
  <c r="K216" i="41" s="1"/>
  <c r="E218" i="41"/>
  <c r="G217" i="41"/>
  <c r="G216" i="41"/>
  <c r="G215" i="41"/>
  <c r="G214" i="41"/>
  <c r="J214" i="41" s="1"/>
  <c r="L214" i="41" s="1"/>
  <c r="G213" i="41"/>
  <c r="G212" i="41"/>
  <c r="G211" i="41"/>
  <c r="G210" i="41"/>
  <c r="G209" i="41"/>
  <c r="G208" i="41"/>
  <c r="J208" i="41" s="1"/>
  <c r="G207" i="41"/>
  <c r="G206" i="41"/>
  <c r="G205" i="41"/>
  <c r="G204" i="41"/>
  <c r="G203" i="41"/>
  <c r="G202" i="41"/>
  <c r="J202" i="41" s="1"/>
  <c r="G201" i="41"/>
  <c r="G200" i="41"/>
  <c r="G199" i="41"/>
  <c r="G198" i="41"/>
  <c r="G197" i="41"/>
  <c r="J197" i="41" s="1"/>
  <c r="N67" i="30" l="1"/>
  <c r="N96" i="30" s="1"/>
  <c r="N75" i="30"/>
  <c r="N97" i="30" s="1"/>
  <c r="N56" i="30"/>
  <c r="N94" i="30" s="1"/>
  <c r="N85" i="30"/>
  <c r="N87" i="30" s="1"/>
  <c r="N98" i="30" s="1"/>
  <c r="N100" i="43"/>
  <c r="N122" i="43" s="1"/>
  <c r="N123" i="43" s="1"/>
  <c r="N75" i="37"/>
  <c r="N97" i="37" s="1"/>
  <c r="N85" i="27"/>
  <c r="N87" i="27" s="1"/>
  <c r="N98" i="27" s="1"/>
  <c r="N56" i="27"/>
  <c r="N94" i="27" s="1"/>
  <c r="N100" i="27" s="1"/>
  <c r="N122" i="27" s="1"/>
  <c r="N123" i="27" s="1"/>
  <c r="N103" i="27" s="1"/>
  <c r="N75" i="27"/>
  <c r="N97" i="27" s="1"/>
  <c r="N100" i="26"/>
  <c r="N122" i="26" s="1"/>
  <c r="N123" i="26" s="1"/>
  <c r="N56" i="45"/>
  <c r="N94" i="45" s="1"/>
  <c r="N75" i="45"/>
  <c r="N97" i="45" s="1"/>
  <c r="N67" i="45"/>
  <c r="N96" i="45" s="1"/>
  <c r="N61" i="45"/>
  <c r="N95" i="45" s="1"/>
  <c r="N85" i="45"/>
  <c r="N87" i="45" s="1"/>
  <c r="N98" i="45" s="1"/>
  <c r="P103" i="25"/>
  <c r="J201" i="41"/>
  <c r="J207" i="41"/>
  <c r="L207" i="41" s="1"/>
  <c r="J213" i="41"/>
  <c r="L213" i="41" s="1"/>
  <c r="N100" i="25"/>
  <c r="N122" i="25" s="1"/>
  <c r="N123" i="25" s="1"/>
  <c r="N103" i="43"/>
  <c r="N104" i="43" s="1"/>
  <c r="N114" i="43" s="1"/>
  <c r="N103" i="42"/>
  <c r="N100" i="30"/>
  <c r="N122" i="30" s="1"/>
  <c r="N123" i="30" s="1"/>
  <c r="N100" i="40"/>
  <c r="N122" i="40" s="1"/>
  <c r="N123" i="40" s="1"/>
  <c r="N103" i="38"/>
  <c r="N100" i="35"/>
  <c r="N122" i="35" s="1"/>
  <c r="N123" i="35" s="1"/>
  <c r="N103" i="35" s="1"/>
  <c r="N100" i="37"/>
  <c r="N122" i="37" s="1"/>
  <c r="N123" i="37" s="1"/>
  <c r="N100" i="29"/>
  <c r="N122" i="29" s="1"/>
  <c r="N123" i="29" s="1"/>
  <c r="N103" i="36"/>
  <c r="N100" i="28"/>
  <c r="N122" i="28" s="1"/>
  <c r="N123" i="28" s="1"/>
  <c r="N100" i="39"/>
  <c r="N122" i="39" s="1"/>
  <c r="N123" i="39" s="1"/>
  <c r="N100" i="34"/>
  <c r="N122" i="34" s="1"/>
  <c r="N123" i="34" s="1"/>
  <c r="N103" i="34" s="1"/>
  <c r="N100" i="32"/>
  <c r="N122" i="32" s="1"/>
  <c r="N123" i="32" s="1"/>
  <c r="N100" i="33"/>
  <c r="N122" i="33" s="1"/>
  <c r="N123" i="33" s="1"/>
  <c r="N100" i="31"/>
  <c r="N122" i="31" s="1"/>
  <c r="N123" i="31" s="1"/>
  <c r="J212" i="41"/>
  <c r="J206" i="41"/>
  <c r="J217" i="41"/>
  <c r="J216" i="41"/>
  <c r="J210" i="41"/>
  <c r="J204" i="41"/>
  <c r="J198" i="41"/>
  <c r="L197" i="41" s="1"/>
  <c r="J200" i="41"/>
  <c r="L200" i="41" s="1"/>
  <c r="J211" i="41"/>
  <c r="J205" i="41"/>
  <c r="J199" i="41"/>
  <c r="J215" i="41"/>
  <c r="J209" i="41"/>
  <c r="J203" i="41"/>
  <c r="G218" i="41"/>
  <c r="M32" i="36"/>
  <c r="M32" i="28"/>
  <c r="M32" i="30"/>
  <c r="L32" i="30"/>
  <c r="P104" i="25" l="1"/>
  <c r="P114" i="25"/>
  <c r="N100" i="45"/>
  <c r="N122" i="45" s="1"/>
  <c r="N123" i="45" s="1"/>
  <c r="N103" i="45" s="1"/>
  <c r="N104" i="45" s="1"/>
  <c r="L215" i="41"/>
  <c r="L202" i="41"/>
  <c r="L209" i="41"/>
  <c r="N103" i="39"/>
  <c r="N104" i="39" s="1"/>
  <c r="N114" i="39" s="1"/>
  <c r="N103" i="26"/>
  <c r="N104" i="26" s="1"/>
  <c r="N108" i="43"/>
  <c r="N107" i="43"/>
  <c r="N112" i="43" s="1"/>
  <c r="N124" i="43" s="1"/>
  <c r="N125" i="43" s="1"/>
  <c r="O126" i="43" s="1"/>
  <c r="N111" i="43"/>
  <c r="N104" i="42"/>
  <c r="N114" i="42" s="1"/>
  <c r="N103" i="30"/>
  <c r="N103" i="40"/>
  <c r="N104" i="40" s="1"/>
  <c r="N114" i="40" s="1"/>
  <c r="N104" i="38"/>
  <c r="N104" i="35"/>
  <c r="N114" i="35" s="1"/>
  <c r="N103" i="37"/>
  <c r="N103" i="29"/>
  <c r="N104" i="29" s="1"/>
  <c r="N104" i="36"/>
  <c r="N114" i="36" s="1"/>
  <c r="N103" i="28"/>
  <c r="N104" i="28" s="1"/>
  <c r="N114" i="28" s="1"/>
  <c r="N104" i="27"/>
  <c r="N114" i="27" s="1"/>
  <c r="N104" i="34"/>
  <c r="N114" i="34" s="1"/>
  <c r="N103" i="32"/>
  <c r="N103" i="33"/>
  <c r="N104" i="33" s="1"/>
  <c r="N114" i="33" s="1"/>
  <c r="N103" i="31"/>
  <c r="N103" i="25"/>
  <c r="N104" i="25" s="1"/>
  <c r="N114" i="25" s="1"/>
  <c r="L205" i="41"/>
  <c r="L211" i="41"/>
  <c r="I218" i="41"/>
  <c r="M93" i="44"/>
  <c r="M101" i="44" s="1"/>
  <c r="M35" i="44"/>
  <c r="M19" i="44"/>
  <c r="M25" i="44" s="1"/>
  <c r="M109" i="43"/>
  <c r="M91" i="43"/>
  <c r="M99" i="43" s="1"/>
  <c r="M43" i="43"/>
  <c r="M41" i="43"/>
  <c r="M44" i="43" s="1"/>
  <c r="M121" i="43" s="1"/>
  <c r="M35" i="43"/>
  <c r="M33" i="43"/>
  <c r="M27" i="43"/>
  <c r="M25" i="43"/>
  <c r="M26" i="43" s="1"/>
  <c r="M29" i="43" s="1"/>
  <c r="M109" i="42"/>
  <c r="M91" i="42"/>
  <c r="M99" i="42" s="1"/>
  <c r="M43" i="42"/>
  <c r="M41" i="42"/>
  <c r="M44" i="42" s="1"/>
  <c r="M121" i="42" s="1"/>
  <c r="M35" i="42"/>
  <c r="M33" i="42"/>
  <c r="M32" i="42"/>
  <c r="M27" i="42"/>
  <c r="M25" i="42"/>
  <c r="M26" i="42" s="1"/>
  <c r="M29" i="42" s="1"/>
  <c r="M109" i="30"/>
  <c r="M91" i="30"/>
  <c r="M99" i="30" s="1"/>
  <c r="M44" i="30"/>
  <c r="M121" i="30" s="1"/>
  <c r="M43" i="30"/>
  <c r="M41" i="30"/>
  <c r="M35" i="30"/>
  <c r="M33" i="30"/>
  <c r="M25" i="30"/>
  <c r="M26" i="30" s="1"/>
  <c r="M91" i="40"/>
  <c r="M99" i="40" s="1"/>
  <c r="M25" i="40"/>
  <c r="M26" i="40" s="1"/>
  <c r="M109" i="38"/>
  <c r="M91" i="38"/>
  <c r="M99" i="38" s="1"/>
  <c r="M44" i="38"/>
  <c r="M121" i="38" s="1"/>
  <c r="M43" i="38"/>
  <c r="M41" i="38"/>
  <c r="M35" i="38"/>
  <c r="M33" i="38"/>
  <c r="M25" i="38"/>
  <c r="M26" i="38" s="1"/>
  <c r="M109" i="35"/>
  <c r="M91" i="35"/>
  <c r="M99" i="35" s="1"/>
  <c r="M44" i="35"/>
  <c r="M121" i="35" s="1"/>
  <c r="M43" i="35"/>
  <c r="M41" i="35"/>
  <c r="M35" i="35"/>
  <c r="M33" i="35"/>
  <c r="M25" i="35"/>
  <c r="M26" i="35" s="1"/>
  <c r="M109" i="37"/>
  <c r="M91" i="37"/>
  <c r="M99" i="37" s="1"/>
  <c r="M43" i="37"/>
  <c r="M41" i="37"/>
  <c r="M44" i="37" s="1"/>
  <c r="M121" i="37" s="1"/>
  <c r="M35" i="37"/>
  <c r="M33" i="37"/>
  <c r="M27" i="37"/>
  <c r="M25" i="37"/>
  <c r="M26" i="37" s="1"/>
  <c r="M109" i="29"/>
  <c r="M91" i="29"/>
  <c r="M99" i="29" s="1"/>
  <c r="M44" i="29"/>
  <c r="M121" i="29" s="1"/>
  <c r="M43" i="29"/>
  <c r="M41" i="29"/>
  <c r="M35" i="29"/>
  <c r="M33" i="29"/>
  <c r="M27" i="29"/>
  <c r="M26" i="29"/>
  <c r="M25" i="29"/>
  <c r="M32" i="29" s="1"/>
  <c r="M109" i="36"/>
  <c r="M91" i="36"/>
  <c r="M99" i="36" s="1"/>
  <c r="M43" i="36"/>
  <c r="M41" i="36"/>
  <c r="M44" i="36" s="1"/>
  <c r="M121" i="36" s="1"/>
  <c r="M35" i="36"/>
  <c r="M33" i="36"/>
  <c r="M27" i="36"/>
  <c r="M25" i="36"/>
  <c r="M26" i="36" s="1"/>
  <c r="M109" i="28"/>
  <c r="M91" i="28"/>
  <c r="M99" i="28" s="1"/>
  <c r="M44" i="28"/>
  <c r="M121" i="28" s="1"/>
  <c r="M43" i="28"/>
  <c r="M41" i="28"/>
  <c r="M35" i="28"/>
  <c r="M33" i="28"/>
  <c r="M25" i="28"/>
  <c r="M109" i="39"/>
  <c r="M91" i="39"/>
  <c r="M99" i="39" s="1"/>
  <c r="M44" i="39"/>
  <c r="M121" i="39" s="1"/>
  <c r="M43" i="39"/>
  <c r="M41" i="39"/>
  <c r="M35" i="39"/>
  <c r="M33" i="39"/>
  <c r="M27" i="39"/>
  <c r="M26" i="39"/>
  <c r="M25" i="39"/>
  <c r="M32" i="39" s="1"/>
  <c r="M109" i="27"/>
  <c r="M91" i="27"/>
  <c r="M99" i="27" s="1"/>
  <c r="M44" i="27"/>
  <c r="M121" i="27" s="1"/>
  <c r="M43" i="27"/>
  <c r="M41" i="27"/>
  <c r="M35" i="27"/>
  <c r="M33" i="27"/>
  <c r="M25" i="27"/>
  <c r="M32" i="27" s="1"/>
  <c r="M109" i="34"/>
  <c r="M91" i="34"/>
  <c r="M99" i="34" s="1"/>
  <c r="M44" i="34"/>
  <c r="M121" i="34" s="1"/>
  <c r="M43" i="34"/>
  <c r="M41" i="34"/>
  <c r="M35" i="34"/>
  <c r="M33" i="34"/>
  <c r="M25" i="34"/>
  <c r="M32" i="34" s="1"/>
  <c r="M109" i="32"/>
  <c r="M91" i="32"/>
  <c r="M99" i="32" s="1"/>
  <c r="M43" i="32"/>
  <c r="M44" i="32" s="1"/>
  <c r="M121" i="32" s="1"/>
  <c r="M41" i="32"/>
  <c r="M35" i="32"/>
  <c r="M33" i="32"/>
  <c r="M32" i="32"/>
  <c r="M25" i="32"/>
  <c r="M109" i="33"/>
  <c r="M91" i="33"/>
  <c r="M99" i="33" s="1"/>
  <c r="M44" i="33"/>
  <c r="M121" i="33" s="1"/>
  <c r="M43" i="33"/>
  <c r="M41" i="33"/>
  <c r="M35" i="33"/>
  <c r="M33" i="33"/>
  <c r="M25" i="33"/>
  <c r="M32" i="33" s="1"/>
  <c r="M109" i="31"/>
  <c r="M91" i="31"/>
  <c r="M99" i="31" s="1"/>
  <c r="M43" i="31"/>
  <c r="M41" i="31"/>
  <c r="M44" i="31" s="1"/>
  <c r="M121" i="31" s="1"/>
  <c r="M35" i="31"/>
  <c r="M33" i="31"/>
  <c r="M27" i="31"/>
  <c r="M25" i="31"/>
  <c r="M26" i="31" s="1"/>
  <c r="M109" i="26"/>
  <c r="M91" i="26"/>
  <c r="M99" i="26" s="1"/>
  <c r="M44" i="26"/>
  <c r="M121" i="26" s="1"/>
  <c r="M43" i="26"/>
  <c r="M41" i="26"/>
  <c r="M35" i="26"/>
  <c r="M33" i="26"/>
  <c r="M27" i="26"/>
  <c r="M25" i="26"/>
  <c r="M26" i="26" s="1"/>
  <c r="M43" i="45"/>
  <c r="M41" i="45"/>
  <c r="M35" i="45"/>
  <c r="M33" i="45"/>
  <c r="M25" i="45"/>
  <c r="L25" i="45"/>
  <c r="M109" i="45"/>
  <c r="M91" i="45"/>
  <c r="M99" i="45" s="1"/>
  <c r="M44" i="45"/>
  <c r="M121" i="45" s="1"/>
  <c r="M32" i="45"/>
  <c r="M43" i="25"/>
  <c r="M41" i="25"/>
  <c r="M32" i="25"/>
  <c r="M109" i="25"/>
  <c r="M91" i="25"/>
  <c r="M99" i="25" s="1"/>
  <c r="M44" i="25"/>
  <c r="M121" i="25" s="1"/>
  <c r="M33" i="25"/>
  <c r="M25" i="25"/>
  <c r="M45" i="18"/>
  <c r="M43" i="18"/>
  <c r="M19" i="18"/>
  <c r="M93" i="18"/>
  <c r="M101" i="18" s="1"/>
  <c r="M46" i="18"/>
  <c r="M123" i="18" s="1"/>
  <c r="M35" i="18"/>
  <c r="M25" i="18"/>
  <c r="M28" i="18" s="1"/>
  <c r="P107" i="25" l="1"/>
  <c r="P108" i="25"/>
  <c r="P111" i="25"/>
  <c r="M29" i="37"/>
  <c r="M29" i="36"/>
  <c r="M29" i="31"/>
  <c r="M86" i="31" s="1"/>
  <c r="L218" i="41"/>
  <c r="N114" i="26"/>
  <c r="N111" i="26" s="1"/>
  <c r="N127" i="43"/>
  <c r="AA23" i="1"/>
  <c r="N108" i="28"/>
  <c r="N107" i="28"/>
  <c r="N111" i="39"/>
  <c r="N108" i="39"/>
  <c r="N107" i="39"/>
  <c r="N114" i="45"/>
  <c r="N108" i="42"/>
  <c r="N107" i="42"/>
  <c r="N111" i="42"/>
  <c r="N104" i="30"/>
  <c r="N114" i="30" s="1"/>
  <c r="N108" i="40"/>
  <c r="N107" i="40"/>
  <c r="N111" i="40"/>
  <c r="M27" i="40"/>
  <c r="M29" i="40" s="1"/>
  <c r="N114" i="38"/>
  <c r="N108" i="35"/>
  <c r="N107" i="35"/>
  <c r="N111" i="35"/>
  <c r="N104" i="37"/>
  <c r="N114" i="29"/>
  <c r="N108" i="36"/>
  <c r="N107" i="36"/>
  <c r="N111" i="36"/>
  <c r="N111" i="28"/>
  <c r="N111" i="27"/>
  <c r="N108" i="27"/>
  <c r="N107" i="27"/>
  <c r="N108" i="34"/>
  <c r="N107" i="34"/>
  <c r="N111" i="34"/>
  <c r="N104" i="32"/>
  <c r="N114" i="32"/>
  <c r="N108" i="33"/>
  <c r="N107" i="33"/>
  <c r="N111" i="33"/>
  <c r="N104" i="31"/>
  <c r="N114" i="31" s="1"/>
  <c r="N107" i="25"/>
  <c r="N111" i="25"/>
  <c r="N108" i="25"/>
  <c r="M34" i="44"/>
  <c r="M119" i="43"/>
  <c r="M86" i="43"/>
  <c r="M80" i="43"/>
  <c r="M66" i="43"/>
  <c r="M55" i="43"/>
  <c r="M49" i="43"/>
  <c r="M36" i="43"/>
  <c r="M79" i="43"/>
  <c r="M65" i="43"/>
  <c r="M54" i="43"/>
  <c r="M48" i="43"/>
  <c r="M72" i="43"/>
  <c r="M75" i="43" s="1"/>
  <c r="M97" i="43" s="1"/>
  <c r="M59" i="43"/>
  <c r="M61" i="43" s="1"/>
  <c r="M95" i="43" s="1"/>
  <c r="M82" i="43"/>
  <c r="M51" i="43"/>
  <c r="M81" i="43"/>
  <c r="M84" i="43"/>
  <c r="M78" i="43"/>
  <c r="M64" i="43"/>
  <c r="M53" i="43"/>
  <c r="M83" i="43"/>
  <c r="M52" i="43"/>
  <c r="M50" i="43"/>
  <c r="M32" i="43"/>
  <c r="M38" i="43" s="1"/>
  <c r="M120" i="43" s="1"/>
  <c r="M119" i="42"/>
  <c r="M86" i="42"/>
  <c r="M80" i="42"/>
  <c r="M66" i="42"/>
  <c r="M55" i="42"/>
  <c r="M49" i="42"/>
  <c r="M36" i="42"/>
  <c r="M38" i="42" s="1"/>
  <c r="M120" i="42" s="1"/>
  <c r="M52" i="42"/>
  <c r="M59" i="42"/>
  <c r="M61" i="42" s="1"/>
  <c r="M95" i="42" s="1"/>
  <c r="M79" i="42"/>
  <c r="M65" i="42"/>
  <c r="M54" i="42"/>
  <c r="M48" i="42"/>
  <c r="M81" i="42"/>
  <c r="M50" i="42"/>
  <c r="M84" i="42"/>
  <c r="M78" i="42"/>
  <c r="M64" i="42"/>
  <c r="M53" i="42"/>
  <c r="M83" i="42"/>
  <c r="M82" i="42"/>
  <c r="M72" i="42"/>
  <c r="M75" i="42" s="1"/>
  <c r="M97" i="42" s="1"/>
  <c r="M51" i="42"/>
  <c r="M27" i="30"/>
  <c r="M29" i="30" s="1"/>
  <c r="M32" i="40"/>
  <c r="M27" i="38"/>
  <c r="M29" i="38"/>
  <c r="M32" i="38"/>
  <c r="M27" i="35"/>
  <c r="M29" i="35" s="1"/>
  <c r="M32" i="35"/>
  <c r="M119" i="37"/>
  <c r="M86" i="37"/>
  <c r="M80" i="37"/>
  <c r="M66" i="37"/>
  <c r="M55" i="37"/>
  <c r="M49" i="37"/>
  <c r="M36" i="37"/>
  <c r="M84" i="37"/>
  <c r="M64" i="37"/>
  <c r="M51" i="37"/>
  <c r="M81" i="37"/>
  <c r="M79" i="37"/>
  <c r="M65" i="37"/>
  <c r="M54" i="37"/>
  <c r="M48" i="37"/>
  <c r="M78" i="37"/>
  <c r="M53" i="37"/>
  <c r="M82" i="37"/>
  <c r="M72" i="37"/>
  <c r="M75" i="37" s="1"/>
  <c r="M97" i="37" s="1"/>
  <c r="M59" i="37"/>
  <c r="M61" i="37" s="1"/>
  <c r="M95" i="37" s="1"/>
  <c r="M50" i="37"/>
  <c r="M83" i="37"/>
  <c r="M52" i="37"/>
  <c r="M32" i="37"/>
  <c r="M29" i="29"/>
  <c r="M119" i="36"/>
  <c r="M86" i="36"/>
  <c r="M80" i="36"/>
  <c r="M66" i="36"/>
  <c r="M55" i="36"/>
  <c r="M49" i="36"/>
  <c r="M36" i="36"/>
  <c r="M38" i="36" s="1"/>
  <c r="M120" i="36" s="1"/>
  <c r="M81" i="36"/>
  <c r="M50" i="36"/>
  <c r="M79" i="36"/>
  <c r="M65" i="36"/>
  <c r="M54" i="36"/>
  <c r="M48" i="36"/>
  <c r="M84" i="36"/>
  <c r="M78" i="36"/>
  <c r="M64" i="36"/>
  <c r="M53" i="36"/>
  <c r="M83" i="36"/>
  <c r="M52" i="36"/>
  <c r="M82" i="36"/>
  <c r="M72" i="36"/>
  <c r="M75" i="36" s="1"/>
  <c r="M97" i="36" s="1"/>
  <c r="M59" i="36"/>
  <c r="M61" i="36" s="1"/>
  <c r="M95" i="36" s="1"/>
  <c r="M51" i="36"/>
  <c r="M26" i="28"/>
  <c r="M27" i="28"/>
  <c r="M29" i="28"/>
  <c r="M29" i="39"/>
  <c r="M26" i="27"/>
  <c r="M29" i="27" s="1"/>
  <c r="M27" i="27"/>
  <c r="M26" i="34"/>
  <c r="M29" i="34" s="1"/>
  <c r="M27" i="34"/>
  <c r="M26" i="32"/>
  <c r="M29" i="32" s="1"/>
  <c r="M27" i="32"/>
  <c r="M26" i="33"/>
  <c r="M27" i="33"/>
  <c r="M29" i="33" s="1"/>
  <c r="M119" i="31"/>
  <c r="M66" i="31"/>
  <c r="M55" i="31"/>
  <c r="M49" i="31"/>
  <c r="M36" i="31"/>
  <c r="M54" i="31"/>
  <c r="M48" i="31"/>
  <c r="M84" i="31"/>
  <c r="M78" i="31"/>
  <c r="M83" i="31"/>
  <c r="M52" i="31"/>
  <c r="M82" i="31"/>
  <c r="M72" i="31"/>
  <c r="M75" i="31" s="1"/>
  <c r="M97" i="31" s="1"/>
  <c r="M81" i="31"/>
  <c r="M50" i="31"/>
  <c r="M32" i="31"/>
  <c r="M29" i="26"/>
  <c r="M32" i="26"/>
  <c r="M26" i="45"/>
  <c r="M27" i="45"/>
  <c r="M29" i="45" s="1"/>
  <c r="M36" i="45" s="1"/>
  <c r="M26" i="25"/>
  <c r="M27" i="25"/>
  <c r="M29" i="18"/>
  <c r="M30" i="18" s="1"/>
  <c r="M34" i="18"/>
  <c r="P112" i="25" l="1"/>
  <c r="P124" i="25" s="1"/>
  <c r="N112" i="40"/>
  <c r="N124" i="40" s="1"/>
  <c r="N125" i="40" s="1"/>
  <c r="N112" i="39"/>
  <c r="N124" i="39" s="1"/>
  <c r="N125" i="39" s="1"/>
  <c r="O126" i="39" s="1"/>
  <c r="N112" i="34"/>
  <c r="N124" i="34" s="1"/>
  <c r="N125" i="34" s="1"/>
  <c r="N107" i="26"/>
  <c r="N108" i="26"/>
  <c r="M85" i="43"/>
  <c r="M87" i="43" s="1"/>
  <c r="M98" i="43" s="1"/>
  <c r="O87" i="43"/>
  <c r="O98" i="43" s="1"/>
  <c r="O100" i="43" s="1"/>
  <c r="O122" i="43" s="1"/>
  <c r="O123" i="43" s="1"/>
  <c r="O87" i="42"/>
  <c r="O98" i="42" s="1"/>
  <c r="O100" i="42" s="1"/>
  <c r="O122" i="42" s="1"/>
  <c r="O123" i="42" s="1"/>
  <c r="O87" i="37"/>
  <c r="O98" i="37" s="1"/>
  <c r="O100" i="37" s="1"/>
  <c r="O122" i="37" s="1"/>
  <c r="O123" i="37" s="1"/>
  <c r="O87" i="36"/>
  <c r="O98" i="36" s="1"/>
  <c r="O100" i="36" s="1"/>
  <c r="O122" i="36" s="1"/>
  <c r="O123" i="36" s="1"/>
  <c r="M38" i="31"/>
  <c r="M120" i="31" s="1"/>
  <c r="M51" i="31"/>
  <c r="M53" i="31"/>
  <c r="M65" i="31"/>
  <c r="M80" i="31"/>
  <c r="M85" i="31" s="1"/>
  <c r="M87" i="31" s="1"/>
  <c r="M98" i="31" s="1"/>
  <c r="M59" i="31"/>
  <c r="M61" i="31" s="1"/>
  <c r="M95" i="31" s="1"/>
  <c r="M64" i="31"/>
  <c r="M79" i="31"/>
  <c r="O87" i="31" s="1"/>
  <c r="O98" i="31" s="1"/>
  <c r="O100" i="31" s="1"/>
  <c r="O122" i="31" s="1"/>
  <c r="O123" i="31" s="1"/>
  <c r="N127" i="40"/>
  <c r="AA11" i="1"/>
  <c r="N112" i="33"/>
  <c r="N124" i="33" s="1"/>
  <c r="N125" i="33" s="1"/>
  <c r="N108" i="45"/>
  <c r="N111" i="45"/>
  <c r="N107" i="45"/>
  <c r="N112" i="42"/>
  <c r="N124" i="42" s="1"/>
  <c r="N125" i="42" s="1"/>
  <c r="N111" i="30"/>
  <c r="N108" i="30"/>
  <c r="N107" i="30"/>
  <c r="N112" i="30" s="1"/>
  <c r="N124" i="30" s="1"/>
  <c r="N125" i="30" s="1"/>
  <c r="M55" i="40"/>
  <c r="M53" i="40"/>
  <c r="M52" i="40"/>
  <c r="M50" i="40"/>
  <c r="M49" i="40"/>
  <c r="M119" i="40"/>
  <c r="M36" i="40"/>
  <c r="M72" i="40"/>
  <c r="M75" i="40" s="1"/>
  <c r="M97" i="40" s="1"/>
  <c r="M84" i="40"/>
  <c r="M54" i="40"/>
  <c r="M59" i="40"/>
  <c r="M61" i="40" s="1"/>
  <c r="M95" i="40" s="1"/>
  <c r="M78" i="40"/>
  <c r="M48" i="40"/>
  <c r="M51" i="40"/>
  <c r="N111" i="38"/>
  <c r="N108" i="38"/>
  <c r="N107" i="38"/>
  <c r="N112" i="35"/>
  <c r="N124" i="35" s="1"/>
  <c r="N125" i="35" s="1"/>
  <c r="O126" i="35" s="1"/>
  <c r="N114" i="37"/>
  <c r="N108" i="29"/>
  <c r="N107" i="29"/>
  <c r="N111" i="29"/>
  <c r="N112" i="36"/>
  <c r="N124" i="36" s="1"/>
  <c r="N125" i="36" s="1"/>
  <c r="O126" i="36" s="1"/>
  <c r="N112" i="28"/>
  <c r="N124" i="28" s="1"/>
  <c r="N125" i="28" s="1"/>
  <c r="O126" i="28" s="1"/>
  <c r="N112" i="27"/>
  <c r="N124" i="27" s="1"/>
  <c r="N125" i="27" s="1"/>
  <c r="O126" i="27" s="1"/>
  <c r="N108" i="32"/>
  <c r="N107" i="32"/>
  <c r="N111" i="32"/>
  <c r="N107" i="31"/>
  <c r="N111" i="31"/>
  <c r="N108" i="31"/>
  <c r="N112" i="25"/>
  <c r="M56" i="43"/>
  <c r="M94" i="43" s="1"/>
  <c r="M67" i="43"/>
  <c r="M96" i="43" s="1"/>
  <c r="M56" i="42"/>
  <c r="M94" i="42" s="1"/>
  <c r="M67" i="42"/>
  <c r="M96" i="42" s="1"/>
  <c r="M85" i="42"/>
  <c r="M87" i="42" s="1"/>
  <c r="M98" i="42" s="1"/>
  <c r="M119" i="30"/>
  <c r="M86" i="30"/>
  <c r="M80" i="30"/>
  <c r="M66" i="30"/>
  <c r="M55" i="30"/>
  <c r="M49" i="30"/>
  <c r="M36" i="30"/>
  <c r="M38" i="30" s="1"/>
  <c r="M120" i="30" s="1"/>
  <c r="M79" i="30"/>
  <c r="M48" i="30"/>
  <c r="M78" i="30"/>
  <c r="M83" i="30"/>
  <c r="M52" i="30"/>
  <c r="M82" i="30"/>
  <c r="M72" i="30"/>
  <c r="M75" i="30" s="1"/>
  <c r="M97" i="30" s="1"/>
  <c r="M59" i="30"/>
  <c r="M61" i="30" s="1"/>
  <c r="M95" i="30" s="1"/>
  <c r="M51" i="30"/>
  <c r="M81" i="30"/>
  <c r="M50" i="30"/>
  <c r="M65" i="30"/>
  <c r="M54" i="30"/>
  <c r="M84" i="30"/>
  <c r="M64" i="30"/>
  <c r="M53" i="30"/>
  <c r="M119" i="38"/>
  <c r="M86" i="38"/>
  <c r="M80" i="38"/>
  <c r="M66" i="38"/>
  <c r="M55" i="38"/>
  <c r="M49" i="38"/>
  <c r="M36" i="38"/>
  <c r="M38" i="38" s="1"/>
  <c r="M120" i="38" s="1"/>
  <c r="M54" i="38"/>
  <c r="M79" i="38"/>
  <c r="M83" i="38"/>
  <c r="M52" i="38"/>
  <c r="M82" i="38"/>
  <c r="M72" i="38"/>
  <c r="M75" i="38" s="1"/>
  <c r="M97" i="38" s="1"/>
  <c r="M59" i="38"/>
  <c r="M61" i="38" s="1"/>
  <c r="M95" i="38" s="1"/>
  <c r="M51" i="38"/>
  <c r="M81" i="38"/>
  <c r="M50" i="38"/>
  <c r="M65" i="38"/>
  <c r="M48" i="38"/>
  <c r="M84" i="38"/>
  <c r="M78" i="38"/>
  <c r="M64" i="38"/>
  <c r="M53" i="38"/>
  <c r="M119" i="35"/>
  <c r="M86" i="35"/>
  <c r="M80" i="35"/>
  <c r="M66" i="35"/>
  <c r="M55" i="35"/>
  <c r="M49" i="35"/>
  <c r="M36" i="35"/>
  <c r="M38" i="35" s="1"/>
  <c r="M120" i="35" s="1"/>
  <c r="M84" i="35"/>
  <c r="M53" i="35"/>
  <c r="M54" i="35"/>
  <c r="M83" i="35"/>
  <c r="M52" i="35"/>
  <c r="M59" i="35"/>
  <c r="M61" i="35" s="1"/>
  <c r="M95" i="35" s="1"/>
  <c r="M81" i="35"/>
  <c r="M50" i="35"/>
  <c r="M79" i="35"/>
  <c r="M48" i="35"/>
  <c r="M64" i="35"/>
  <c r="M82" i="35"/>
  <c r="M72" i="35"/>
  <c r="M75" i="35" s="1"/>
  <c r="M97" i="35" s="1"/>
  <c r="M51" i="35"/>
  <c r="M65" i="35"/>
  <c r="M78" i="35"/>
  <c r="O87" i="35" s="1"/>
  <c r="O98" i="35" s="1"/>
  <c r="O100" i="35" s="1"/>
  <c r="O122" i="35" s="1"/>
  <c r="O123" i="35" s="1"/>
  <c r="M85" i="37"/>
  <c r="M87" i="37" s="1"/>
  <c r="M98" i="37" s="1"/>
  <c r="M56" i="37"/>
  <c r="M94" i="37" s="1"/>
  <c r="M100" i="37" s="1"/>
  <c r="M122" i="37" s="1"/>
  <c r="M67" i="37"/>
  <c r="M96" i="37" s="1"/>
  <c r="M38" i="37"/>
  <c r="M120" i="37" s="1"/>
  <c r="M123" i="37" s="1"/>
  <c r="M79" i="29"/>
  <c r="M65" i="29"/>
  <c r="M54" i="29"/>
  <c r="M48" i="29"/>
  <c r="M84" i="29"/>
  <c r="M78" i="29"/>
  <c r="M64" i="29"/>
  <c r="M53" i="29"/>
  <c r="M83" i="29"/>
  <c r="M52" i="29"/>
  <c r="M82" i="29"/>
  <c r="M72" i="29"/>
  <c r="M75" i="29" s="1"/>
  <c r="M97" i="29" s="1"/>
  <c r="M59" i="29"/>
  <c r="M61" i="29" s="1"/>
  <c r="M95" i="29" s="1"/>
  <c r="M51" i="29"/>
  <c r="M81" i="29"/>
  <c r="M50" i="29"/>
  <c r="M119" i="29"/>
  <c r="M86" i="29"/>
  <c r="M80" i="29"/>
  <c r="M66" i="29"/>
  <c r="M55" i="29"/>
  <c r="M49" i="29"/>
  <c r="M36" i="29"/>
  <c r="M38" i="29" s="1"/>
  <c r="M120" i="29" s="1"/>
  <c r="M67" i="36"/>
  <c r="M96" i="36" s="1"/>
  <c r="M85" i="36"/>
  <c r="M87" i="36" s="1"/>
  <c r="M98" i="36" s="1"/>
  <c r="M56" i="36"/>
  <c r="M94" i="36" s="1"/>
  <c r="M83" i="28"/>
  <c r="M52" i="28"/>
  <c r="M119" i="28"/>
  <c r="M82" i="28"/>
  <c r="M72" i="28"/>
  <c r="M75" i="28" s="1"/>
  <c r="M97" i="28" s="1"/>
  <c r="M59" i="28"/>
  <c r="M61" i="28" s="1"/>
  <c r="M95" i="28" s="1"/>
  <c r="M51" i="28"/>
  <c r="M81" i="28"/>
  <c r="M50" i="28"/>
  <c r="M86" i="28"/>
  <c r="M80" i="28"/>
  <c r="M66" i="28"/>
  <c r="M55" i="28"/>
  <c r="M49" i="28"/>
  <c r="M36" i="28"/>
  <c r="M38" i="28" s="1"/>
  <c r="M120" i="28" s="1"/>
  <c r="M79" i="28"/>
  <c r="M65" i="28"/>
  <c r="M54" i="28"/>
  <c r="M48" i="28"/>
  <c r="M84" i="28"/>
  <c r="M78" i="28"/>
  <c r="M64" i="28"/>
  <c r="M53" i="28"/>
  <c r="M119" i="39"/>
  <c r="M79" i="39"/>
  <c r="M65" i="39"/>
  <c r="M54" i="39"/>
  <c r="M48" i="39"/>
  <c r="M84" i="39"/>
  <c r="M78" i="39"/>
  <c r="M64" i="39"/>
  <c r="M53" i="39"/>
  <c r="M83" i="39"/>
  <c r="M52" i="39"/>
  <c r="M82" i="39"/>
  <c r="M72" i="39"/>
  <c r="M75" i="39" s="1"/>
  <c r="M97" i="39" s="1"/>
  <c r="M59" i="39"/>
  <c r="M61" i="39" s="1"/>
  <c r="M95" i="39" s="1"/>
  <c r="M51" i="39"/>
  <c r="M81" i="39"/>
  <c r="M50" i="39"/>
  <c r="M86" i="39"/>
  <c r="M80" i="39"/>
  <c r="M66" i="39"/>
  <c r="M55" i="39"/>
  <c r="M49" i="39"/>
  <c r="M36" i="39"/>
  <c r="M38" i="39" s="1"/>
  <c r="M120" i="39" s="1"/>
  <c r="M86" i="27"/>
  <c r="M36" i="27"/>
  <c r="M38" i="27" s="1"/>
  <c r="M120" i="27" s="1"/>
  <c r="M83" i="27"/>
  <c r="M52" i="27"/>
  <c r="M82" i="27"/>
  <c r="M72" i="27"/>
  <c r="M75" i="27" s="1"/>
  <c r="M97" i="27" s="1"/>
  <c r="M59" i="27"/>
  <c r="M61" i="27" s="1"/>
  <c r="M95" i="27" s="1"/>
  <c r="M51" i="27"/>
  <c r="M81" i="27"/>
  <c r="M50" i="27"/>
  <c r="M119" i="27"/>
  <c r="M80" i="27"/>
  <c r="M66" i="27"/>
  <c r="M55" i="27"/>
  <c r="M49" i="27"/>
  <c r="M79" i="27"/>
  <c r="M65" i="27"/>
  <c r="M54" i="27"/>
  <c r="M48" i="27"/>
  <c r="M84" i="27"/>
  <c r="M78" i="27"/>
  <c r="M64" i="27"/>
  <c r="M53" i="27"/>
  <c r="M119" i="34"/>
  <c r="M86" i="34"/>
  <c r="M80" i="34"/>
  <c r="M66" i="34"/>
  <c r="M79" i="34"/>
  <c r="M65" i="34"/>
  <c r="M54" i="34"/>
  <c r="M48" i="34"/>
  <c r="M83" i="34"/>
  <c r="M52" i="34"/>
  <c r="M50" i="34"/>
  <c r="M49" i="34"/>
  <c r="M36" i="34"/>
  <c r="M38" i="34" s="1"/>
  <c r="M120" i="34" s="1"/>
  <c r="M78" i="34"/>
  <c r="M53" i="34"/>
  <c r="M82" i="34"/>
  <c r="M72" i="34"/>
  <c r="M75" i="34" s="1"/>
  <c r="M97" i="34" s="1"/>
  <c r="M59" i="34"/>
  <c r="M61" i="34" s="1"/>
  <c r="M95" i="34" s="1"/>
  <c r="M51" i="34"/>
  <c r="M81" i="34"/>
  <c r="M55" i="34"/>
  <c r="M84" i="34"/>
  <c r="M64" i="34"/>
  <c r="M79" i="32"/>
  <c r="M54" i="32"/>
  <c r="M64" i="32"/>
  <c r="M83" i="32"/>
  <c r="M82" i="32"/>
  <c r="M72" i="32"/>
  <c r="M75" i="32" s="1"/>
  <c r="M97" i="32" s="1"/>
  <c r="M59" i="32"/>
  <c r="M61" i="32" s="1"/>
  <c r="M95" i="32" s="1"/>
  <c r="M51" i="32"/>
  <c r="M81" i="32"/>
  <c r="M50" i="32"/>
  <c r="M119" i="32"/>
  <c r="M86" i="32"/>
  <c r="M80" i="32"/>
  <c r="M66" i="32"/>
  <c r="M55" i="32"/>
  <c r="M49" i="32"/>
  <c r="M36" i="32"/>
  <c r="M38" i="32" s="1"/>
  <c r="M120" i="32" s="1"/>
  <c r="M65" i="32"/>
  <c r="M48" i="32"/>
  <c r="M84" i="32"/>
  <c r="M78" i="32"/>
  <c r="M53" i="32"/>
  <c r="M52" i="32"/>
  <c r="M83" i="33"/>
  <c r="M52" i="33"/>
  <c r="M81" i="33"/>
  <c r="M50" i="33"/>
  <c r="M86" i="33"/>
  <c r="M66" i="33"/>
  <c r="M36" i="33"/>
  <c r="M38" i="33" s="1"/>
  <c r="M120" i="33" s="1"/>
  <c r="M65" i="33"/>
  <c r="M48" i="33"/>
  <c r="M82" i="33"/>
  <c r="M72" i="33"/>
  <c r="M75" i="33" s="1"/>
  <c r="M97" i="33" s="1"/>
  <c r="M59" i="33"/>
  <c r="M61" i="33" s="1"/>
  <c r="M95" i="33" s="1"/>
  <c r="M51" i="33"/>
  <c r="M119" i="33"/>
  <c r="M80" i="33"/>
  <c r="M55" i="33"/>
  <c r="M49" i="33"/>
  <c r="M79" i="33"/>
  <c r="M54" i="33"/>
  <c r="M84" i="33"/>
  <c r="M78" i="33"/>
  <c r="M64" i="33"/>
  <c r="M53" i="33"/>
  <c r="M56" i="31"/>
  <c r="M94" i="31" s="1"/>
  <c r="M67" i="31"/>
  <c r="M96" i="31" s="1"/>
  <c r="M119" i="26"/>
  <c r="M86" i="26"/>
  <c r="M80" i="26"/>
  <c r="M66" i="26"/>
  <c r="M55" i="26"/>
  <c r="M49" i="26"/>
  <c r="M36" i="26"/>
  <c r="M38" i="26" s="1"/>
  <c r="M120" i="26" s="1"/>
  <c r="M79" i="26"/>
  <c r="M65" i="26"/>
  <c r="M54" i="26"/>
  <c r="M48" i="26"/>
  <c r="M78" i="26"/>
  <c r="O87" i="26" s="1"/>
  <c r="O98" i="26" s="1"/>
  <c r="O100" i="26" s="1"/>
  <c r="O122" i="26" s="1"/>
  <c r="O123" i="26" s="1"/>
  <c r="M53" i="26"/>
  <c r="M83" i="26"/>
  <c r="M52" i="26"/>
  <c r="M82" i="26"/>
  <c r="M72" i="26"/>
  <c r="M75" i="26" s="1"/>
  <c r="M97" i="26" s="1"/>
  <c r="M59" i="26"/>
  <c r="M61" i="26" s="1"/>
  <c r="M95" i="26" s="1"/>
  <c r="M51" i="26"/>
  <c r="M81" i="26"/>
  <c r="M50" i="26"/>
  <c r="M84" i="26"/>
  <c r="M64" i="26"/>
  <c r="M67" i="26" s="1"/>
  <c r="M96" i="26" s="1"/>
  <c r="M83" i="45"/>
  <c r="M52" i="45"/>
  <c r="M72" i="45"/>
  <c r="M75" i="45" s="1"/>
  <c r="M97" i="45" s="1"/>
  <c r="M59" i="45"/>
  <c r="M61" i="45" s="1"/>
  <c r="M95" i="45" s="1"/>
  <c r="M50" i="45"/>
  <c r="M119" i="45"/>
  <c r="M80" i="45"/>
  <c r="M55" i="45"/>
  <c r="M65" i="45"/>
  <c r="M84" i="45"/>
  <c r="M78" i="45"/>
  <c r="M53" i="45"/>
  <c r="M82" i="45"/>
  <c r="M51" i="45"/>
  <c r="M81" i="45"/>
  <c r="M86" i="45"/>
  <c r="M66" i="45"/>
  <c r="M49" i="45"/>
  <c r="M38" i="45"/>
  <c r="M120" i="45" s="1"/>
  <c r="M79" i="45"/>
  <c r="M54" i="45"/>
  <c r="M48" i="45"/>
  <c r="M64" i="45"/>
  <c r="M29" i="25"/>
  <c r="AF4" i="1" l="1"/>
  <c r="AG4" i="1" s="1"/>
  <c r="AG20" i="1" s="1"/>
  <c r="O126" i="30"/>
  <c r="AA19" i="1"/>
  <c r="AC19" i="1" s="1"/>
  <c r="AA22" i="1"/>
  <c r="AB22" i="1" s="1"/>
  <c r="O126" i="42"/>
  <c r="AA18" i="1"/>
  <c r="O126" i="40"/>
  <c r="N127" i="39"/>
  <c r="N127" i="34"/>
  <c r="O126" i="34"/>
  <c r="N112" i="26"/>
  <c r="N124" i="26" s="1"/>
  <c r="N125" i="26" s="1"/>
  <c r="O126" i="26" s="1"/>
  <c r="M56" i="30"/>
  <c r="M94" i="30" s="1"/>
  <c r="AA9" i="1"/>
  <c r="AC9" i="1" s="1"/>
  <c r="N112" i="32"/>
  <c r="N124" i="32" s="1"/>
  <c r="N125" i="32" s="1"/>
  <c r="O126" i="32" s="1"/>
  <c r="O103" i="43"/>
  <c r="O103" i="42"/>
  <c r="O87" i="30"/>
  <c r="O98" i="30" s="1"/>
  <c r="O100" i="30" s="1"/>
  <c r="O122" i="30" s="1"/>
  <c r="O123" i="30" s="1"/>
  <c r="M85" i="38"/>
  <c r="M87" i="38" s="1"/>
  <c r="M98" i="38" s="1"/>
  <c r="O87" i="38"/>
  <c r="O98" i="38" s="1"/>
  <c r="O100" i="38" s="1"/>
  <c r="O122" i="38" s="1"/>
  <c r="O123" i="38" s="1"/>
  <c r="O103" i="35"/>
  <c r="O103" i="37"/>
  <c r="O87" i="29"/>
  <c r="O98" i="29" s="1"/>
  <c r="O100" i="29" s="1"/>
  <c r="O122" i="29" s="1"/>
  <c r="O123" i="29" s="1"/>
  <c r="M100" i="36"/>
  <c r="M122" i="36" s="1"/>
  <c r="M123" i="36" s="1"/>
  <c r="O103" i="36"/>
  <c r="M85" i="28"/>
  <c r="M87" i="28" s="1"/>
  <c r="M98" i="28" s="1"/>
  <c r="O87" i="28"/>
  <c r="O98" i="28" s="1"/>
  <c r="O100" i="28" s="1"/>
  <c r="O122" i="28" s="1"/>
  <c r="O123" i="28" s="1"/>
  <c r="O87" i="39"/>
  <c r="O98" i="39" s="1"/>
  <c r="O100" i="39" s="1"/>
  <c r="O122" i="39" s="1"/>
  <c r="O123" i="39" s="1"/>
  <c r="O87" i="27"/>
  <c r="O98" i="27" s="1"/>
  <c r="O100" i="27" s="1"/>
  <c r="O122" i="27" s="1"/>
  <c r="O123" i="27" s="1"/>
  <c r="O87" i="34"/>
  <c r="O98" i="34" s="1"/>
  <c r="O100" i="34" s="1"/>
  <c r="O122" i="34" s="1"/>
  <c r="O123" i="34" s="1"/>
  <c r="O87" i="32"/>
  <c r="O98" i="32" s="1"/>
  <c r="O100" i="32" s="1"/>
  <c r="O122" i="32" s="1"/>
  <c r="O123" i="32" s="1"/>
  <c r="O100" i="33"/>
  <c r="O122" i="33" s="1"/>
  <c r="O123" i="33" s="1"/>
  <c r="M56" i="33"/>
  <c r="M94" i="33" s="1"/>
  <c r="O103" i="31"/>
  <c r="O103" i="26"/>
  <c r="M56" i="26"/>
  <c r="M94" i="26" s="1"/>
  <c r="O87" i="45"/>
  <c r="O98" i="45" s="1"/>
  <c r="O100" i="45" s="1"/>
  <c r="O122" i="45" s="1"/>
  <c r="O123" i="45" s="1"/>
  <c r="M56" i="45"/>
  <c r="M94" i="45" s="1"/>
  <c r="AC11" i="1"/>
  <c r="AC18" i="1"/>
  <c r="N112" i="45"/>
  <c r="N124" i="45" s="1"/>
  <c r="N125" i="45" s="1"/>
  <c r="O126" i="45" s="1"/>
  <c r="N127" i="42"/>
  <c r="N127" i="30"/>
  <c r="N112" i="38"/>
  <c r="N124" i="38" s="1"/>
  <c r="N125" i="38" s="1"/>
  <c r="O126" i="38" s="1"/>
  <c r="N127" i="35"/>
  <c r="AA16" i="1"/>
  <c r="N127" i="36"/>
  <c r="AA13" i="1"/>
  <c r="N127" i="28"/>
  <c r="AA12" i="1"/>
  <c r="N127" i="27"/>
  <c r="AA10" i="1"/>
  <c r="N127" i="33"/>
  <c r="AA7" i="1"/>
  <c r="M56" i="40"/>
  <c r="M94" i="40" s="1"/>
  <c r="N108" i="37"/>
  <c r="N111" i="37"/>
  <c r="N107" i="37"/>
  <c r="N112" i="29"/>
  <c r="N124" i="29" s="1"/>
  <c r="N125" i="29" s="1"/>
  <c r="O126" i="29" s="1"/>
  <c r="N112" i="31"/>
  <c r="N124" i="31" s="1"/>
  <c r="N125" i="31" s="1"/>
  <c r="O126" i="31" s="1"/>
  <c r="N124" i="25"/>
  <c r="N125" i="25" s="1"/>
  <c r="M100" i="43"/>
  <c r="M122" i="43" s="1"/>
  <c r="M123" i="43" s="1"/>
  <c r="M100" i="42"/>
  <c r="M122" i="42" s="1"/>
  <c r="M123" i="42" s="1"/>
  <c r="M67" i="30"/>
  <c r="M96" i="30" s="1"/>
  <c r="M85" i="30"/>
  <c r="M87" i="30" s="1"/>
  <c r="M98" i="30" s="1"/>
  <c r="M67" i="38"/>
  <c r="M96" i="38" s="1"/>
  <c r="M56" i="38"/>
  <c r="M94" i="38" s="1"/>
  <c r="M67" i="35"/>
  <c r="M96" i="35" s="1"/>
  <c r="M85" i="35"/>
  <c r="M87" i="35" s="1"/>
  <c r="M98" i="35" s="1"/>
  <c r="M56" i="35"/>
  <c r="M94" i="35" s="1"/>
  <c r="M100" i="35" s="1"/>
  <c r="M122" i="35" s="1"/>
  <c r="M123" i="35" s="1"/>
  <c r="M103" i="37"/>
  <c r="M56" i="29"/>
  <c r="M94" i="29" s="1"/>
  <c r="M67" i="29"/>
  <c r="M96" i="29" s="1"/>
  <c r="M85" i="29"/>
  <c r="M87" i="29" s="1"/>
  <c r="M98" i="29" s="1"/>
  <c r="M104" i="36"/>
  <c r="M103" i="36"/>
  <c r="M67" i="28"/>
  <c r="M96" i="28" s="1"/>
  <c r="M56" i="28"/>
  <c r="M94" i="28" s="1"/>
  <c r="M100" i="28" s="1"/>
  <c r="M122" i="28" s="1"/>
  <c r="M123" i="28" s="1"/>
  <c r="M85" i="39"/>
  <c r="M87" i="39" s="1"/>
  <c r="M98" i="39" s="1"/>
  <c r="M56" i="39"/>
  <c r="M94" i="39" s="1"/>
  <c r="M67" i="39"/>
  <c r="M96" i="39" s="1"/>
  <c r="M67" i="27"/>
  <c r="M96" i="27" s="1"/>
  <c r="M85" i="27"/>
  <c r="M87" i="27" s="1"/>
  <c r="M98" i="27" s="1"/>
  <c r="M56" i="27"/>
  <c r="M94" i="27" s="1"/>
  <c r="M85" i="34"/>
  <c r="M87" i="34" s="1"/>
  <c r="M98" i="34" s="1"/>
  <c r="M56" i="34"/>
  <c r="M94" i="34" s="1"/>
  <c r="M67" i="34"/>
  <c r="M96" i="34" s="1"/>
  <c r="M85" i="32"/>
  <c r="M87" i="32" s="1"/>
  <c r="M98" i="32" s="1"/>
  <c r="M67" i="32"/>
  <c r="M96" i="32" s="1"/>
  <c r="M56" i="32"/>
  <c r="M94" i="32" s="1"/>
  <c r="M85" i="33"/>
  <c r="M87" i="33" s="1"/>
  <c r="M98" i="33" s="1"/>
  <c r="M67" i="33"/>
  <c r="M96" i="33" s="1"/>
  <c r="M100" i="33" s="1"/>
  <c r="M122" i="33" s="1"/>
  <c r="M123" i="33" s="1"/>
  <c r="M100" i="31"/>
  <c r="M122" i="31" s="1"/>
  <c r="M123" i="31" s="1"/>
  <c r="M85" i="26"/>
  <c r="M87" i="26" s="1"/>
  <c r="M98" i="26" s="1"/>
  <c r="M67" i="45"/>
  <c r="M96" i="45" s="1"/>
  <c r="M85" i="45"/>
  <c r="M87" i="45" s="1"/>
  <c r="M98" i="45" s="1"/>
  <c r="M119" i="25"/>
  <c r="M86" i="25"/>
  <c r="M80" i="25"/>
  <c r="M72" i="25"/>
  <c r="M64" i="25"/>
  <c r="M53" i="25"/>
  <c r="M79" i="25"/>
  <c r="M52" i="25"/>
  <c r="M84" i="25"/>
  <c r="M78" i="25"/>
  <c r="M59" i="25"/>
  <c r="M61" i="25" s="1"/>
  <c r="M95" i="25" s="1"/>
  <c r="M51" i="25"/>
  <c r="M83" i="25"/>
  <c r="M50" i="25"/>
  <c r="M82" i="25"/>
  <c r="M66" i="25"/>
  <c r="M55" i="25"/>
  <c r="M49" i="25"/>
  <c r="M36" i="25"/>
  <c r="M38" i="25" s="1"/>
  <c r="M120" i="25" s="1"/>
  <c r="M81" i="25"/>
  <c r="M65" i="25"/>
  <c r="M54" i="25"/>
  <c r="M48" i="25"/>
  <c r="G174" i="41"/>
  <c r="I174" i="41" s="1"/>
  <c r="G173" i="41"/>
  <c r="I173" i="41" s="1"/>
  <c r="G192" i="41"/>
  <c r="I192" i="41" s="1"/>
  <c r="G191" i="41"/>
  <c r="I191" i="41" s="1"/>
  <c r="G190" i="41"/>
  <c r="G189" i="41"/>
  <c r="G188" i="41"/>
  <c r="G187" i="41"/>
  <c r="I187" i="41" s="1"/>
  <c r="G186" i="41"/>
  <c r="G185" i="41"/>
  <c r="I185" i="41" s="1"/>
  <c r="G184" i="41"/>
  <c r="G183" i="41"/>
  <c r="I183" i="41" s="1"/>
  <c r="G182" i="41"/>
  <c r="G181" i="41"/>
  <c r="I181" i="41" s="1"/>
  <c r="G180" i="41"/>
  <c r="G179" i="41"/>
  <c r="I179" i="41" s="1"/>
  <c r="G178" i="41"/>
  <c r="I178" i="41" s="1"/>
  <c r="G177" i="41"/>
  <c r="G176" i="41"/>
  <c r="I176" i="41" s="1"/>
  <c r="G175" i="41"/>
  <c r="E172" i="41"/>
  <c r="P127" i="25" l="1"/>
  <c r="N127" i="32"/>
  <c r="AA8" i="1"/>
  <c r="N127" i="26"/>
  <c r="AA5" i="1"/>
  <c r="AC5" i="1" s="1"/>
  <c r="M100" i="30"/>
  <c r="M122" i="30" s="1"/>
  <c r="M123" i="30" s="1"/>
  <c r="M103" i="30" s="1"/>
  <c r="M104" i="30" s="1"/>
  <c r="O104" i="43"/>
  <c r="O104" i="42"/>
  <c r="O103" i="30"/>
  <c r="M100" i="38"/>
  <c r="M122" i="38" s="1"/>
  <c r="M123" i="38" s="1"/>
  <c r="O103" i="38"/>
  <c r="O104" i="35"/>
  <c r="O104" i="37"/>
  <c r="O114" i="37" s="1"/>
  <c r="O103" i="29"/>
  <c r="O104" i="36"/>
  <c r="O103" i="28"/>
  <c r="M100" i="39"/>
  <c r="M122" i="39" s="1"/>
  <c r="M123" i="39" s="1"/>
  <c r="O103" i="39"/>
  <c r="M100" i="27"/>
  <c r="M122" i="27" s="1"/>
  <c r="M123" i="27" s="1"/>
  <c r="O103" i="27"/>
  <c r="O103" i="34"/>
  <c r="O103" i="32"/>
  <c r="O103" i="33"/>
  <c r="O104" i="31"/>
  <c r="O104" i="26"/>
  <c r="O114" i="26" s="1"/>
  <c r="M100" i="26"/>
  <c r="M122" i="26" s="1"/>
  <c r="M123" i="26" s="1"/>
  <c r="M103" i="26" s="1"/>
  <c r="O103" i="45"/>
  <c r="O87" i="25"/>
  <c r="O98" i="25" s="1"/>
  <c r="O100" i="25" s="1"/>
  <c r="O122" i="25" s="1"/>
  <c r="O123" i="25" s="1"/>
  <c r="M85" i="25"/>
  <c r="AC7" i="1"/>
  <c r="AC8" i="1"/>
  <c r="AC10" i="1"/>
  <c r="AC16" i="1"/>
  <c r="AC13" i="1"/>
  <c r="AC12" i="1"/>
  <c r="H182" i="41"/>
  <c r="N127" i="38"/>
  <c r="AA17" i="1"/>
  <c r="N127" i="29"/>
  <c r="AA14" i="1"/>
  <c r="N127" i="31"/>
  <c r="AA6" i="1"/>
  <c r="N127" i="45"/>
  <c r="AA3" i="1"/>
  <c r="AC3" i="1" s="1"/>
  <c r="N127" i="25"/>
  <c r="AA4" i="1"/>
  <c r="AC4" i="1" s="1"/>
  <c r="N112" i="37"/>
  <c r="N124" i="37" s="1"/>
  <c r="N125" i="37" s="1"/>
  <c r="O126" i="37" s="1"/>
  <c r="H177" i="41"/>
  <c r="I175" i="41"/>
  <c r="J175" i="41" s="1"/>
  <c r="H175" i="41"/>
  <c r="I186" i="41"/>
  <c r="J186" i="41" s="1"/>
  <c r="H186" i="41"/>
  <c r="I177" i="41"/>
  <c r="J177" i="41" s="1"/>
  <c r="I182" i="41"/>
  <c r="J182" i="41" s="1"/>
  <c r="I188" i="41"/>
  <c r="J188" i="41" s="1"/>
  <c r="H188" i="41"/>
  <c r="I189" i="41"/>
  <c r="J189" i="41" s="1"/>
  <c r="H189" i="41"/>
  <c r="I180" i="41"/>
  <c r="J180" i="41" s="1"/>
  <c r="H180" i="41"/>
  <c r="I184" i="41"/>
  <c r="J184" i="41" s="1"/>
  <c r="H184" i="41"/>
  <c r="I190" i="41"/>
  <c r="J190" i="41" s="1"/>
  <c r="H190" i="41"/>
  <c r="M103" i="43"/>
  <c r="M103" i="42"/>
  <c r="M103" i="38"/>
  <c r="M103" i="35"/>
  <c r="M104" i="37"/>
  <c r="M114" i="37"/>
  <c r="M100" i="29"/>
  <c r="M122" i="29" s="1"/>
  <c r="M123" i="29" s="1"/>
  <c r="M114" i="36"/>
  <c r="M103" i="28"/>
  <c r="M103" i="39"/>
  <c r="M104" i="39" s="1"/>
  <c r="M103" i="27"/>
  <c r="M100" i="34"/>
  <c r="M122" i="34" s="1"/>
  <c r="M123" i="34" s="1"/>
  <c r="M100" i="32"/>
  <c r="M122" i="32" s="1"/>
  <c r="M123" i="32" s="1"/>
  <c r="M103" i="33"/>
  <c r="M103" i="31"/>
  <c r="M100" i="45"/>
  <c r="M122" i="45" s="1"/>
  <c r="M123" i="45" s="1"/>
  <c r="M103" i="45" s="1"/>
  <c r="M56" i="25"/>
  <c r="M94" i="25" s="1"/>
  <c r="M75" i="25"/>
  <c r="M97" i="25" s="1"/>
  <c r="M67" i="25"/>
  <c r="M96" i="25" s="1"/>
  <c r="G172" i="41"/>
  <c r="O111" i="43" l="1"/>
  <c r="O111" i="42"/>
  <c r="M114" i="30"/>
  <c r="M108" i="30" s="1"/>
  <c r="O104" i="30"/>
  <c r="O104" i="38"/>
  <c r="O114" i="38" s="1"/>
  <c r="O114" i="35"/>
  <c r="O111" i="37"/>
  <c r="O104" i="29"/>
  <c r="O114" i="29" s="1"/>
  <c r="O114" i="36"/>
  <c r="O104" i="28"/>
  <c r="O114" i="28" s="1"/>
  <c r="O104" i="39"/>
  <c r="O114" i="39" s="1"/>
  <c r="O104" i="27"/>
  <c r="O104" i="34"/>
  <c r="O104" i="32"/>
  <c r="O114" i="32" s="1"/>
  <c r="O104" i="33"/>
  <c r="O114" i="33" s="1"/>
  <c r="O111" i="31"/>
  <c r="O111" i="26"/>
  <c r="O104" i="45"/>
  <c r="O114" i="45" s="1"/>
  <c r="AC6" i="1"/>
  <c r="AC17" i="1"/>
  <c r="AC14" i="1"/>
  <c r="N127" i="37"/>
  <c r="AA15" i="1"/>
  <c r="I172" i="41"/>
  <c r="J172" i="41" s="1"/>
  <c r="J193" i="41" s="1"/>
  <c r="H172" i="41"/>
  <c r="M104" i="43"/>
  <c r="M114" i="43" s="1"/>
  <c r="M104" i="42"/>
  <c r="M114" i="42" s="1"/>
  <c r="M104" i="38"/>
  <c r="M114" i="38" s="1"/>
  <c r="M104" i="35"/>
  <c r="M114" i="35" s="1"/>
  <c r="M107" i="37"/>
  <c r="M108" i="37"/>
  <c r="M111" i="37"/>
  <c r="M103" i="29"/>
  <c r="M104" i="29" s="1"/>
  <c r="M114" i="29" s="1"/>
  <c r="M107" i="36"/>
  <c r="M111" i="36"/>
  <c r="M108" i="36"/>
  <c r="M104" i="28"/>
  <c r="M114" i="28"/>
  <c r="M114" i="39"/>
  <c r="M104" i="27"/>
  <c r="M114" i="27" s="1"/>
  <c r="M103" i="34"/>
  <c r="M104" i="34" s="1"/>
  <c r="M103" i="32"/>
  <c r="M104" i="32" s="1"/>
  <c r="M104" i="33"/>
  <c r="M114" i="33" s="1"/>
  <c r="M104" i="31"/>
  <c r="M114" i="31"/>
  <c r="M104" i="26"/>
  <c r="M114" i="26" s="1"/>
  <c r="M104" i="45"/>
  <c r="M114" i="45" s="1"/>
  <c r="G193" i="41"/>
  <c r="V3" i="1"/>
  <c r="G115" i="45"/>
  <c r="G112" i="45"/>
  <c r="L91" i="45"/>
  <c r="L99" i="45" s="1"/>
  <c r="K91" i="45"/>
  <c r="K99" i="45" s="1"/>
  <c r="J91" i="45"/>
  <c r="J99" i="45" s="1"/>
  <c r="I91" i="45"/>
  <c r="I99" i="45" s="1"/>
  <c r="H91" i="45"/>
  <c r="H99" i="45" s="1"/>
  <c r="G91" i="45"/>
  <c r="G99" i="45" s="1"/>
  <c r="G61" i="45"/>
  <c r="G95" i="45" s="1"/>
  <c r="G56" i="45"/>
  <c r="G94" i="45" s="1"/>
  <c r="K35" i="45"/>
  <c r="L35" i="45" s="1"/>
  <c r="J35" i="45"/>
  <c r="I35" i="45"/>
  <c r="H35" i="45"/>
  <c r="L33" i="45"/>
  <c r="K33" i="45"/>
  <c r="J33" i="45"/>
  <c r="I33" i="45"/>
  <c r="H33" i="45"/>
  <c r="H26" i="45"/>
  <c r="L27" i="45"/>
  <c r="J27" i="45" s="1"/>
  <c r="I27" i="45" s="1"/>
  <c r="K25" i="45"/>
  <c r="K26" i="45" s="1"/>
  <c r="J25" i="45"/>
  <c r="J32" i="45" s="1"/>
  <c r="I25" i="45"/>
  <c r="I32" i="45" s="1"/>
  <c r="H25" i="45"/>
  <c r="H32" i="45" s="1"/>
  <c r="H18" i="45"/>
  <c r="A3" i="1"/>
  <c r="I2" i="1"/>
  <c r="O107" i="33" l="1"/>
  <c r="O108" i="33"/>
  <c r="O114" i="30"/>
  <c r="O111" i="38"/>
  <c r="O111" i="35"/>
  <c r="M112" i="37"/>
  <c r="M124" i="37" s="1"/>
  <c r="M125" i="37" s="1"/>
  <c r="Y15" i="1" s="1"/>
  <c r="O111" i="29"/>
  <c r="O111" i="36"/>
  <c r="O111" i="28"/>
  <c r="O111" i="39"/>
  <c r="O111" i="27"/>
  <c r="O114" i="34"/>
  <c r="O111" i="32"/>
  <c r="O111" i="33"/>
  <c r="O111" i="45"/>
  <c r="AB19" i="1"/>
  <c r="I26" i="1"/>
  <c r="Z15" i="1"/>
  <c r="AB11" i="1"/>
  <c r="AB9" i="1"/>
  <c r="AB5" i="1"/>
  <c r="AB18" i="1"/>
  <c r="AB7" i="1"/>
  <c r="AB16" i="1"/>
  <c r="AB13" i="1"/>
  <c r="AB10" i="1"/>
  <c r="AB12" i="1"/>
  <c r="AB8" i="1"/>
  <c r="AB3" i="1"/>
  <c r="AB23" i="1"/>
  <c r="AB14" i="1"/>
  <c r="AB4" i="1"/>
  <c r="AB17" i="1"/>
  <c r="AB15" i="1"/>
  <c r="AC15" i="1"/>
  <c r="AB6" i="1"/>
  <c r="I193" i="41"/>
  <c r="M112" i="36"/>
  <c r="M124" i="36" s="1"/>
  <c r="M125" i="36" s="1"/>
  <c r="Y13" i="1" s="1"/>
  <c r="Z13" i="1" s="1"/>
  <c r="M107" i="43"/>
  <c r="M112" i="43" s="1"/>
  <c r="M124" i="43" s="1"/>
  <c r="M125" i="43" s="1"/>
  <c r="Y23" i="1" s="1"/>
  <c r="Z23" i="1" s="1"/>
  <c r="M111" i="43"/>
  <c r="M108" i="43"/>
  <c r="M107" i="42"/>
  <c r="M111" i="42"/>
  <c r="M108" i="42"/>
  <c r="M107" i="30"/>
  <c r="M111" i="30"/>
  <c r="M107" i="38"/>
  <c r="M112" i="38" s="1"/>
  <c r="M124" i="38" s="1"/>
  <c r="M125" i="38" s="1"/>
  <c r="Y17" i="1" s="1"/>
  <c r="Z17" i="1" s="1"/>
  <c r="M111" i="38"/>
  <c r="M108" i="38"/>
  <c r="M107" i="35"/>
  <c r="M111" i="35"/>
  <c r="M108" i="35"/>
  <c r="M112" i="35"/>
  <c r="M124" i="35" s="1"/>
  <c r="M125" i="35" s="1"/>
  <c r="Y16" i="1" s="1"/>
  <c r="Z16" i="1" s="1"/>
  <c r="M111" i="29"/>
  <c r="M108" i="29"/>
  <c r="M107" i="29"/>
  <c r="M111" i="28"/>
  <c r="M108" i="28"/>
  <c r="M107" i="28"/>
  <c r="M111" i="39"/>
  <c r="M108" i="39"/>
  <c r="M107" i="39"/>
  <c r="M112" i="39" s="1"/>
  <c r="M124" i="39" s="1"/>
  <c r="M125" i="39" s="1"/>
  <c r="Y11" i="1" s="1"/>
  <c r="Z11" i="1" s="1"/>
  <c r="M107" i="27"/>
  <c r="M111" i="27"/>
  <c r="M108" i="27"/>
  <c r="M114" i="34"/>
  <c r="M114" i="32"/>
  <c r="M111" i="33"/>
  <c r="M112" i="33" s="1"/>
  <c r="M124" i="33" s="1"/>
  <c r="M125" i="33" s="1"/>
  <c r="Y7" i="1" s="1"/>
  <c r="Z7" i="1" s="1"/>
  <c r="M108" i="33"/>
  <c r="M107" i="33"/>
  <c r="M107" i="31"/>
  <c r="M108" i="31"/>
  <c r="M111" i="31"/>
  <c r="M107" i="26"/>
  <c r="M112" i="26" s="1"/>
  <c r="M124" i="26" s="1"/>
  <c r="M125" i="26" s="1"/>
  <c r="Y5" i="1" s="1"/>
  <c r="Z5" i="1" s="1"/>
  <c r="M111" i="26"/>
  <c r="M108" i="26"/>
  <c r="M111" i="45"/>
  <c r="M108" i="45"/>
  <c r="M107" i="45"/>
  <c r="L26" i="45"/>
  <c r="J26" i="45" s="1"/>
  <c r="I26" i="45" s="1"/>
  <c r="I29" i="45" s="1"/>
  <c r="H27" i="45"/>
  <c r="H29" i="45" s="1"/>
  <c r="K32" i="45"/>
  <c r="L32" i="45"/>
  <c r="K27" i="45"/>
  <c r="K29" i="45" s="1"/>
  <c r="G79" i="45"/>
  <c r="G74" i="45"/>
  <c r="E148" i="41"/>
  <c r="G148" i="41" s="1"/>
  <c r="I148" i="41" s="1"/>
  <c r="G167" i="41"/>
  <c r="I167" i="41" s="1"/>
  <c r="G166" i="41"/>
  <c r="I166" i="41" s="1"/>
  <c r="G165" i="41"/>
  <c r="I165" i="41" s="1"/>
  <c r="G164" i="41"/>
  <c r="I164" i="41" s="1"/>
  <c r="J164" i="41" s="1"/>
  <c r="G163" i="41"/>
  <c r="I163" i="41" s="1"/>
  <c r="J163" i="41" s="1"/>
  <c r="G162" i="41"/>
  <c r="I162" i="41" s="1"/>
  <c r="G161" i="41"/>
  <c r="I161" i="41" s="1"/>
  <c r="G160" i="41"/>
  <c r="I160" i="41" s="1"/>
  <c r="G159" i="41"/>
  <c r="I159" i="41" s="1"/>
  <c r="G158" i="41"/>
  <c r="I158" i="41" s="1"/>
  <c r="G157" i="41"/>
  <c r="I157" i="41" s="1"/>
  <c r="G156" i="41"/>
  <c r="I156" i="41" s="1"/>
  <c r="G155" i="41"/>
  <c r="I155" i="41" s="1"/>
  <c r="G154" i="41"/>
  <c r="I154" i="41" s="1"/>
  <c r="G153" i="41"/>
  <c r="I153" i="41" s="1"/>
  <c r="G152" i="41"/>
  <c r="I152" i="41" s="1"/>
  <c r="G151" i="41"/>
  <c r="I151" i="41" s="1"/>
  <c r="G150" i="41"/>
  <c r="I150" i="41" s="1"/>
  <c r="G149" i="41"/>
  <c r="I149" i="41" s="1"/>
  <c r="M112" i="42" l="1"/>
  <c r="M124" i="42" s="1"/>
  <c r="M125" i="42" s="1"/>
  <c r="Y22" i="1" s="1"/>
  <c r="Z22" i="1" s="1"/>
  <c r="O111" i="30"/>
  <c r="M112" i="29"/>
  <c r="M124" i="29" s="1"/>
  <c r="M125" i="29" s="1"/>
  <c r="Y14" i="1" s="1"/>
  <c r="Z14" i="1" s="1"/>
  <c r="M112" i="27"/>
  <c r="M124" i="27" s="1"/>
  <c r="M125" i="27" s="1"/>
  <c r="Y10" i="1" s="1"/>
  <c r="Z10" i="1" s="1"/>
  <c r="O111" i="34"/>
  <c r="M112" i="31"/>
  <c r="M124" i="31" s="1"/>
  <c r="M125" i="31" s="1"/>
  <c r="Y6" i="1" s="1"/>
  <c r="Z6" i="1" s="1"/>
  <c r="O111" i="25"/>
  <c r="J150" i="41"/>
  <c r="J165" i="41"/>
  <c r="M112" i="28"/>
  <c r="M124" i="28" s="1"/>
  <c r="M125" i="28" s="1"/>
  <c r="Y12" i="1" s="1"/>
  <c r="Z12" i="1" s="1"/>
  <c r="M112" i="30"/>
  <c r="M124" i="30" s="1"/>
  <c r="M125" i="30" s="1"/>
  <c r="Y19" i="1" s="1"/>
  <c r="Z19" i="1" s="1"/>
  <c r="M107" i="34"/>
  <c r="M111" i="34"/>
  <c r="M108" i="34"/>
  <c r="M111" i="32"/>
  <c r="M108" i="32"/>
  <c r="M107" i="32"/>
  <c r="M112" i="32" s="1"/>
  <c r="M124" i="32" s="1"/>
  <c r="M125" i="32" s="1"/>
  <c r="Y8" i="1" s="1"/>
  <c r="Z8" i="1" s="1"/>
  <c r="M112" i="45"/>
  <c r="M124" i="45" s="1"/>
  <c r="M125" i="45" s="1"/>
  <c r="Y3" i="1" s="1"/>
  <c r="Z3" i="1" s="1"/>
  <c r="J29" i="45"/>
  <c r="J119" i="45" s="1"/>
  <c r="L29" i="45"/>
  <c r="L82" i="45" s="1"/>
  <c r="J152" i="41"/>
  <c r="H119" i="45"/>
  <c r="G83" i="45"/>
  <c r="H73" i="45"/>
  <c r="H84" i="45"/>
  <c r="G82" i="45"/>
  <c r="G70" i="45"/>
  <c r="H36" i="45"/>
  <c r="H38" i="45" s="1"/>
  <c r="H120" i="45" s="1"/>
  <c r="H51" i="45"/>
  <c r="H72" i="45"/>
  <c r="H52" i="45"/>
  <c r="H79" i="45"/>
  <c r="H49" i="45"/>
  <c r="H56" i="45" s="1"/>
  <c r="H94" i="45" s="1"/>
  <c r="G64" i="45"/>
  <c r="I64" i="45" s="1"/>
  <c r="H83" i="45"/>
  <c r="H55" i="45"/>
  <c r="H78" i="45"/>
  <c r="H54" i="45"/>
  <c r="G80" i="45"/>
  <c r="H74" i="45"/>
  <c r="H82" i="45"/>
  <c r="G81" i="45"/>
  <c r="H81" i="45" s="1"/>
  <c r="H50" i="45"/>
  <c r="H48" i="45"/>
  <c r="H53" i="45"/>
  <c r="H59" i="45"/>
  <c r="H61" i="45" s="1"/>
  <c r="H95" i="45" s="1"/>
  <c r="J159" i="41"/>
  <c r="J148" i="41"/>
  <c r="J155" i="41"/>
  <c r="J157" i="41"/>
  <c r="I73" i="45"/>
  <c r="I54" i="45"/>
  <c r="I48" i="45"/>
  <c r="I74" i="45"/>
  <c r="I55" i="45"/>
  <c r="I49" i="45"/>
  <c r="I36" i="45"/>
  <c r="I38" i="45" s="1"/>
  <c r="I120" i="45" s="1"/>
  <c r="I70" i="45"/>
  <c r="I59" i="45"/>
  <c r="I61" i="45" s="1"/>
  <c r="I95" i="45" s="1"/>
  <c r="I50" i="45"/>
  <c r="I83" i="45"/>
  <c r="I82" i="45"/>
  <c r="I81" i="45"/>
  <c r="I80" i="45"/>
  <c r="I79" i="45"/>
  <c r="I78" i="45"/>
  <c r="I51" i="45"/>
  <c r="I84" i="45"/>
  <c r="I52" i="45"/>
  <c r="I119" i="45"/>
  <c r="I72" i="45"/>
  <c r="I53" i="45"/>
  <c r="G71" i="45"/>
  <c r="H71" i="45" s="1"/>
  <c r="H70" i="45"/>
  <c r="L83" i="45"/>
  <c r="G66" i="45"/>
  <c r="H66" i="45" s="1"/>
  <c r="K70" i="45"/>
  <c r="K64" i="45"/>
  <c r="K59" i="45"/>
  <c r="K61" i="45" s="1"/>
  <c r="K95" i="45" s="1"/>
  <c r="K50" i="45"/>
  <c r="K73" i="45"/>
  <c r="K54" i="45"/>
  <c r="K48" i="45"/>
  <c r="K83" i="45"/>
  <c r="K82" i="45"/>
  <c r="K81" i="45"/>
  <c r="K80" i="45"/>
  <c r="K79" i="45"/>
  <c r="K78" i="45"/>
  <c r="K71" i="45"/>
  <c r="K51" i="45"/>
  <c r="K84" i="45"/>
  <c r="K52" i="45"/>
  <c r="K119" i="45"/>
  <c r="K72" i="45"/>
  <c r="K53" i="45"/>
  <c r="K74" i="45"/>
  <c r="K55" i="45"/>
  <c r="K49" i="45"/>
  <c r="K36" i="45"/>
  <c r="K38" i="45" s="1"/>
  <c r="K120" i="45" s="1"/>
  <c r="G65" i="45"/>
  <c r="H65" i="45" s="1"/>
  <c r="J74" i="45"/>
  <c r="J54" i="45"/>
  <c r="J161" i="41"/>
  <c r="G168" i="41"/>
  <c r="M112" i="34" l="1"/>
  <c r="M124" i="34" s="1"/>
  <c r="M125" i="34" s="1"/>
  <c r="Y9" i="1" s="1"/>
  <c r="Z9" i="1" s="1"/>
  <c r="J79" i="45"/>
  <c r="J73" i="45"/>
  <c r="J80" i="45"/>
  <c r="J83" i="45"/>
  <c r="J53" i="45"/>
  <c r="J64" i="45"/>
  <c r="L59" i="45"/>
  <c r="L61" i="45" s="1"/>
  <c r="L95" i="45" s="1"/>
  <c r="J72" i="45"/>
  <c r="J49" i="45"/>
  <c r="L64" i="45"/>
  <c r="J78" i="45"/>
  <c r="J55" i="45"/>
  <c r="L72" i="45"/>
  <c r="L75" i="45" s="1"/>
  <c r="L97" i="45" s="1"/>
  <c r="J52" i="45"/>
  <c r="J50" i="45"/>
  <c r="L51" i="45"/>
  <c r="L119" i="45"/>
  <c r="J71" i="45"/>
  <c r="J59" i="45"/>
  <c r="J61" i="45" s="1"/>
  <c r="J95" i="45" s="1"/>
  <c r="L78" i="45"/>
  <c r="L55" i="45"/>
  <c r="L79" i="45"/>
  <c r="L48" i="45"/>
  <c r="L84" i="45"/>
  <c r="L80" i="45"/>
  <c r="J81" i="45"/>
  <c r="J70" i="45"/>
  <c r="L54" i="45"/>
  <c r="L36" i="45"/>
  <c r="L38" i="45" s="1"/>
  <c r="L120" i="45" s="1"/>
  <c r="L81" i="45"/>
  <c r="L52" i="45"/>
  <c r="J36" i="45"/>
  <c r="J38" i="45" s="1"/>
  <c r="J120" i="45" s="1"/>
  <c r="J84" i="45"/>
  <c r="J48" i="45"/>
  <c r="J51" i="45"/>
  <c r="J82" i="45"/>
  <c r="L50" i="45"/>
  <c r="L53" i="45"/>
  <c r="L49" i="45"/>
  <c r="J65" i="45"/>
  <c r="K66" i="45"/>
  <c r="L66" i="45"/>
  <c r="H80" i="45"/>
  <c r="H85" i="45" s="1"/>
  <c r="G86" i="45"/>
  <c r="J66" i="45"/>
  <c r="H64" i="45"/>
  <c r="H67" i="45" s="1"/>
  <c r="H96" i="45" s="1"/>
  <c r="I71" i="45"/>
  <c r="I75" i="45" s="1"/>
  <c r="I97" i="45" s="1"/>
  <c r="L65" i="45"/>
  <c r="I66" i="45"/>
  <c r="I56" i="45"/>
  <c r="I94" i="45" s="1"/>
  <c r="K75" i="45"/>
  <c r="K97" i="45" s="1"/>
  <c r="I85" i="45"/>
  <c r="G67" i="45"/>
  <c r="G96" i="45" s="1"/>
  <c r="K85" i="45"/>
  <c r="K56" i="45"/>
  <c r="K94" i="45" s="1"/>
  <c r="K65" i="45"/>
  <c r="H75" i="45"/>
  <c r="H97" i="45" s="1"/>
  <c r="G75" i="45"/>
  <c r="G97" i="45" s="1"/>
  <c r="I65" i="45"/>
  <c r="I67" i="45" s="1"/>
  <c r="I96" i="45" s="1"/>
  <c r="N125" i="41"/>
  <c r="N126" i="41"/>
  <c r="N127" i="41"/>
  <c r="N128" i="41"/>
  <c r="N129" i="41"/>
  <c r="N130" i="41"/>
  <c r="N131" i="41"/>
  <c r="N132" i="41"/>
  <c r="N133" i="41"/>
  <c r="N134" i="41"/>
  <c r="N135" i="41"/>
  <c r="N136" i="41"/>
  <c r="N137" i="41"/>
  <c r="N138" i="41"/>
  <c r="N139" i="41"/>
  <c r="N140" i="41"/>
  <c r="N141" i="41"/>
  <c r="N142" i="41"/>
  <c r="N143" i="41"/>
  <c r="L125" i="41"/>
  <c r="L126" i="41"/>
  <c r="L127" i="41"/>
  <c r="L128" i="41"/>
  <c r="L129" i="41"/>
  <c r="L130" i="41"/>
  <c r="L131" i="41"/>
  <c r="L132" i="41"/>
  <c r="L133" i="41"/>
  <c r="L134" i="41"/>
  <c r="L135" i="41"/>
  <c r="L136" i="41"/>
  <c r="L137" i="41"/>
  <c r="L138" i="41"/>
  <c r="L139" i="41"/>
  <c r="L140" i="41"/>
  <c r="L141" i="41"/>
  <c r="L142" i="41"/>
  <c r="L143" i="41"/>
  <c r="L67" i="45" l="1"/>
  <c r="L96" i="45" s="1"/>
  <c r="J75" i="45"/>
  <c r="J97" i="45" s="1"/>
  <c r="J56" i="45"/>
  <c r="J94" i="45" s="1"/>
  <c r="J85" i="45"/>
  <c r="L56" i="45"/>
  <c r="L94" i="45" s="1"/>
  <c r="L85" i="45"/>
  <c r="K67" i="45"/>
  <c r="K96" i="45" s="1"/>
  <c r="J67" i="45"/>
  <c r="J96" i="45" s="1"/>
  <c r="H87" i="45"/>
  <c r="H98" i="45" s="1"/>
  <c r="H86" i="45"/>
  <c r="J86" i="45"/>
  <c r="L86" i="45"/>
  <c r="L87" i="45" s="1"/>
  <c r="L98" i="45" s="1"/>
  <c r="K86" i="45"/>
  <c r="K87" i="45" s="1"/>
  <c r="K98" i="45" s="1"/>
  <c r="K100" i="45" s="1"/>
  <c r="K122" i="45" s="1"/>
  <c r="I86" i="45"/>
  <c r="I87" i="45" s="1"/>
  <c r="I98" i="45" s="1"/>
  <c r="I100" i="45" s="1"/>
  <c r="I122" i="45" s="1"/>
  <c r="H100" i="45"/>
  <c r="H122" i="45" s="1"/>
  <c r="G87" i="45"/>
  <c r="G98" i="45" s="1"/>
  <c r="G100" i="45" s="1"/>
  <c r="I168" i="41"/>
  <c r="J168" i="41"/>
  <c r="K93" i="44"/>
  <c r="K101" i="44" s="1"/>
  <c r="K35" i="44"/>
  <c r="K25" i="44"/>
  <c r="K34" i="44" s="1"/>
  <c r="K99" i="43"/>
  <c r="K91" i="43"/>
  <c r="K33" i="43"/>
  <c r="K25" i="43"/>
  <c r="K32" i="43" s="1"/>
  <c r="K91" i="42"/>
  <c r="K99" i="42" s="1"/>
  <c r="K33" i="42"/>
  <c r="K25" i="42"/>
  <c r="K27" i="42" s="1"/>
  <c r="K91" i="30"/>
  <c r="K99" i="30" s="1"/>
  <c r="K33" i="30"/>
  <c r="K25" i="30"/>
  <c r="K32" i="30" s="1"/>
  <c r="K91" i="40"/>
  <c r="K99" i="40" s="1"/>
  <c r="K33" i="40"/>
  <c r="K25" i="40"/>
  <c r="K32" i="40" s="1"/>
  <c r="K91" i="38"/>
  <c r="K99" i="38" s="1"/>
  <c r="K33" i="38"/>
  <c r="K25" i="38"/>
  <c r="K32" i="38" s="1"/>
  <c r="K91" i="35"/>
  <c r="K99" i="35" s="1"/>
  <c r="K33" i="35"/>
  <c r="K32" i="35"/>
  <c r="K26" i="35"/>
  <c r="K25" i="35"/>
  <c r="K27" i="35" s="1"/>
  <c r="K91" i="37"/>
  <c r="K99" i="37" s="1"/>
  <c r="K33" i="37"/>
  <c r="K25" i="37"/>
  <c r="K32" i="37" s="1"/>
  <c r="K91" i="29"/>
  <c r="K99" i="29" s="1"/>
  <c r="K33" i="29"/>
  <c r="K25" i="29"/>
  <c r="K32" i="29" s="1"/>
  <c r="K91" i="36"/>
  <c r="K99" i="36" s="1"/>
  <c r="K33" i="36"/>
  <c r="K25" i="36"/>
  <c r="K32" i="36" s="1"/>
  <c r="K91" i="28"/>
  <c r="K99" i="28" s="1"/>
  <c r="K33" i="28"/>
  <c r="K25" i="28"/>
  <c r="K32" i="28" s="1"/>
  <c r="K91" i="39"/>
  <c r="K99" i="39" s="1"/>
  <c r="K33" i="39"/>
  <c r="K25" i="39"/>
  <c r="K32" i="39" s="1"/>
  <c r="K91" i="27"/>
  <c r="K99" i="27" s="1"/>
  <c r="K33" i="27"/>
  <c r="K26" i="27"/>
  <c r="K25" i="27"/>
  <c r="K32" i="27" s="1"/>
  <c r="K91" i="34"/>
  <c r="K99" i="34" s="1"/>
  <c r="K33" i="34"/>
  <c r="K25" i="34"/>
  <c r="K32" i="34" s="1"/>
  <c r="K91" i="32"/>
  <c r="K99" i="32" s="1"/>
  <c r="K33" i="32"/>
  <c r="K25" i="32"/>
  <c r="K32" i="32" s="1"/>
  <c r="K91" i="33"/>
  <c r="K99" i="33" s="1"/>
  <c r="K33" i="33"/>
  <c r="K25" i="33"/>
  <c r="K26" i="33" s="1"/>
  <c r="K91" i="31"/>
  <c r="K99" i="31" s="1"/>
  <c r="K33" i="31"/>
  <c r="K25" i="31"/>
  <c r="K27" i="31" s="1"/>
  <c r="K25" i="26"/>
  <c r="K32" i="26" s="1"/>
  <c r="K91" i="26"/>
  <c r="K99" i="26" s="1"/>
  <c r="K33" i="26"/>
  <c r="K26" i="40" l="1"/>
  <c r="J87" i="45"/>
  <c r="J98" i="45" s="1"/>
  <c r="J100" i="45" s="1"/>
  <c r="J122" i="45" s="1"/>
  <c r="L100" i="45"/>
  <c r="L122" i="45" s="1"/>
  <c r="K27" i="27"/>
  <c r="K29" i="27" s="1"/>
  <c r="K27" i="40"/>
  <c r="K29" i="40" s="1"/>
  <c r="K27" i="29"/>
  <c r="K26" i="42"/>
  <c r="K29" i="42" s="1"/>
  <c r="K27" i="26"/>
  <c r="K32" i="42"/>
  <c r="K28" i="44"/>
  <c r="K29" i="44"/>
  <c r="K26" i="38"/>
  <c r="K29" i="38" s="1"/>
  <c r="K32" i="31"/>
  <c r="K29" i="35"/>
  <c r="K53" i="35" s="1"/>
  <c r="K27" i="38"/>
  <c r="K27" i="43"/>
  <c r="K26" i="43"/>
  <c r="K27" i="30"/>
  <c r="K26" i="30"/>
  <c r="K73" i="35"/>
  <c r="K48" i="35"/>
  <c r="K119" i="35"/>
  <c r="K72" i="35"/>
  <c r="K50" i="35"/>
  <c r="K84" i="35"/>
  <c r="K78" i="35"/>
  <c r="K59" i="35"/>
  <c r="K55" i="35"/>
  <c r="K26" i="37"/>
  <c r="K27" i="37"/>
  <c r="K26" i="29"/>
  <c r="K26" i="36"/>
  <c r="K27" i="36"/>
  <c r="K26" i="28"/>
  <c r="K27" i="28"/>
  <c r="K26" i="39"/>
  <c r="K27" i="39"/>
  <c r="K26" i="34"/>
  <c r="K27" i="34"/>
  <c r="K27" i="32"/>
  <c r="K26" i="32"/>
  <c r="K29" i="32" s="1"/>
  <c r="K27" i="33"/>
  <c r="K29" i="33" s="1"/>
  <c r="K32" i="33"/>
  <c r="K26" i="31"/>
  <c r="K29" i="31" s="1"/>
  <c r="K26" i="26"/>
  <c r="K29" i="26" s="1"/>
  <c r="K25" i="25"/>
  <c r="K32" i="25"/>
  <c r="K91" i="25"/>
  <c r="K99" i="25" s="1"/>
  <c r="K33" i="25"/>
  <c r="K27" i="25"/>
  <c r="L25" i="18"/>
  <c r="L28" i="18" s="1"/>
  <c r="L29" i="18"/>
  <c r="L35" i="18"/>
  <c r="L93" i="18"/>
  <c r="L101" i="18" s="1"/>
  <c r="K54" i="35" l="1"/>
  <c r="K36" i="35"/>
  <c r="K52" i="35"/>
  <c r="K51" i="35"/>
  <c r="K49" i="35"/>
  <c r="K29" i="43"/>
  <c r="K119" i="43" s="1"/>
  <c r="K29" i="30"/>
  <c r="K52" i="30" s="1"/>
  <c r="K29" i="37"/>
  <c r="K52" i="37" s="1"/>
  <c r="K29" i="29"/>
  <c r="K29" i="34"/>
  <c r="K119" i="34" s="1"/>
  <c r="K48" i="40"/>
  <c r="K53" i="40"/>
  <c r="K55" i="40"/>
  <c r="K50" i="40"/>
  <c r="K36" i="40"/>
  <c r="K54" i="40"/>
  <c r="K84" i="40"/>
  <c r="K119" i="40"/>
  <c r="K49" i="40"/>
  <c r="K78" i="40"/>
  <c r="K73" i="40"/>
  <c r="K59" i="40"/>
  <c r="K61" i="40" s="1"/>
  <c r="K95" i="40" s="1"/>
  <c r="K72" i="40"/>
  <c r="K52" i="40"/>
  <c r="K51" i="40"/>
  <c r="K119" i="27"/>
  <c r="K55" i="27"/>
  <c r="K52" i="27"/>
  <c r="K48" i="27"/>
  <c r="K36" i="27"/>
  <c r="K50" i="27"/>
  <c r="K54" i="27"/>
  <c r="K51" i="27"/>
  <c r="K53" i="27"/>
  <c r="K73" i="27"/>
  <c r="K84" i="27"/>
  <c r="K59" i="27"/>
  <c r="K61" i="27" s="1"/>
  <c r="K95" i="27" s="1"/>
  <c r="K72" i="27"/>
  <c r="K49" i="27"/>
  <c r="K78" i="27"/>
  <c r="K61" i="35"/>
  <c r="K95" i="35" s="1"/>
  <c r="K72" i="43"/>
  <c r="K29" i="39"/>
  <c r="K51" i="39" s="1"/>
  <c r="K30" i="44"/>
  <c r="K29" i="28"/>
  <c r="K73" i="28" s="1"/>
  <c r="K29" i="36"/>
  <c r="K53" i="43"/>
  <c r="K52" i="43"/>
  <c r="K55" i="43"/>
  <c r="K49" i="43"/>
  <c r="K54" i="43"/>
  <c r="K59" i="43"/>
  <c r="K61" i="43" s="1"/>
  <c r="K95" i="43" s="1"/>
  <c r="K51" i="43"/>
  <c r="K50" i="43"/>
  <c r="K36" i="43"/>
  <c r="K73" i="43"/>
  <c r="K73" i="42"/>
  <c r="K54" i="42"/>
  <c r="K48" i="42"/>
  <c r="K119" i="42"/>
  <c r="K72" i="42"/>
  <c r="K53" i="42"/>
  <c r="K36" i="42"/>
  <c r="K52" i="42"/>
  <c r="K49" i="42"/>
  <c r="K78" i="42"/>
  <c r="K59" i="42"/>
  <c r="K51" i="42"/>
  <c r="K50" i="42"/>
  <c r="K55" i="42"/>
  <c r="K119" i="30"/>
  <c r="K72" i="30"/>
  <c r="K53" i="30"/>
  <c r="K51" i="30"/>
  <c r="K55" i="30"/>
  <c r="K73" i="30"/>
  <c r="K54" i="30"/>
  <c r="K50" i="30"/>
  <c r="K73" i="38"/>
  <c r="K54" i="38"/>
  <c r="K48" i="38"/>
  <c r="K119" i="38"/>
  <c r="K72" i="38"/>
  <c r="K53" i="38"/>
  <c r="K50" i="38"/>
  <c r="K36" i="38"/>
  <c r="K52" i="38"/>
  <c r="K55" i="38"/>
  <c r="K84" i="38"/>
  <c r="K78" i="38"/>
  <c r="K59" i="38"/>
  <c r="K51" i="38"/>
  <c r="K49" i="38"/>
  <c r="K72" i="37"/>
  <c r="K53" i="37"/>
  <c r="K73" i="37"/>
  <c r="K78" i="37"/>
  <c r="K59" i="37"/>
  <c r="K61" i="37" s="1"/>
  <c r="K95" i="37" s="1"/>
  <c r="K55" i="37"/>
  <c r="K54" i="37"/>
  <c r="K50" i="37"/>
  <c r="K119" i="29"/>
  <c r="K72" i="29"/>
  <c r="K53" i="29"/>
  <c r="K52" i="29"/>
  <c r="K84" i="29"/>
  <c r="K78" i="29"/>
  <c r="K59" i="29"/>
  <c r="K61" i="29" s="1"/>
  <c r="K95" i="29" s="1"/>
  <c r="K51" i="29"/>
  <c r="K55" i="29"/>
  <c r="K49" i="29"/>
  <c r="K36" i="29"/>
  <c r="K50" i="29"/>
  <c r="K73" i="29"/>
  <c r="K54" i="29"/>
  <c r="K48" i="29"/>
  <c r="K119" i="36"/>
  <c r="K72" i="36"/>
  <c r="K53" i="36"/>
  <c r="K84" i="36"/>
  <c r="K78" i="36"/>
  <c r="K59" i="36"/>
  <c r="K61" i="36" s="1"/>
  <c r="K95" i="36" s="1"/>
  <c r="K51" i="36"/>
  <c r="K54" i="36"/>
  <c r="K52" i="36"/>
  <c r="K50" i="36"/>
  <c r="K73" i="36"/>
  <c r="K48" i="36"/>
  <c r="K55" i="36"/>
  <c r="K49" i="36"/>
  <c r="K36" i="36"/>
  <c r="K59" i="39"/>
  <c r="K36" i="39"/>
  <c r="K119" i="32"/>
  <c r="K72" i="32"/>
  <c r="K53" i="32"/>
  <c r="K78" i="32"/>
  <c r="K59" i="32"/>
  <c r="K61" i="32" s="1"/>
  <c r="K95" i="32" s="1"/>
  <c r="K51" i="32"/>
  <c r="K55" i="32"/>
  <c r="K54" i="32"/>
  <c r="K48" i="32"/>
  <c r="K52" i="32"/>
  <c r="K84" i="32"/>
  <c r="K49" i="32"/>
  <c r="K36" i="32"/>
  <c r="K73" i="32"/>
  <c r="K50" i="32"/>
  <c r="K119" i="33"/>
  <c r="K72" i="33"/>
  <c r="K53" i="33"/>
  <c r="K48" i="33"/>
  <c r="K52" i="33"/>
  <c r="K84" i="33"/>
  <c r="K78" i="33"/>
  <c r="K59" i="33"/>
  <c r="K61" i="33" s="1"/>
  <c r="K95" i="33" s="1"/>
  <c r="K51" i="33"/>
  <c r="K50" i="33"/>
  <c r="K55" i="33"/>
  <c r="K49" i="33"/>
  <c r="K36" i="33"/>
  <c r="K73" i="33"/>
  <c r="K54" i="33"/>
  <c r="K50" i="31"/>
  <c r="K55" i="31"/>
  <c r="K49" i="31"/>
  <c r="K36" i="31"/>
  <c r="K73" i="31"/>
  <c r="K54" i="31"/>
  <c r="K48" i="31"/>
  <c r="K119" i="31"/>
  <c r="K72" i="31"/>
  <c r="K53" i="31"/>
  <c r="K52" i="31"/>
  <c r="K84" i="31"/>
  <c r="K78" i="31"/>
  <c r="K59" i="31"/>
  <c r="K61" i="31" s="1"/>
  <c r="K95" i="31" s="1"/>
  <c r="K51" i="31"/>
  <c r="K78" i="26"/>
  <c r="K50" i="26"/>
  <c r="K55" i="26"/>
  <c r="K49" i="26"/>
  <c r="K36" i="26"/>
  <c r="K73" i="26"/>
  <c r="K54" i="26"/>
  <c r="K48" i="26"/>
  <c r="K119" i="26"/>
  <c r="K72" i="26"/>
  <c r="K53" i="26"/>
  <c r="K52" i="26"/>
  <c r="K84" i="26"/>
  <c r="K59" i="26"/>
  <c r="K61" i="26" s="1"/>
  <c r="K95" i="26" s="1"/>
  <c r="K51" i="26"/>
  <c r="K26" i="25"/>
  <c r="K29" i="25" s="1"/>
  <c r="L34" i="18"/>
  <c r="L30" i="18"/>
  <c r="K93" i="18"/>
  <c r="K101" i="18" s="1"/>
  <c r="K35" i="18"/>
  <c r="K25" i="18"/>
  <c r="K48" i="30" l="1"/>
  <c r="K59" i="30"/>
  <c r="K61" i="30" s="1"/>
  <c r="K95" i="30" s="1"/>
  <c r="K78" i="30"/>
  <c r="K56" i="35"/>
  <c r="K94" i="35" s="1"/>
  <c r="K48" i="43"/>
  <c r="K78" i="43"/>
  <c r="K36" i="30"/>
  <c r="K84" i="30"/>
  <c r="K49" i="30"/>
  <c r="K56" i="30" s="1"/>
  <c r="K94" i="30" s="1"/>
  <c r="K51" i="28"/>
  <c r="K119" i="28"/>
  <c r="K55" i="28"/>
  <c r="K52" i="28"/>
  <c r="K59" i="28"/>
  <c r="K61" i="28" s="1"/>
  <c r="K95" i="28" s="1"/>
  <c r="K48" i="28"/>
  <c r="K56" i="28" s="1"/>
  <c r="K94" i="28" s="1"/>
  <c r="K72" i="28"/>
  <c r="K36" i="28"/>
  <c r="K78" i="28"/>
  <c r="K54" i="28"/>
  <c r="K53" i="28"/>
  <c r="K50" i="28"/>
  <c r="K49" i="28"/>
  <c r="K84" i="28"/>
  <c r="K56" i="27"/>
  <c r="K94" i="27" s="1"/>
  <c r="K73" i="34"/>
  <c r="K78" i="34"/>
  <c r="K49" i="34"/>
  <c r="K84" i="34"/>
  <c r="K36" i="34"/>
  <c r="K59" i="34"/>
  <c r="K61" i="34" s="1"/>
  <c r="K95" i="34" s="1"/>
  <c r="K55" i="34"/>
  <c r="K53" i="34"/>
  <c r="K52" i="34"/>
  <c r="K48" i="34"/>
  <c r="K50" i="34"/>
  <c r="K56" i="34" s="1"/>
  <c r="K94" i="34" s="1"/>
  <c r="K72" i="34"/>
  <c r="K54" i="34"/>
  <c r="K51" i="34"/>
  <c r="K56" i="40"/>
  <c r="K94" i="40" s="1"/>
  <c r="K36" i="37"/>
  <c r="K84" i="37"/>
  <c r="K119" i="37"/>
  <c r="K49" i="37"/>
  <c r="K48" i="37"/>
  <c r="K51" i="37"/>
  <c r="K53" i="39"/>
  <c r="K78" i="39"/>
  <c r="K72" i="39"/>
  <c r="K55" i="39"/>
  <c r="K84" i="39"/>
  <c r="K48" i="39"/>
  <c r="K50" i="39"/>
  <c r="K52" i="39"/>
  <c r="K49" i="39"/>
  <c r="K54" i="39"/>
  <c r="K119" i="39"/>
  <c r="K73" i="39"/>
  <c r="K56" i="31"/>
  <c r="K94" i="31" s="1"/>
  <c r="K119" i="25"/>
  <c r="K36" i="25"/>
  <c r="K61" i="39"/>
  <c r="K95" i="39" s="1"/>
  <c r="K56" i="36"/>
  <c r="K94" i="36" s="1"/>
  <c r="K56" i="37"/>
  <c r="K94" i="37" s="1"/>
  <c r="K34" i="18"/>
  <c r="K29" i="18"/>
  <c r="K61" i="38"/>
  <c r="K95" i="38" s="1"/>
  <c r="K38" i="43"/>
  <c r="K120" i="43" s="1"/>
  <c r="K56" i="38"/>
  <c r="K94" i="38" s="1"/>
  <c r="K38" i="30"/>
  <c r="K120" i="30" s="1"/>
  <c r="K61" i="42"/>
  <c r="K95" i="42" s="1"/>
  <c r="K56" i="42"/>
  <c r="K94" i="42" s="1"/>
  <c r="K38" i="31"/>
  <c r="K120" i="31" s="1"/>
  <c r="K56" i="43"/>
  <c r="K94" i="43" s="1"/>
  <c r="K56" i="29"/>
  <c r="K94" i="29" s="1"/>
  <c r="K56" i="32"/>
  <c r="K94" i="32" s="1"/>
  <c r="K56" i="33"/>
  <c r="K94" i="33" s="1"/>
  <c r="K56" i="26"/>
  <c r="K94" i="26" s="1"/>
  <c r="K52" i="25"/>
  <c r="K84" i="25"/>
  <c r="K78" i="25"/>
  <c r="K59" i="25"/>
  <c r="K61" i="25" s="1"/>
  <c r="K95" i="25" s="1"/>
  <c r="K51" i="25"/>
  <c r="K50" i="25"/>
  <c r="K55" i="25"/>
  <c r="K49" i="25"/>
  <c r="K73" i="25"/>
  <c r="K54" i="25"/>
  <c r="K48" i="25"/>
  <c r="K72" i="25"/>
  <c r="K53" i="25"/>
  <c r="K28" i="18"/>
  <c r="L93" i="44"/>
  <c r="L101" i="44" s="1"/>
  <c r="L35" i="44"/>
  <c r="L25" i="44"/>
  <c r="L29" i="44" s="1"/>
  <c r="M29" i="44" s="1"/>
  <c r="L91" i="43"/>
  <c r="L99" i="43" s="1"/>
  <c r="L33" i="43"/>
  <c r="L32" i="43"/>
  <c r="L25" i="43"/>
  <c r="L27" i="43" s="1"/>
  <c r="J27" i="43" s="1"/>
  <c r="L91" i="42"/>
  <c r="L99" i="42" s="1"/>
  <c r="L33" i="42"/>
  <c r="L25" i="42"/>
  <c r="L32" i="42" s="1"/>
  <c r="L91" i="30"/>
  <c r="L99" i="30" s="1"/>
  <c r="L33" i="30"/>
  <c r="L25" i="30"/>
  <c r="L27" i="30" s="1"/>
  <c r="L91" i="40"/>
  <c r="L99" i="40" s="1"/>
  <c r="L33" i="40"/>
  <c r="M33" i="40" s="1"/>
  <c r="L25" i="40"/>
  <c r="L32" i="40" s="1"/>
  <c r="L91" i="38"/>
  <c r="L99" i="38" s="1"/>
  <c r="L33" i="38"/>
  <c r="L25" i="38"/>
  <c r="L27" i="38" s="1"/>
  <c r="J27" i="38" s="1"/>
  <c r="L91" i="35"/>
  <c r="L99" i="35" s="1"/>
  <c r="L33" i="35"/>
  <c r="L25" i="35"/>
  <c r="L32" i="35" s="1"/>
  <c r="L91" i="37"/>
  <c r="L99" i="37" s="1"/>
  <c r="L33" i="37"/>
  <c r="L25" i="37"/>
  <c r="L26" i="37" s="1"/>
  <c r="J26" i="37" s="1"/>
  <c r="L91" i="29"/>
  <c r="L99" i="29" s="1"/>
  <c r="L33" i="29"/>
  <c r="L25" i="29"/>
  <c r="L32" i="29" s="1"/>
  <c r="L91" i="36"/>
  <c r="L99" i="36" s="1"/>
  <c r="L33" i="36"/>
  <c r="L27" i="36"/>
  <c r="L26" i="36"/>
  <c r="L25" i="36"/>
  <c r="L91" i="28"/>
  <c r="L99" i="28" s="1"/>
  <c r="L33" i="28"/>
  <c r="L25" i="28"/>
  <c r="L32" i="28" s="1"/>
  <c r="L91" i="39"/>
  <c r="L99" i="39" s="1"/>
  <c r="L33" i="39"/>
  <c r="L25" i="39"/>
  <c r="L32" i="39" s="1"/>
  <c r="L91" i="27"/>
  <c r="L99" i="27" s="1"/>
  <c r="L33" i="27"/>
  <c r="L25" i="27"/>
  <c r="L32" i="27" s="1"/>
  <c r="L91" i="34"/>
  <c r="L99" i="34" s="1"/>
  <c r="L33" i="34"/>
  <c r="L25" i="34"/>
  <c r="L32" i="34" s="1"/>
  <c r="L91" i="32"/>
  <c r="L99" i="32" s="1"/>
  <c r="L33" i="32"/>
  <c r="L25" i="32"/>
  <c r="L32" i="32" s="1"/>
  <c r="L91" i="33"/>
  <c r="L99" i="33" s="1"/>
  <c r="L33" i="33"/>
  <c r="L25" i="33"/>
  <c r="L32" i="33" s="1"/>
  <c r="L99" i="31"/>
  <c r="L91" i="31"/>
  <c r="L33" i="31"/>
  <c r="L25" i="31"/>
  <c r="L32" i="31" s="1"/>
  <c r="L91" i="26"/>
  <c r="L99" i="26" s="1"/>
  <c r="L33" i="26"/>
  <c r="L27" i="26"/>
  <c r="L26" i="26"/>
  <c r="L29" i="26" s="1"/>
  <c r="L25" i="26"/>
  <c r="L32" i="26" s="1"/>
  <c r="L91" i="25"/>
  <c r="L99" i="25" s="1"/>
  <c r="L33" i="25"/>
  <c r="L25" i="25"/>
  <c r="L32" i="25" s="1"/>
  <c r="J125" i="41"/>
  <c r="J126" i="41"/>
  <c r="J127" i="41"/>
  <c r="J128" i="41"/>
  <c r="J129" i="41"/>
  <c r="J130" i="41"/>
  <c r="J131" i="41"/>
  <c r="J132" i="41"/>
  <c r="J133" i="41"/>
  <c r="J134" i="41"/>
  <c r="J135" i="41"/>
  <c r="J136" i="41"/>
  <c r="J137" i="41"/>
  <c r="J138" i="41"/>
  <c r="J139" i="41"/>
  <c r="J140" i="41"/>
  <c r="J141" i="41"/>
  <c r="J142" i="41"/>
  <c r="J143" i="41"/>
  <c r="G127" i="41"/>
  <c r="P127" i="41" s="1"/>
  <c r="G126" i="41"/>
  <c r="P126" i="41" s="1"/>
  <c r="G125" i="41"/>
  <c r="P125" i="41" s="1"/>
  <c r="G141" i="41"/>
  <c r="P141" i="41" s="1"/>
  <c r="G142" i="41"/>
  <c r="P142" i="41" s="1"/>
  <c r="G143" i="41"/>
  <c r="P143" i="41" s="1"/>
  <c r="G128" i="41"/>
  <c r="P128" i="41" s="1"/>
  <c r="G129" i="41"/>
  <c r="P129" i="41" s="1"/>
  <c r="G130" i="41"/>
  <c r="P130" i="41" s="1"/>
  <c r="G131" i="41"/>
  <c r="P131" i="41" s="1"/>
  <c r="G132" i="41"/>
  <c r="P132" i="41" s="1"/>
  <c r="G133" i="41"/>
  <c r="P133" i="41" s="1"/>
  <c r="G134" i="41"/>
  <c r="P134" i="41" s="1"/>
  <c r="G135" i="41"/>
  <c r="P135" i="41" s="1"/>
  <c r="G136" i="41"/>
  <c r="P136" i="41" s="1"/>
  <c r="G137" i="41"/>
  <c r="P137" i="41" s="1"/>
  <c r="G138" i="41"/>
  <c r="P138" i="41" s="1"/>
  <c r="G139" i="41"/>
  <c r="P139" i="41" s="1"/>
  <c r="G140" i="41"/>
  <c r="P140" i="41" s="1"/>
  <c r="E124" i="41"/>
  <c r="J93" i="44"/>
  <c r="J101" i="44" s="1"/>
  <c r="J25" i="44"/>
  <c r="J34" i="44" s="1"/>
  <c r="J35" i="44"/>
  <c r="J33" i="43"/>
  <c r="J91" i="43"/>
  <c r="J99" i="43" s="1"/>
  <c r="J35" i="43"/>
  <c r="K35" i="43" s="1"/>
  <c r="L35" i="43" s="1"/>
  <c r="J32" i="43"/>
  <c r="J25" i="43"/>
  <c r="J33" i="42"/>
  <c r="J91" i="30"/>
  <c r="J99" i="30" s="1"/>
  <c r="J35" i="30"/>
  <c r="K35" i="30" s="1"/>
  <c r="L35" i="30" s="1"/>
  <c r="J33" i="30"/>
  <c r="J25" i="30"/>
  <c r="J32" i="30" s="1"/>
  <c r="J91" i="40"/>
  <c r="J99" i="40" s="1"/>
  <c r="J35" i="40"/>
  <c r="K35" i="40" s="1"/>
  <c r="L35" i="40" s="1"/>
  <c r="M35" i="40" s="1"/>
  <c r="J33" i="40"/>
  <c r="J25" i="40"/>
  <c r="J32" i="40" s="1"/>
  <c r="J91" i="38"/>
  <c r="J99" i="38" s="1"/>
  <c r="J35" i="38"/>
  <c r="K35" i="38" s="1"/>
  <c r="L35" i="38" s="1"/>
  <c r="J33" i="38"/>
  <c r="J25" i="38"/>
  <c r="J32" i="38" s="1"/>
  <c r="J91" i="35"/>
  <c r="J99" i="35" s="1"/>
  <c r="J35" i="35"/>
  <c r="K35" i="35" s="1"/>
  <c r="J33" i="35"/>
  <c r="J25" i="35"/>
  <c r="J32" i="35" s="1"/>
  <c r="J91" i="37"/>
  <c r="J99" i="37" s="1"/>
  <c r="J35" i="37"/>
  <c r="K35" i="37" s="1"/>
  <c r="J33" i="37"/>
  <c r="J25" i="37"/>
  <c r="J91" i="29"/>
  <c r="J99" i="29" s="1"/>
  <c r="J35" i="29"/>
  <c r="K35" i="29" s="1"/>
  <c r="L35" i="29" s="1"/>
  <c r="J33" i="29"/>
  <c r="J25" i="29"/>
  <c r="J32" i="29" s="1"/>
  <c r="J91" i="36"/>
  <c r="J99" i="36" s="1"/>
  <c r="J35" i="36"/>
  <c r="K35" i="36" s="1"/>
  <c r="L35" i="36" s="1"/>
  <c r="J33" i="36"/>
  <c r="J25" i="36"/>
  <c r="J32" i="36" s="1"/>
  <c r="J91" i="28"/>
  <c r="J99" i="28" s="1"/>
  <c r="J35" i="28"/>
  <c r="K35" i="28" s="1"/>
  <c r="L35" i="28" s="1"/>
  <c r="J33" i="28"/>
  <c r="J25" i="28"/>
  <c r="J32" i="28" s="1"/>
  <c r="J91" i="39"/>
  <c r="J99" i="39" s="1"/>
  <c r="J35" i="39"/>
  <c r="K35" i="39" s="1"/>
  <c r="L35" i="39" s="1"/>
  <c r="J33" i="39"/>
  <c r="J25" i="39"/>
  <c r="J32" i="39" s="1"/>
  <c r="J91" i="27"/>
  <c r="J99" i="27" s="1"/>
  <c r="J35" i="27"/>
  <c r="K35" i="27" s="1"/>
  <c r="L35" i="27" s="1"/>
  <c r="J33" i="27"/>
  <c r="J25" i="27"/>
  <c r="J32" i="27" s="1"/>
  <c r="J32" i="34"/>
  <c r="J25" i="34"/>
  <c r="J33" i="34"/>
  <c r="J91" i="34"/>
  <c r="J99" i="34" s="1"/>
  <c r="J91" i="32"/>
  <c r="J99" i="32" s="1"/>
  <c r="J35" i="32"/>
  <c r="K35" i="32" s="1"/>
  <c r="L35" i="32" s="1"/>
  <c r="J33" i="32"/>
  <c r="J25" i="32"/>
  <c r="J32" i="32" s="1"/>
  <c r="J91" i="33"/>
  <c r="J99" i="33" s="1"/>
  <c r="J35" i="33"/>
  <c r="K35" i="33" s="1"/>
  <c r="L35" i="33" s="1"/>
  <c r="J33" i="33"/>
  <c r="J25" i="33"/>
  <c r="J32" i="33" s="1"/>
  <c r="J91" i="31"/>
  <c r="J99" i="31" s="1"/>
  <c r="J35" i="31"/>
  <c r="K35" i="31" s="1"/>
  <c r="L35" i="31" s="1"/>
  <c r="J33" i="31"/>
  <c r="J32" i="31"/>
  <c r="J25" i="31"/>
  <c r="J35" i="26"/>
  <c r="K35" i="26" s="1"/>
  <c r="J33" i="26"/>
  <c r="J33" i="25"/>
  <c r="J35" i="18"/>
  <c r="J25" i="26"/>
  <c r="J32" i="26" s="1"/>
  <c r="J91" i="26"/>
  <c r="J99" i="26" s="1"/>
  <c r="L34" i="44" l="1"/>
  <c r="L28" i="44"/>
  <c r="K56" i="39"/>
  <c r="K94" i="39" s="1"/>
  <c r="M38" i="40"/>
  <c r="M120" i="40" s="1"/>
  <c r="L26" i="33"/>
  <c r="L35" i="35"/>
  <c r="K38" i="35"/>
  <c r="K120" i="35" s="1"/>
  <c r="J28" i="44"/>
  <c r="L26" i="29"/>
  <c r="J26" i="29" s="1"/>
  <c r="L26" i="35"/>
  <c r="J26" i="35" s="1"/>
  <c r="L26" i="42"/>
  <c r="L26" i="43"/>
  <c r="J26" i="43" s="1"/>
  <c r="J29" i="43" s="1"/>
  <c r="J73" i="43" s="1"/>
  <c r="K38" i="27"/>
  <c r="K120" i="27" s="1"/>
  <c r="J32" i="37"/>
  <c r="J29" i="44"/>
  <c r="L29" i="36"/>
  <c r="L53" i="36" s="1"/>
  <c r="K38" i="33"/>
  <c r="K120" i="33" s="1"/>
  <c r="L35" i="37"/>
  <c r="K38" i="37"/>
  <c r="K120" i="37" s="1"/>
  <c r="L26" i="39"/>
  <c r="J26" i="39" s="1"/>
  <c r="L26" i="31"/>
  <c r="J26" i="31" s="1"/>
  <c r="L27" i="33"/>
  <c r="L27" i="34"/>
  <c r="L32" i="36"/>
  <c r="L26" i="38"/>
  <c r="J26" i="38" s="1"/>
  <c r="J29" i="38" s="1"/>
  <c r="J119" i="38" s="1"/>
  <c r="K38" i="36"/>
  <c r="K120" i="36" s="1"/>
  <c r="L26" i="34"/>
  <c r="L29" i="34" s="1"/>
  <c r="L36" i="34" s="1"/>
  <c r="L27" i="31"/>
  <c r="J27" i="31" s="1"/>
  <c r="K38" i="38"/>
  <c r="K120" i="38" s="1"/>
  <c r="K38" i="39"/>
  <c r="K120" i="39" s="1"/>
  <c r="K38" i="40"/>
  <c r="K120" i="40" s="1"/>
  <c r="L29" i="38"/>
  <c r="L119" i="38" s="1"/>
  <c r="L32" i="38"/>
  <c r="K38" i="28"/>
  <c r="K120" i="28" s="1"/>
  <c r="L32" i="37"/>
  <c r="L35" i="26"/>
  <c r="K38" i="26"/>
  <c r="K120" i="26" s="1"/>
  <c r="L29" i="43"/>
  <c r="L53" i="43" s="1"/>
  <c r="K56" i="25"/>
  <c r="K94" i="25" s="1"/>
  <c r="K38" i="29"/>
  <c r="K120" i="29" s="1"/>
  <c r="K38" i="32"/>
  <c r="K120" i="32" s="1"/>
  <c r="O140" i="41"/>
  <c r="Q140" i="41" s="1"/>
  <c r="O134" i="41"/>
  <c r="O128" i="41"/>
  <c r="O127" i="41"/>
  <c r="O137" i="41"/>
  <c r="O131" i="41"/>
  <c r="O143" i="41"/>
  <c r="O142" i="41"/>
  <c r="O136" i="41"/>
  <c r="O130" i="41"/>
  <c r="O141" i="41"/>
  <c r="O135" i="41"/>
  <c r="O129" i="41"/>
  <c r="N124" i="41"/>
  <c r="J124" i="41"/>
  <c r="L124" i="41"/>
  <c r="L144" i="41" s="1"/>
  <c r="O139" i="41"/>
  <c r="Q139" i="41" s="1"/>
  <c r="O133" i="41"/>
  <c r="O138" i="41"/>
  <c r="O132" i="41"/>
  <c r="O126" i="41"/>
  <c r="O125" i="41"/>
  <c r="G124" i="41"/>
  <c r="G144" i="41" s="1"/>
  <c r="K30" i="18"/>
  <c r="L27" i="42"/>
  <c r="L29" i="42" s="1"/>
  <c r="L26" i="30"/>
  <c r="L29" i="30" s="1"/>
  <c r="L26" i="40"/>
  <c r="J26" i="40" s="1"/>
  <c r="L27" i="40"/>
  <c r="J27" i="40" s="1"/>
  <c r="L27" i="35"/>
  <c r="J27" i="35" s="1"/>
  <c r="L27" i="37"/>
  <c r="J27" i="37" s="1"/>
  <c r="J29" i="37" s="1"/>
  <c r="L27" i="29"/>
  <c r="J27" i="29" s="1"/>
  <c r="L26" i="28"/>
  <c r="J26" i="28" s="1"/>
  <c r="L27" i="28"/>
  <c r="J27" i="28" s="1"/>
  <c r="L27" i="39"/>
  <c r="L27" i="27"/>
  <c r="J27" i="27" s="1"/>
  <c r="L26" i="27"/>
  <c r="J26" i="27" s="1"/>
  <c r="J29" i="27" s="1"/>
  <c r="L26" i="32"/>
  <c r="L27" i="32"/>
  <c r="J27" i="32" s="1"/>
  <c r="L54" i="26"/>
  <c r="L48" i="26"/>
  <c r="L49" i="26"/>
  <c r="L119" i="26"/>
  <c r="L72" i="26"/>
  <c r="L53" i="26"/>
  <c r="L50" i="26"/>
  <c r="L36" i="26"/>
  <c r="L38" i="26" s="1"/>
  <c r="L52" i="26"/>
  <c r="L55" i="26"/>
  <c r="L84" i="26"/>
  <c r="L78" i="26"/>
  <c r="L59" i="26"/>
  <c r="L61" i="26" s="1"/>
  <c r="L95" i="26" s="1"/>
  <c r="L51" i="26"/>
  <c r="L26" i="25"/>
  <c r="L27" i="25"/>
  <c r="J27" i="30"/>
  <c r="J48" i="38"/>
  <c r="J49" i="38"/>
  <c r="J27" i="36"/>
  <c r="J26" i="36"/>
  <c r="J27" i="39"/>
  <c r="J27" i="34"/>
  <c r="J26" i="34"/>
  <c r="J26" i="33"/>
  <c r="J26" i="26"/>
  <c r="J27" i="26"/>
  <c r="M28" i="44" l="1"/>
  <c r="M30" i="44" s="1"/>
  <c r="L30" i="44"/>
  <c r="L59" i="43"/>
  <c r="L61" i="43" s="1"/>
  <c r="L95" i="43" s="1"/>
  <c r="J54" i="43"/>
  <c r="J119" i="43"/>
  <c r="J51" i="43"/>
  <c r="J52" i="43"/>
  <c r="J53" i="43"/>
  <c r="J36" i="43"/>
  <c r="J38" i="43" s="1"/>
  <c r="J120" i="43" s="1"/>
  <c r="L72" i="43"/>
  <c r="L75" i="43" s="1"/>
  <c r="J50" i="43"/>
  <c r="J55" i="43"/>
  <c r="J59" i="43"/>
  <c r="J61" i="43" s="1"/>
  <c r="J95" i="43" s="1"/>
  <c r="J78" i="43"/>
  <c r="J48" i="43"/>
  <c r="J84" i="38"/>
  <c r="L78" i="38"/>
  <c r="J36" i="38"/>
  <c r="J38" i="38" s="1"/>
  <c r="J120" i="38" s="1"/>
  <c r="J78" i="38"/>
  <c r="J52" i="38"/>
  <c r="J50" i="38"/>
  <c r="J29" i="36"/>
  <c r="L54" i="34"/>
  <c r="L84" i="34"/>
  <c r="L29" i="33"/>
  <c r="J29" i="31"/>
  <c r="J73" i="31" s="1"/>
  <c r="J29" i="26"/>
  <c r="J52" i="26" s="1"/>
  <c r="L78" i="43"/>
  <c r="L119" i="43"/>
  <c r="L52" i="43"/>
  <c r="L48" i="43"/>
  <c r="L55" i="43"/>
  <c r="L56" i="43" s="1"/>
  <c r="L94" i="43" s="1"/>
  <c r="L54" i="43"/>
  <c r="L49" i="43"/>
  <c r="L50" i="43"/>
  <c r="L36" i="43"/>
  <c r="L38" i="43" s="1"/>
  <c r="L120" i="43" s="1"/>
  <c r="J49" i="43"/>
  <c r="J56" i="43" s="1"/>
  <c r="J94" i="43" s="1"/>
  <c r="J72" i="43"/>
  <c r="L51" i="43"/>
  <c r="J26" i="30"/>
  <c r="J29" i="40"/>
  <c r="J72" i="40" s="1"/>
  <c r="L53" i="38"/>
  <c r="J55" i="38"/>
  <c r="J53" i="38"/>
  <c r="J54" i="38"/>
  <c r="L54" i="38"/>
  <c r="J51" i="38"/>
  <c r="J72" i="38"/>
  <c r="J73" i="38"/>
  <c r="J59" i="38"/>
  <c r="J61" i="38" s="1"/>
  <c r="J95" i="38" s="1"/>
  <c r="J29" i="35"/>
  <c r="J52" i="35" s="1"/>
  <c r="J29" i="29"/>
  <c r="J50" i="29" s="1"/>
  <c r="L72" i="36"/>
  <c r="L75" i="36" s="1"/>
  <c r="L59" i="36"/>
  <c r="L61" i="36" s="1"/>
  <c r="L95" i="36" s="1"/>
  <c r="L48" i="36"/>
  <c r="L51" i="36"/>
  <c r="L55" i="36"/>
  <c r="L84" i="36"/>
  <c r="L54" i="36"/>
  <c r="L52" i="36"/>
  <c r="L119" i="36"/>
  <c r="L49" i="36"/>
  <c r="L78" i="36"/>
  <c r="L50" i="36"/>
  <c r="L36" i="36"/>
  <c r="L38" i="36" s="1"/>
  <c r="L120" i="36" s="1"/>
  <c r="L52" i="34"/>
  <c r="L50" i="34"/>
  <c r="L53" i="34"/>
  <c r="L55" i="34"/>
  <c r="L51" i="34"/>
  <c r="L72" i="34"/>
  <c r="L75" i="34" s="1"/>
  <c r="L97" i="34" s="1"/>
  <c r="L59" i="34"/>
  <c r="L119" i="34"/>
  <c r="L49" i="34"/>
  <c r="L78" i="34"/>
  <c r="L48" i="34"/>
  <c r="J27" i="33"/>
  <c r="L29" i="31"/>
  <c r="J72" i="29"/>
  <c r="J54" i="29"/>
  <c r="J73" i="29"/>
  <c r="J53" i="29"/>
  <c r="J59" i="29"/>
  <c r="J61" i="29" s="1"/>
  <c r="J95" i="29" s="1"/>
  <c r="J119" i="29"/>
  <c r="J52" i="29"/>
  <c r="J36" i="29"/>
  <c r="J38" i="29" s="1"/>
  <c r="J120" i="29" s="1"/>
  <c r="L29" i="35"/>
  <c r="L54" i="35" s="1"/>
  <c r="J29" i="33"/>
  <c r="J53" i="33" s="1"/>
  <c r="L51" i="38"/>
  <c r="L52" i="38"/>
  <c r="L49" i="38"/>
  <c r="L29" i="32"/>
  <c r="L59" i="38"/>
  <c r="L48" i="38"/>
  <c r="L84" i="38"/>
  <c r="L72" i="38"/>
  <c r="L75" i="38" s="1"/>
  <c r="L97" i="38" s="1"/>
  <c r="J30" i="44"/>
  <c r="L29" i="37"/>
  <c r="L119" i="37" s="1"/>
  <c r="L29" i="39"/>
  <c r="L72" i="39" s="1"/>
  <c r="L75" i="39" s="1"/>
  <c r="L97" i="39" s="1"/>
  <c r="L36" i="38"/>
  <c r="L38" i="38" s="1"/>
  <c r="L120" i="38" s="1"/>
  <c r="L29" i="40"/>
  <c r="L51" i="40" s="1"/>
  <c r="L120" i="26"/>
  <c r="L56" i="26"/>
  <c r="L94" i="26" s="1"/>
  <c r="L55" i="38"/>
  <c r="L61" i="34"/>
  <c r="L95" i="34" s="1"/>
  <c r="L50" i="38"/>
  <c r="Q126" i="41"/>
  <c r="Q133" i="41"/>
  <c r="Q131" i="41"/>
  <c r="Q128" i="41"/>
  <c r="Q137" i="41"/>
  <c r="Q141" i="41"/>
  <c r="Q135" i="41"/>
  <c r="O124" i="41"/>
  <c r="J144" i="41"/>
  <c r="N144" i="41"/>
  <c r="P124" i="41"/>
  <c r="P144" i="41" s="1"/>
  <c r="L97" i="43"/>
  <c r="L54" i="42"/>
  <c r="L48" i="42"/>
  <c r="L119" i="42"/>
  <c r="L72" i="42"/>
  <c r="L75" i="42" s="1"/>
  <c r="L97" i="42" s="1"/>
  <c r="L53" i="42"/>
  <c r="L52" i="42"/>
  <c r="L78" i="42"/>
  <c r="L59" i="42"/>
  <c r="L51" i="42"/>
  <c r="L50" i="42"/>
  <c r="L55" i="42"/>
  <c r="L49" i="42"/>
  <c r="L36" i="42"/>
  <c r="L54" i="30"/>
  <c r="L48" i="30"/>
  <c r="L119" i="30"/>
  <c r="L72" i="30"/>
  <c r="L53" i="30"/>
  <c r="L50" i="30"/>
  <c r="L52" i="30"/>
  <c r="L55" i="30"/>
  <c r="L36" i="30"/>
  <c r="L38" i="30" s="1"/>
  <c r="L120" i="30" s="1"/>
  <c r="L84" i="30"/>
  <c r="L78" i="30"/>
  <c r="L59" i="30"/>
  <c r="L61" i="30" s="1"/>
  <c r="L95" i="30" s="1"/>
  <c r="L51" i="30"/>
  <c r="L49" i="30"/>
  <c r="J29" i="30"/>
  <c r="J119" i="30" s="1"/>
  <c r="L78" i="40"/>
  <c r="L49" i="40"/>
  <c r="L36" i="40"/>
  <c r="L38" i="40" s="1"/>
  <c r="L120" i="40" s="1"/>
  <c r="L53" i="40"/>
  <c r="J119" i="37"/>
  <c r="J84" i="37"/>
  <c r="J52" i="37"/>
  <c r="J50" i="37"/>
  <c r="J59" i="37"/>
  <c r="J61" i="37" s="1"/>
  <c r="J95" i="37" s="1"/>
  <c r="J78" i="37"/>
  <c r="J73" i="37"/>
  <c r="J72" i="37"/>
  <c r="J36" i="37"/>
  <c r="J38" i="37" s="1"/>
  <c r="J120" i="37" s="1"/>
  <c r="J51" i="37"/>
  <c r="J54" i="37"/>
  <c r="J55" i="37"/>
  <c r="J48" i="37"/>
  <c r="J49" i="37"/>
  <c r="J53" i="37"/>
  <c r="L29" i="29"/>
  <c r="L97" i="36"/>
  <c r="L29" i="28"/>
  <c r="J29" i="28"/>
  <c r="L119" i="39"/>
  <c r="L84" i="39"/>
  <c r="L55" i="39"/>
  <c r="J29" i="39"/>
  <c r="J84" i="27"/>
  <c r="J50" i="27"/>
  <c r="J36" i="27"/>
  <c r="J38" i="27" s="1"/>
  <c r="J120" i="27" s="1"/>
  <c r="J54" i="27"/>
  <c r="J72" i="27"/>
  <c r="J78" i="27"/>
  <c r="J48" i="27"/>
  <c r="J52" i="27"/>
  <c r="J53" i="27"/>
  <c r="J59" i="27"/>
  <c r="J61" i="27" s="1"/>
  <c r="J95" i="27" s="1"/>
  <c r="J119" i="27"/>
  <c r="J51" i="27"/>
  <c r="J55" i="27"/>
  <c r="J73" i="27"/>
  <c r="J49" i="27"/>
  <c r="L29" i="27"/>
  <c r="L119" i="32"/>
  <c r="L72" i="32"/>
  <c r="L53" i="32"/>
  <c r="L54" i="32"/>
  <c r="L52" i="32"/>
  <c r="L36" i="32"/>
  <c r="L38" i="32" s="1"/>
  <c r="L120" i="32" s="1"/>
  <c r="L48" i="32"/>
  <c r="L84" i="32"/>
  <c r="L78" i="32"/>
  <c r="L59" i="32"/>
  <c r="L61" i="32" s="1"/>
  <c r="L95" i="32" s="1"/>
  <c r="L51" i="32"/>
  <c r="L50" i="32"/>
  <c r="L55" i="32"/>
  <c r="L49" i="32"/>
  <c r="J26" i="32"/>
  <c r="J29" i="32" s="1"/>
  <c r="J50" i="32" s="1"/>
  <c r="L54" i="33"/>
  <c r="L48" i="33"/>
  <c r="L119" i="33"/>
  <c r="L72" i="33"/>
  <c r="L53" i="33"/>
  <c r="L49" i="33"/>
  <c r="L52" i="33"/>
  <c r="L84" i="33"/>
  <c r="L78" i="33"/>
  <c r="L59" i="33"/>
  <c r="L61" i="33" s="1"/>
  <c r="L95" i="33" s="1"/>
  <c r="L51" i="33"/>
  <c r="L55" i="33"/>
  <c r="L36" i="33"/>
  <c r="L38" i="33" s="1"/>
  <c r="L120" i="33" s="1"/>
  <c r="L50" i="33"/>
  <c r="L75" i="26"/>
  <c r="L97" i="26" s="1"/>
  <c r="L29" i="25"/>
  <c r="J119" i="40"/>
  <c r="J84" i="40"/>
  <c r="J119" i="36"/>
  <c r="J53" i="36"/>
  <c r="J52" i="36"/>
  <c r="J49" i="36"/>
  <c r="J73" i="36"/>
  <c r="J48" i="36"/>
  <c r="J72" i="36"/>
  <c r="J84" i="36"/>
  <c r="J78" i="36"/>
  <c r="J59" i="36"/>
  <c r="J61" i="36" s="1"/>
  <c r="J95" i="36" s="1"/>
  <c r="J51" i="36"/>
  <c r="J55" i="36"/>
  <c r="J36" i="36"/>
  <c r="J38" i="36" s="1"/>
  <c r="J120" i="36" s="1"/>
  <c r="J50" i="36"/>
  <c r="J54" i="36"/>
  <c r="J73" i="39"/>
  <c r="J49" i="39"/>
  <c r="J59" i="39"/>
  <c r="J29" i="34"/>
  <c r="J54" i="31"/>
  <c r="J48" i="31"/>
  <c r="J52" i="31"/>
  <c r="J119" i="31"/>
  <c r="J72" i="31"/>
  <c r="J53" i="31"/>
  <c r="J84" i="31"/>
  <c r="J78" i="31"/>
  <c r="J59" i="31"/>
  <c r="J61" i="31" s="1"/>
  <c r="J95" i="31" s="1"/>
  <c r="J51" i="31"/>
  <c r="J50" i="31"/>
  <c r="J55" i="31"/>
  <c r="J49" i="31"/>
  <c r="J36" i="31"/>
  <c r="J38" i="31" s="1"/>
  <c r="J120" i="31" s="1"/>
  <c r="J36" i="30" l="1"/>
  <c r="J38" i="30" s="1"/>
  <c r="J120" i="30" s="1"/>
  <c r="J50" i="30"/>
  <c r="J49" i="30"/>
  <c r="J54" i="30"/>
  <c r="J51" i="30"/>
  <c r="J53" i="30"/>
  <c r="J84" i="30"/>
  <c r="J52" i="30"/>
  <c r="J73" i="30"/>
  <c r="J59" i="30"/>
  <c r="J61" i="30" s="1"/>
  <c r="J95" i="30" s="1"/>
  <c r="J72" i="30"/>
  <c r="J48" i="30"/>
  <c r="J56" i="30" s="1"/>
  <c r="J94" i="30" s="1"/>
  <c r="J55" i="30"/>
  <c r="J78" i="30"/>
  <c r="L59" i="40"/>
  <c r="L61" i="40" s="1"/>
  <c r="L95" i="40" s="1"/>
  <c r="L48" i="40"/>
  <c r="J56" i="38"/>
  <c r="J94" i="38" s="1"/>
  <c r="J55" i="35"/>
  <c r="L36" i="35"/>
  <c r="L38" i="35" s="1"/>
  <c r="L120" i="35" s="1"/>
  <c r="J49" i="35"/>
  <c r="L59" i="35"/>
  <c r="L61" i="35" s="1"/>
  <c r="L95" i="35" s="1"/>
  <c r="L72" i="35"/>
  <c r="L75" i="35" s="1"/>
  <c r="L51" i="35"/>
  <c r="J59" i="35"/>
  <c r="J61" i="35" s="1"/>
  <c r="J95" i="35" s="1"/>
  <c r="J72" i="35"/>
  <c r="J53" i="35"/>
  <c r="J78" i="35"/>
  <c r="L78" i="35"/>
  <c r="L119" i="35"/>
  <c r="J51" i="35"/>
  <c r="J119" i="35"/>
  <c r="J54" i="35"/>
  <c r="J84" i="35"/>
  <c r="L49" i="35"/>
  <c r="L84" i="35"/>
  <c r="L48" i="35"/>
  <c r="J73" i="35"/>
  <c r="L50" i="35"/>
  <c r="L53" i="35"/>
  <c r="J50" i="35"/>
  <c r="J48" i="35"/>
  <c r="J36" i="35"/>
  <c r="J38" i="35" s="1"/>
  <c r="J120" i="35" s="1"/>
  <c r="L55" i="35"/>
  <c r="L52" i="35"/>
  <c r="J84" i="29"/>
  <c r="L56" i="36"/>
  <c r="L94" i="36" s="1"/>
  <c r="L49" i="39"/>
  <c r="L51" i="39"/>
  <c r="L52" i="39"/>
  <c r="L54" i="39"/>
  <c r="L50" i="39"/>
  <c r="L59" i="39"/>
  <c r="L61" i="39" s="1"/>
  <c r="L95" i="39" s="1"/>
  <c r="L36" i="39"/>
  <c r="L38" i="39" s="1"/>
  <c r="L120" i="39" s="1"/>
  <c r="L48" i="39"/>
  <c r="L53" i="39"/>
  <c r="L78" i="39"/>
  <c r="L56" i="34"/>
  <c r="L94" i="34" s="1"/>
  <c r="J55" i="26"/>
  <c r="J48" i="26"/>
  <c r="J78" i="26"/>
  <c r="J119" i="26"/>
  <c r="J51" i="26"/>
  <c r="J59" i="26"/>
  <c r="J61" i="26" s="1"/>
  <c r="J95" i="26" s="1"/>
  <c r="J73" i="26"/>
  <c r="J53" i="26"/>
  <c r="J84" i="26"/>
  <c r="J36" i="26"/>
  <c r="J38" i="26" s="1"/>
  <c r="J120" i="26" s="1"/>
  <c r="J72" i="26"/>
  <c r="J50" i="26"/>
  <c r="J56" i="26" s="1"/>
  <c r="J94" i="26" s="1"/>
  <c r="J49" i="26"/>
  <c r="J54" i="26"/>
  <c r="L84" i="40"/>
  <c r="L55" i="40"/>
  <c r="L52" i="40"/>
  <c r="L54" i="40"/>
  <c r="L50" i="40"/>
  <c r="L72" i="40"/>
  <c r="L75" i="40" s="1"/>
  <c r="L97" i="40" s="1"/>
  <c r="L119" i="40"/>
  <c r="J52" i="40"/>
  <c r="J55" i="40"/>
  <c r="J50" i="40"/>
  <c r="J36" i="40"/>
  <c r="J38" i="40" s="1"/>
  <c r="J120" i="40" s="1"/>
  <c r="J48" i="40"/>
  <c r="J51" i="40"/>
  <c r="J49" i="40"/>
  <c r="J54" i="40"/>
  <c r="J59" i="40"/>
  <c r="J61" i="40" s="1"/>
  <c r="J95" i="40" s="1"/>
  <c r="J53" i="40"/>
  <c r="J73" i="40"/>
  <c r="J78" i="40"/>
  <c r="L36" i="37"/>
  <c r="L50" i="37"/>
  <c r="L52" i="37"/>
  <c r="L54" i="37"/>
  <c r="L84" i="37"/>
  <c r="L51" i="37"/>
  <c r="L53" i="37"/>
  <c r="L59" i="37"/>
  <c r="L61" i="37" s="1"/>
  <c r="L95" i="37" s="1"/>
  <c r="L72" i="37"/>
  <c r="L49" i="37"/>
  <c r="L55" i="37"/>
  <c r="L48" i="37"/>
  <c r="L78" i="37"/>
  <c r="J55" i="29"/>
  <c r="J48" i="29"/>
  <c r="J49" i="29"/>
  <c r="J51" i="29"/>
  <c r="J78" i="29"/>
  <c r="J54" i="32"/>
  <c r="J73" i="32"/>
  <c r="J51" i="32"/>
  <c r="J52" i="32"/>
  <c r="J36" i="32"/>
  <c r="J38" i="32" s="1"/>
  <c r="J120" i="32" s="1"/>
  <c r="J59" i="32"/>
  <c r="J61" i="32" s="1"/>
  <c r="J95" i="32" s="1"/>
  <c r="J119" i="32"/>
  <c r="J72" i="32"/>
  <c r="J55" i="32"/>
  <c r="J84" i="32"/>
  <c r="J53" i="32"/>
  <c r="J49" i="32"/>
  <c r="J78" i="32"/>
  <c r="J48" i="32"/>
  <c r="J56" i="32" s="1"/>
  <c r="J94" i="32" s="1"/>
  <c r="J119" i="33"/>
  <c r="J78" i="33"/>
  <c r="J55" i="33"/>
  <c r="J72" i="33"/>
  <c r="J59" i="33"/>
  <c r="J61" i="33" s="1"/>
  <c r="J95" i="33" s="1"/>
  <c r="J51" i="33"/>
  <c r="J49" i="33"/>
  <c r="J50" i="33"/>
  <c r="J54" i="33"/>
  <c r="J52" i="33"/>
  <c r="J36" i="33"/>
  <c r="J38" i="33" s="1"/>
  <c r="J120" i="33" s="1"/>
  <c r="J84" i="33"/>
  <c r="J48" i="33"/>
  <c r="J73" i="33"/>
  <c r="L53" i="31"/>
  <c r="L55" i="31"/>
  <c r="L36" i="31"/>
  <c r="L38" i="31" s="1"/>
  <c r="L120" i="31" s="1"/>
  <c r="L52" i="31"/>
  <c r="L49" i="31"/>
  <c r="L119" i="31"/>
  <c r="L54" i="31"/>
  <c r="L84" i="31"/>
  <c r="L50" i="31"/>
  <c r="L48" i="31"/>
  <c r="L59" i="31"/>
  <c r="L61" i="31" s="1"/>
  <c r="L95" i="31" s="1"/>
  <c r="L72" i="31"/>
  <c r="L75" i="31" s="1"/>
  <c r="L97" i="31" s="1"/>
  <c r="L78" i="31"/>
  <c r="L51" i="31"/>
  <c r="L61" i="38"/>
  <c r="L95" i="38" s="1"/>
  <c r="J56" i="27"/>
  <c r="J94" i="27" s="1"/>
  <c r="L56" i="39"/>
  <c r="L94" i="39" s="1"/>
  <c r="J56" i="37"/>
  <c r="J94" i="37" s="1"/>
  <c r="L61" i="42"/>
  <c r="L95" i="42" s="1"/>
  <c r="J56" i="31"/>
  <c r="J94" i="31" s="1"/>
  <c r="J61" i="39"/>
  <c r="J95" i="39" s="1"/>
  <c r="L56" i="42"/>
  <c r="L94" i="42" s="1"/>
  <c r="L38" i="37"/>
  <c r="L120" i="37" s="1"/>
  <c r="L56" i="38"/>
  <c r="L94" i="38" s="1"/>
  <c r="Q124" i="41"/>
  <c r="Q144" i="41" s="1"/>
  <c r="O144" i="41"/>
  <c r="L75" i="30"/>
  <c r="L97" i="30" s="1"/>
  <c r="L56" i="30"/>
  <c r="L94" i="30" s="1"/>
  <c r="L97" i="35"/>
  <c r="L75" i="37"/>
  <c r="L97" i="37" s="1"/>
  <c r="L54" i="29"/>
  <c r="L48" i="29"/>
  <c r="L119" i="29"/>
  <c r="L72" i="29"/>
  <c r="L53" i="29"/>
  <c r="L52" i="29"/>
  <c r="L84" i="29"/>
  <c r="L78" i="29"/>
  <c r="L59" i="29"/>
  <c r="L61" i="29" s="1"/>
  <c r="L95" i="29" s="1"/>
  <c r="L51" i="29"/>
  <c r="L50" i="29"/>
  <c r="L55" i="29"/>
  <c r="L49" i="29"/>
  <c r="L36" i="29"/>
  <c r="L38" i="29" s="1"/>
  <c r="L120" i="29" s="1"/>
  <c r="J72" i="28"/>
  <c r="J51" i="28"/>
  <c r="J36" i="28"/>
  <c r="J38" i="28" s="1"/>
  <c r="J120" i="28" s="1"/>
  <c r="J54" i="28"/>
  <c r="J50" i="28"/>
  <c r="J48" i="28"/>
  <c r="J53" i="28"/>
  <c r="J119" i="28"/>
  <c r="J84" i="28"/>
  <c r="J52" i="28"/>
  <c r="J78" i="28"/>
  <c r="J73" i="28"/>
  <c r="J59" i="28"/>
  <c r="J61" i="28" s="1"/>
  <c r="J95" i="28" s="1"/>
  <c r="J55" i="28"/>
  <c r="J49" i="28"/>
  <c r="L54" i="28"/>
  <c r="L48" i="28"/>
  <c r="L119" i="28"/>
  <c r="L72" i="28"/>
  <c r="L53" i="28"/>
  <c r="L52" i="28"/>
  <c r="L84" i="28"/>
  <c r="L78" i="28"/>
  <c r="L59" i="28"/>
  <c r="L61" i="28" s="1"/>
  <c r="L95" i="28" s="1"/>
  <c r="L51" i="28"/>
  <c r="L50" i="28"/>
  <c r="L55" i="28"/>
  <c r="L49" i="28"/>
  <c r="L36" i="28"/>
  <c r="L38" i="28" s="1"/>
  <c r="L120" i="28" s="1"/>
  <c r="J36" i="39"/>
  <c r="J38" i="39" s="1"/>
  <c r="J120" i="39" s="1"/>
  <c r="J48" i="39"/>
  <c r="J54" i="39"/>
  <c r="J119" i="39"/>
  <c r="J55" i="39"/>
  <c r="J51" i="39"/>
  <c r="J53" i="39"/>
  <c r="J72" i="39"/>
  <c r="J50" i="39"/>
  <c r="J78" i="39"/>
  <c r="J52" i="39"/>
  <c r="J84" i="39"/>
  <c r="L54" i="27"/>
  <c r="L48" i="27"/>
  <c r="L53" i="27"/>
  <c r="L52" i="27"/>
  <c r="L49" i="27"/>
  <c r="L84" i="27"/>
  <c r="L78" i="27"/>
  <c r="L59" i="27"/>
  <c r="L61" i="27" s="1"/>
  <c r="L95" i="27" s="1"/>
  <c r="L51" i="27"/>
  <c r="L55" i="27"/>
  <c r="L36" i="27"/>
  <c r="L38" i="27" s="1"/>
  <c r="L120" i="27" s="1"/>
  <c r="L50" i="27"/>
  <c r="L119" i="27"/>
  <c r="L72" i="27"/>
  <c r="J73" i="34"/>
  <c r="J54" i="34"/>
  <c r="J48" i="34"/>
  <c r="J72" i="34"/>
  <c r="J53" i="34"/>
  <c r="J36" i="34"/>
  <c r="J52" i="34"/>
  <c r="J49" i="34"/>
  <c r="J119" i="34"/>
  <c r="J84" i="34"/>
  <c r="J78" i="34"/>
  <c r="J59" i="34"/>
  <c r="J61" i="34" s="1"/>
  <c r="J95" i="34" s="1"/>
  <c r="J51" i="34"/>
  <c r="J50" i="34"/>
  <c r="J55" i="34"/>
  <c r="L75" i="32"/>
  <c r="L97" i="32" s="1"/>
  <c r="L56" i="32"/>
  <c r="L94" i="32" s="1"/>
  <c r="L56" i="33"/>
  <c r="L94" i="33" s="1"/>
  <c r="L75" i="33"/>
  <c r="L97" i="33" s="1"/>
  <c r="L54" i="25"/>
  <c r="L48" i="25"/>
  <c r="L84" i="25"/>
  <c r="L119" i="25"/>
  <c r="L72" i="25"/>
  <c r="L75" i="25" s="1"/>
  <c r="L97" i="25" s="1"/>
  <c r="L53" i="25"/>
  <c r="L78" i="25"/>
  <c r="L59" i="25"/>
  <c r="L61" i="25" s="1"/>
  <c r="L95" i="25" s="1"/>
  <c r="L52" i="25"/>
  <c r="L51" i="25"/>
  <c r="L50" i="25"/>
  <c r="L55" i="25"/>
  <c r="L49" i="25"/>
  <c r="L36" i="25"/>
  <c r="J56" i="36"/>
  <c r="J94" i="36" s="1"/>
  <c r="J56" i="35" l="1"/>
  <c r="J94" i="35" s="1"/>
  <c r="L56" i="35"/>
  <c r="L94" i="35" s="1"/>
  <c r="L56" i="40"/>
  <c r="L94" i="40" s="1"/>
  <c r="L56" i="37"/>
  <c r="L94" i="37" s="1"/>
  <c r="J56" i="29"/>
  <c r="J94" i="29" s="1"/>
  <c r="J56" i="33"/>
  <c r="J94" i="33" s="1"/>
  <c r="J56" i="40"/>
  <c r="J94" i="40" s="1"/>
  <c r="L56" i="31"/>
  <c r="L94" i="31" s="1"/>
  <c r="L56" i="25"/>
  <c r="L94" i="25" s="1"/>
  <c r="J56" i="39"/>
  <c r="L75" i="29"/>
  <c r="L97" i="29" s="1"/>
  <c r="L56" i="29"/>
  <c r="L94" i="29" s="1"/>
  <c r="J56" i="28"/>
  <c r="J94" i="28" s="1"/>
  <c r="L75" i="28"/>
  <c r="L97" i="28" s="1"/>
  <c r="L56" i="28"/>
  <c r="L94" i="28" s="1"/>
  <c r="J94" i="39"/>
  <c r="L56" i="27"/>
  <c r="L94" i="27" s="1"/>
  <c r="L75" i="27"/>
  <c r="L97" i="27" s="1"/>
  <c r="J56" i="34"/>
  <c r="J94" i="34" s="1"/>
  <c r="J35" i="25" l="1"/>
  <c r="K35" i="25" s="1"/>
  <c r="J91" i="25"/>
  <c r="J99" i="25" s="1"/>
  <c r="J25" i="25"/>
  <c r="J27" i="25" s="1"/>
  <c r="J32" i="25" l="1"/>
  <c r="L35" i="25"/>
  <c r="L38" i="25" s="1"/>
  <c r="L120" i="25" s="1"/>
  <c r="K38" i="25"/>
  <c r="K120" i="25" s="1"/>
  <c r="J26" i="25"/>
  <c r="J29" i="25" s="1"/>
  <c r="J37" i="18"/>
  <c r="K37" i="18" s="1"/>
  <c r="J25" i="18"/>
  <c r="J29" i="18" s="1"/>
  <c r="J93" i="18"/>
  <c r="J101" i="18" s="1"/>
  <c r="J25" i="42"/>
  <c r="J32" i="42" s="1"/>
  <c r="L37" i="18" l="1"/>
  <c r="J28" i="18"/>
  <c r="J30" i="18" s="1"/>
  <c r="J34" i="18"/>
  <c r="J73" i="25"/>
  <c r="J54" i="25"/>
  <c r="J48" i="25"/>
  <c r="J72" i="25"/>
  <c r="J53" i="25"/>
  <c r="J52" i="25"/>
  <c r="J59" i="25"/>
  <c r="J61" i="25" s="1"/>
  <c r="J95" i="25" s="1"/>
  <c r="J50" i="25"/>
  <c r="J55" i="25"/>
  <c r="J49" i="25"/>
  <c r="J84" i="25"/>
  <c r="J78" i="25"/>
  <c r="J51" i="25"/>
  <c r="J36" i="25"/>
  <c r="J38" i="25" s="1"/>
  <c r="J120" i="25" s="1"/>
  <c r="J119" i="25"/>
  <c r="J56" i="25" l="1"/>
  <c r="J94" i="25" s="1"/>
  <c r="G115" i="42" l="1"/>
  <c r="J35" i="42"/>
  <c r="K35" i="42" s="1"/>
  <c r="J91" i="42"/>
  <c r="J99" i="42" s="1"/>
  <c r="J27" i="42"/>
  <c r="L35" i="42" l="1"/>
  <c r="L38" i="42" s="1"/>
  <c r="L120" i="42" s="1"/>
  <c r="K38" i="42"/>
  <c r="K120" i="42" s="1"/>
  <c r="J26" i="42"/>
  <c r="J29" i="42" s="1"/>
  <c r="E120" i="41"/>
  <c r="G120" i="41" s="1"/>
  <c r="J120" i="41" s="1"/>
  <c r="J48" i="42" l="1"/>
  <c r="J73" i="42"/>
  <c r="J54" i="42"/>
  <c r="J36" i="42"/>
  <c r="J38" i="42" s="1"/>
  <c r="J120" i="42" s="1"/>
  <c r="J59" i="42"/>
  <c r="J78" i="42"/>
  <c r="J49" i="42"/>
  <c r="J72" i="42"/>
  <c r="J53" i="42"/>
  <c r="J51" i="42"/>
  <c r="J119" i="42"/>
  <c r="J52" i="42"/>
  <c r="J50" i="42"/>
  <c r="J55" i="42"/>
  <c r="G116" i="41"/>
  <c r="G115" i="41"/>
  <c r="G114" i="41"/>
  <c r="G113" i="41"/>
  <c r="S113" i="41" s="1"/>
  <c r="G112" i="41"/>
  <c r="I112" i="41" s="1"/>
  <c r="J112" i="41" s="1"/>
  <c r="G111" i="41"/>
  <c r="G109" i="41"/>
  <c r="G108" i="41"/>
  <c r="G107" i="41"/>
  <c r="G106" i="41"/>
  <c r="G105" i="41"/>
  <c r="G104" i="41"/>
  <c r="G103" i="41"/>
  <c r="J103" i="41" s="1"/>
  <c r="G102" i="41"/>
  <c r="J102" i="41" s="1"/>
  <c r="G101" i="41"/>
  <c r="G99" i="41"/>
  <c r="G100" i="41"/>
  <c r="J100" i="41" s="1"/>
  <c r="G98" i="41"/>
  <c r="G75" i="41"/>
  <c r="G110" i="41"/>
  <c r="E97" i="41"/>
  <c r="G97" i="41" s="1"/>
  <c r="J61" i="42" l="1"/>
  <c r="J95" i="42" s="1"/>
  <c r="J56" i="42"/>
  <c r="J94" i="42" s="1"/>
  <c r="I106" i="41"/>
  <c r="S97" i="41"/>
  <c r="G117" i="41"/>
  <c r="G118" i="41" s="1"/>
  <c r="S114" i="41"/>
  <c r="I114" i="41"/>
  <c r="I104" i="41"/>
  <c r="I101" i="41"/>
  <c r="S110" i="41"/>
  <c r="I108" i="41"/>
  <c r="I110" i="41"/>
  <c r="S99" i="41"/>
  <c r="S101" i="41"/>
  <c r="I99" i="41"/>
  <c r="S108" i="41"/>
  <c r="S104" i="41"/>
  <c r="S106" i="41"/>
  <c r="I113" i="41"/>
  <c r="J98" i="41"/>
  <c r="I97" i="41"/>
  <c r="G90" i="41"/>
  <c r="G86" i="41"/>
  <c r="G77" i="41"/>
  <c r="S117" i="41" l="1"/>
  <c r="G91" i="41" l="1"/>
  <c r="G92" i="41"/>
  <c r="G89" i="41"/>
  <c r="G88" i="41"/>
  <c r="G87" i="41"/>
  <c r="G85" i="41"/>
  <c r="J85" i="41" s="1"/>
  <c r="G84" i="41"/>
  <c r="G83" i="41"/>
  <c r="J83" i="41" s="1"/>
  <c r="G82" i="41"/>
  <c r="G81" i="41"/>
  <c r="J81" i="41" s="1"/>
  <c r="G80" i="41"/>
  <c r="G79" i="41"/>
  <c r="J79" i="41" s="1"/>
  <c r="G78" i="41"/>
  <c r="G76" i="41"/>
  <c r="G74" i="41"/>
  <c r="E73" i="41"/>
  <c r="G73" i="41" s="1"/>
  <c r="I80" i="41" l="1"/>
  <c r="S80" i="41" s="1"/>
  <c r="J80" i="41"/>
  <c r="J88" i="41"/>
  <c r="I88" i="41"/>
  <c r="J87" i="41"/>
  <c r="J86" i="41"/>
  <c r="I86" i="41"/>
  <c r="S86" i="41" s="1"/>
  <c r="J82" i="41"/>
  <c r="I82" i="41"/>
  <c r="S82" i="41" s="1"/>
  <c r="J76" i="41"/>
  <c r="I75" i="41"/>
  <c r="S75" i="41" s="1"/>
  <c r="J75" i="41"/>
  <c r="J74" i="41"/>
  <c r="G93" i="41"/>
  <c r="J73" i="41"/>
  <c r="I73" i="41"/>
  <c r="S73" i="41" s="1"/>
  <c r="I89" i="41"/>
  <c r="S89" i="41" s="1"/>
  <c r="J89" i="41"/>
  <c r="J78" i="41"/>
  <c r="I77" i="41"/>
  <c r="S77" i="41" s="1"/>
  <c r="J77" i="41"/>
  <c r="J84" i="41"/>
  <c r="I84" i="41"/>
  <c r="S84" i="41" s="1"/>
  <c r="J90" i="41"/>
  <c r="I90" i="41"/>
  <c r="S90" i="41" s="1"/>
  <c r="O66" i="41"/>
  <c r="K66" i="41" s="1"/>
  <c r="L67" i="41"/>
  <c r="L68" i="41"/>
  <c r="L66" i="41"/>
  <c r="N30" i="1"/>
  <c r="I105" i="44"/>
  <c r="I106" i="44"/>
  <c r="T84" i="41" l="1"/>
  <c r="J108" i="41" s="1"/>
  <c r="T108" i="41" s="1"/>
  <c r="U108" i="41" s="1"/>
  <c r="T82" i="41"/>
  <c r="J106" i="41" s="1"/>
  <c r="T106" i="41" s="1"/>
  <c r="U106" i="41" s="1"/>
  <c r="T73" i="41"/>
  <c r="J97" i="41" s="1"/>
  <c r="T97" i="41" s="1"/>
  <c r="K67" i="41"/>
  <c r="M67" i="41" s="1"/>
  <c r="L69" i="41"/>
  <c r="T77" i="41"/>
  <c r="J101" i="41" s="1"/>
  <c r="T101" i="41" s="1"/>
  <c r="U101" i="41" s="1"/>
  <c r="T89" i="41"/>
  <c r="J113" i="41" s="1"/>
  <c r="T113" i="41" s="1"/>
  <c r="U113" i="41" s="1"/>
  <c r="T75" i="41"/>
  <c r="J99" i="41" s="1"/>
  <c r="T99" i="41" s="1"/>
  <c r="U99" i="41" s="1"/>
  <c r="J93" i="41"/>
  <c r="K93" i="41"/>
  <c r="K68" i="41"/>
  <c r="M68" i="41" s="1"/>
  <c r="T90" i="41"/>
  <c r="J114" i="41" s="1"/>
  <c r="T114" i="41" s="1"/>
  <c r="U114" i="41" s="1"/>
  <c r="T86" i="41"/>
  <c r="J110" i="41" s="1"/>
  <c r="T110" i="41" s="1"/>
  <c r="U110" i="41" s="1"/>
  <c r="T80" i="41"/>
  <c r="J104" i="41" s="1"/>
  <c r="T104" i="41" s="1"/>
  <c r="U104" i="41" s="1"/>
  <c r="M66" i="41"/>
  <c r="M69" i="41" l="1"/>
  <c r="J117" i="41"/>
  <c r="J118" i="41" s="1"/>
  <c r="T117" i="41"/>
  <c r="U97" i="41"/>
  <c r="K69" i="41"/>
  <c r="G117" i="44"/>
  <c r="G114" i="44"/>
  <c r="I93" i="44"/>
  <c r="I101" i="44" s="1"/>
  <c r="H93" i="44"/>
  <c r="H101" i="44" s="1"/>
  <c r="G93" i="44"/>
  <c r="G101" i="44" s="1"/>
  <c r="G63" i="44"/>
  <c r="G97" i="44" s="1"/>
  <c r="G58" i="44"/>
  <c r="G96" i="44" s="1"/>
  <c r="I37" i="44"/>
  <c r="J37" i="44" s="1"/>
  <c r="K37" i="44" s="1"/>
  <c r="L37" i="44" s="1"/>
  <c r="M37" i="44" s="1"/>
  <c r="N37" i="44" s="1"/>
  <c r="H37" i="44"/>
  <c r="I35" i="44"/>
  <c r="H35" i="44"/>
  <c r="I25" i="44"/>
  <c r="I29" i="44" s="1"/>
  <c r="H25" i="44"/>
  <c r="H26" i="44" s="1"/>
  <c r="H18" i="44"/>
  <c r="G115" i="43"/>
  <c r="G112" i="43"/>
  <c r="I91" i="43"/>
  <c r="I99" i="43" s="1"/>
  <c r="H91" i="43"/>
  <c r="H99" i="43" s="1"/>
  <c r="G91" i="43"/>
  <c r="G99" i="43" s="1"/>
  <c r="G79" i="43"/>
  <c r="G61" i="43"/>
  <c r="G95" i="43" s="1"/>
  <c r="G56" i="43"/>
  <c r="G94" i="43" s="1"/>
  <c r="I35" i="43"/>
  <c r="H35" i="43"/>
  <c r="I33" i="43"/>
  <c r="H33" i="43"/>
  <c r="I25" i="43"/>
  <c r="H25" i="43"/>
  <c r="H18" i="43"/>
  <c r="G112" i="42"/>
  <c r="G95" i="42"/>
  <c r="I91" i="42"/>
  <c r="I99" i="42" s="1"/>
  <c r="H91" i="42"/>
  <c r="H99" i="42" s="1"/>
  <c r="G91" i="42"/>
  <c r="G99" i="42" s="1"/>
  <c r="G79" i="42"/>
  <c r="G61" i="42"/>
  <c r="G56" i="42"/>
  <c r="G94" i="42" s="1"/>
  <c r="I35" i="42"/>
  <c r="H35" i="42"/>
  <c r="I33" i="42"/>
  <c r="H33" i="42"/>
  <c r="I25" i="42"/>
  <c r="I32" i="42" s="1"/>
  <c r="H25" i="42"/>
  <c r="H32" i="42" s="1"/>
  <c r="H18" i="42"/>
  <c r="I26" i="44" l="1"/>
  <c r="J26" i="44" s="1"/>
  <c r="O37" i="44"/>
  <c r="I28" i="44"/>
  <c r="I30" i="44" s="1"/>
  <c r="K79" i="43"/>
  <c r="J79" i="43"/>
  <c r="L79" i="43"/>
  <c r="G81" i="44"/>
  <c r="K79" i="42"/>
  <c r="L79" i="42"/>
  <c r="J79" i="42"/>
  <c r="T118" i="41"/>
  <c r="H29" i="44"/>
  <c r="H34" i="44"/>
  <c r="I34" i="44"/>
  <c r="H27" i="44"/>
  <c r="I27" i="44" s="1"/>
  <c r="G76" i="44"/>
  <c r="H28" i="44"/>
  <c r="H27" i="43"/>
  <c r="H32" i="43"/>
  <c r="H26" i="43"/>
  <c r="I32" i="43"/>
  <c r="I26" i="43"/>
  <c r="I27" i="43"/>
  <c r="G74" i="43"/>
  <c r="I27" i="42"/>
  <c r="H27" i="42"/>
  <c r="G74" i="42"/>
  <c r="H26" i="42"/>
  <c r="H29" i="42" s="1"/>
  <c r="I26" i="42"/>
  <c r="K26" i="44" l="1"/>
  <c r="L26" i="44" s="1"/>
  <c r="M26" i="44" s="1"/>
  <c r="N26" i="44" s="1"/>
  <c r="O26" i="44" s="1"/>
  <c r="O31" i="44" s="1"/>
  <c r="O81" i="44" s="1"/>
  <c r="H30" i="44"/>
  <c r="H31" i="44" s="1"/>
  <c r="H86" i="44" s="1"/>
  <c r="K31" i="44"/>
  <c r="L31" i="44"/>
  <c r="J31" i="44"/>
  <c r="K74" i="43"/>
  <c r="J74" i="43"/>
  <c r="K74" i="42"/>
  <c r="J74" i="42"/>
  <c r="I29" i="42"/>
  <c r="I73" i="42" s="1"/>
  <c r="I31" i="44"/>
  <c r="I29" i="43"/>
  <c r="H29" i="43"/>
  <c r="H84" i="42"/>
  <c r="J84" i="42" s="1"/>
  <c r="G82" i="42"/>
  <c r="G80" i="42"/>
  <c r="H119" i="42"/>
  <c r="H73" i="42"/>
  <c r="H55" i="42"/>
  <c r="H52" i="42"/>
  <c r="H49" i="42"/>
  <c r="H36" i="42"/>
  <c r="H38" i="42" s="1"/>
  <c r="H120" i="42" s="1"/>
  <c r="H79" i="42"/>
  <c r="H59" i="42"/>
  <c r="H61" i="42" s="1"/>
  <c r="H95" i="42" s="1"/>
  <c r="G81" i="42"/>
  <c r="G83" i="42"/>
  <c r="H72" i="42"/>
  <c r="G70" i="42"/>
  <c r="G64" i="42"/>
  <c r="H54" i="42"/>
  <c r="H51" i="42"/>
  <c r="H48" i="42"/>
  <c r="H74" i="42"/>
  <c r="H82" i="42"/>
  <c r="H80" i="42"/>
  <c r="H78" i="42"/>
  <c r="H53" i="42"/>
  <c r="H50" i="42"/>
  <c r="G61" i="41"/>
  <c r="J61" i="41" s="1"/>
  <c r="G60" i="41"/>
  <c r="J60" i="41" s="1"/>
  <c r="G59" i="41"/>
  <c r="J59" i="41" s="1"/>
  <c r="G58" i="41"/>
  <c r="G57" i="41"/>
  <c r="J57" i="41" s="1"/>
  <c r="G56" i="41"/>
  <c r="G55" i="41"/>
  <c r="J55" i="41" s="1"/>
  <c r="G54" i="41"/>
  <c r="G53" i="41"/>
  <c r="J53" i="41" s="1"/>
  <c r="G52" i="41"/>
  <c r="G51" i="41"/>
  <c r="J51" i="41" s="1"/>
  <c r="G50" i="41"/>
  <c r="J50" i="41" s="1"/>
  <c r="G49" i="41"/>
  <c r="G48" i="41"/>
  <c r="J48" i="41" s="1"/>
  <c r="G47" i="41"/>
  <c r="G46" i="41"/>
  <c r="J45" i="41" s="1"/>
  <c r="E45" i="41"/>
  <c r="G45" i="41" s="1"/>
  <c r="G25" i="41"/>
  <c r="J24" i="41" s="1"/>
  <c r="G29" i="41"/>
  <c r="G33" i="41"/>
  <c r="G37" i="41"/>
  <c r="G39" i="41"/>
  <c r="J39" i="41" s="1"/>
  <c r="G35" i="41"/>
  <c r="G31" i="41"/>
  <c r="G27" i="41"/>
  <c r="J27" i="41" s="1"/>
  <c r="K27" i="41" s="1"/>
  <c r="G40" i="41"/>
  <c r="J40" i="41" s="1"/>
  <c r="G38" i="41"/>
  <c r="G36" i="41"/>
  <c r="G34" i="41"/>
  <c r="G32" i="41"/>
  <c r="G30" i="41"/>
  <c r="G28" i="41"/>
  <c r="G26" i="41"/>
  <c r="E24" i="41"/>
  <c r="C7" i="41"/>
  <c r="C8" i="41" s="1"/>
  <c r="C9" i="41" s="1"/>
  <c r="C10" i="41" s="1"/>
  <c r="C11" i="41" s="1"/>
  <c r="C12" i="41" s="1"/>
  <c r="C13" i="41" s="1"/>
  <c r="C14" i="41" s="1"/>
  <c r="C15" i="41" s="1"/>
  <c r="C16" i="41" s="1"/>
  <c r="C17" i="41" s="1"/>
  <c r="C18" i="41" s="1"/>
  <c r="C19" i="41" s="1"/>
  <c r="C6" i="41"/>
  <c r="C5" i="41"/>
  <c r="C4" i="41"/>
  <c r="E3" i="41"/>
  <c r="D3" i="41"/>
  <c r="C3" i="41"/>
  <c r="I91" i="30"/>
  <c r="I99" i="30" s="1"/>
  <c r="I35" i="30"/>
  <c r="I33" i="30"/>
  <c r="I26" i="30"/>
  <c r="I25" i="30"/>
  <c r="I32" i="30" s="1"/>
  <c r="I91" i="40"/>
  <c r="I99" i="40" s="1"/>
  <c r="I35" i="40"/>
  <c r="I33" i="40"/>
  <c r="I26" i="40"/>
  <c r="I25" i="40"/>
  <c r="I32" i="40" s="1"/>
  <c r="I91" i="38"/>
  <c r="I99" i="38" s="1"/>
  <c r="I35" i="38"/>
  <c r="I33" i="38"/>
  <c r="I26" i="38"/>
  <c r="I25" i="38"/>
  <c r="I32" i="38" s="1"/>
  <c r="I91" i="35"/>
  <c r="I99" i="35" s="1"/>
  <c r="I35" i="35"/>
  <c r="I33" i="35"/>
  <c r="I25" i="35"/>
  <c r="I32" i="35" s="1"/>
  <c r="I91" i="37"/>
  <c r="I99" i="37" s="1"/>
  <c r="I35" i="37"/>
  <c r="I33" i="37"/>
  <c r="I26" i="37"/>
  <c r="I25" i="37"/>
  <c r="I32" i="37" s="1"/>
  <c r="I91" i="29"/>
  <c r="I99" i="29" s="1"/>
  <c r="I35" i="29"/>
  <c r="I33" i="29"/>
  <c r="I25" i="29"/>
  <c r="I32" i="29" s="1"/>
  <c r="I91" i="36"/>
  <c r="I99" i="36" s="1"/>
  <c r="I35" i="36"/>
  <c r="I33" i="36"/>
  <c r="I25" i="36"/>
  <c r="I32" i="36" s="1"/>
  <c r="I91" i="28"/>
  <c r="I99" i="28" s="1"/>
  <c r="I35" i="28"/>
  <c r="I33" i="28"/>
  <c r="I25" i="28"/>
  <c r="I32" i="28" s="1"/>
  <c r="I91" i="39"/>
  <c r="I99" i="39" s="1"/>
  <c r="I35" i="39"/>
  <c r="I33" i="39"/>
  <c r="I25" i="39"/>
  <c r="I91" i="34"/>
  <c r="I99" i="34" s="1"/>
  <c r="I35" i="34"/>
  <c r="J35" i="34" s="1"/>
  <c r="I33" i="34"/>
  <c r="I25" i="34"/>
  <c r="I91" i="27"/>
  <c r="I99" i="27" s="1"/>
  <c r="I35" i="27"/>
  <c r="I33" i="27"/>
  <c r="I25" i="27"/>
  <c r="I91" i="32"/>
  <c r="I99" i="32" s="1"/>
  <c r="I35" i="32"/>
  <c r="I33" i="32"/>
  <c r="I25" i="32"/>
  <c r="I91" i="33"/>
  <c r="I99" i="33" s="1"/>
  <c r="I35" i="33"/>
  <c r="I33" i="33"/>
  <c r="I25" i="33"/>
  <c r="I91" i="31"/>
  <c r="I99" i="31" s="1"/>
  <c r="I35" i="31"/>
  <c r="I33" i="31"/>
  <c r="I25" i="31"/>
  <c r="I33" i="26"/>
  <c r="I35" i="18"/>
  <c r="I25" i="26"/>
  <c r="H25" i="26"/>
  <c r="I91" i="26"/>
  <c r="I99" i="26" s="1"/>
  <c r="I35" i="26"/>
  <c r="H91" i="25"/>
  <c r="I91" i="25"/>
  <c r="I99" i="25" s="1"/>
  <c r="H35" i="25"/>
  <c r="I35" i="25"/>
  <c r="I33" i="25"/>
  <c r="I25" i="25"/>
  <c r="I32" i="25" s="1"/>
  <c r="H35" i="18"/>
  <c r="G117" i="18"/>
  <c r="I37" i="18"/>
  <c r="I34" i="18"/>
  <c r="I93" i="18"/>
  <c r="I101" i="18" s="1"/>
  <c r="I25" i="18"/>
  <c r="G115" i="40"/>
  <c r="G112" i="40"/>
  <c r="H91" i="40"/>
  <c r="H99" i="40" s="1"/>
  <c r="G91" i="40"/>
  <c r="G99" i="40" s="1"/>
  <c r="G61" i="40"/>
  <c r="G95" i="40" s="1"/>
  <c r="G56" i="40"/>
  <c r="G94" i="40" s="1"/>
  <c r="H35" i="40"/>
  <c r="H33" i="40"/>
  <c r="H25" i="40"/>
  <c r="H32" i="40" s="1"/>
  <c r="H18" i="40"/>
  <c r="G115" i="39"/>
  <c r="G112" i="39"/>
  <c r="H91" i="39"/>
  <c r="H99" i="39" s="1"/>
  <c r="G91" i="39"/>
  <c r="G99" i="39" s="1"/>
  <c r="G61" i="39"/>
  <c r="G95" i="39" s="1"/>
  <c r="G56" i="39"/>
  <c r="G74" i="39" s="1"/>
  <c r="H35" i="39"/>
  <c r="H33" i="39"/>
  <c r="H25" i="39"/>
  <c r="H32" i="39" s="1"/>
  <c r="H18" i="39"/>
  <c r="O56" i="44" l="1"/>
  <c r="O61" i="44"/>
  <c r="O63" i="44" s="1"/>
  <c r="O97" i="44" s="1"/>
  <c r="O80" i="44"/>
  <c r="O55" i="44"/>
  <c r="O57" i="44"/>
  <c r="O53" i="44"/>
  <c r="O50" i="44"/>
  <c r="O75" i="44"/>
  <c r="O52" i="44"/>
  <c r="O54" i="44"/>
  <c r="O51" i="44"/>
  <c r="O121" i="44"/>
  <c r="O86" i="44"/>
  <c r="O74" i="44"/>
  <c r="O38" i="44"/>
  <c r="O40" i="44" s="1"/>
  <c r="O122" i="44" s="1"/>
  <c r="I51" i="42"/>
  <c r="I54" i="42"/>
  <c r="I48" i="42"/>
  <c r="I81" i="42"/>
  <c r="K81" i="42" s="1"/>
  <c r="I84" i="42"/>
  <c r="K84" i="42" s="1"/>
  <c r="I50" i="42"/>
  <c r="I74" i="42"/>
  <c r="J38" i="44"/>
  <c r="J40" i="44" s="1"/>
  <c r="J122" i="44" s="1"/>
  <c r="J76" i="44"/>
  <c r="J54" i="44"/>
  <c r="J61" i="44"/>
  <c r="J63" i="44" s="1"/>
  <c r="J97" i="44" s="1"/>
  <c r="J75" i="44"/>
  <c r="J53" i="44"/>
  <c r="J74" i="44"/>
  <c r="J52" i="44"/>
  <c r="J86" i="44"/>
  <c r="J51" i="44"/>
  <c r="J81" i="44"/>
  <c r="J56" i="44"/>
  <c r="J57" i="44"/>
  <c r="J80" i="44"/>
  <c r="J55" i="44"/>
  <c r="J50" i="44"/>
  <c r="J121" i="44"/>
  <c r="L81" i="42"/>
  <c r="K121" i="44"/>
  <c r="K61" i="44"/>
  <c r="K63" i="44" s="1"/>
  <c r="K97" i="44" s="1"/>
  <c r="K74" i="44"/>
  <c r="K53" i="44"/>
  <c r="K55" i="44"/>
  <c r="K76" i="44"/>
  <c r="K51" i="44"/>
  <c r="K81" i="44"/>
  <c r="K57" i="44"/>
  <c r="K54" i="44"/>
  <c r="K38" i="44"/>
  <c r="K40" i="44" s="1"/>
  <c r="K122" i="44" s="1"/>
  <c r="K56" i="44"/>
  <c r="K86" i="44"/>
  <c r="K75" i="44"/>
  <c r="K52" i="44"/>
  <c r="K50" i="44"/>
  <c r="K80" i="44"/>
  <c r="K74" i="39"/>
  <c r="J74" i="39"/>
  <c r="I26" i="28"/>
  <c r="K35" i="34"/>
  <c r="J38" i="34"/>
  <c r="J120" i="34" s="1"/>
  <c r="K80" i="42"/>
  <c r="L80" i="42"/>
  <c r="J80" i="42"/>
  <c r="L74" i="44"/>
  <c r="L61" i="44"/>
  <c r="L63" i="44" s="1"/>
  <c r="L97" i="44" s="1"/>
  <c r="L55" i="44"/>
  <c r="L53" i="44"/>
  <c r="L81" i="44"/>
  <c r="L52" i="44"/>
  <c r="L50" i="44"/>
  <c r="L80" i="44"/>
  <c r="L54" i="44"/>
  <c r="L51" i="44"/>
  <c r="L57" i="44"/>
  <c r="L56" i="44"/>
  <c r="L38" i="44"/>
  <c r="L40" i="44" s="1"/>
  <c r="L122" i="44" s="1"/>
  <c r="L86" i="44"/>
  <c r="L121" i="44"/>
  <c r="I26" i="35"/>
  <c r="H81" i="42"/>
  <c r="J81" i="42" s="1"/>
  <c r="K82" i="42"/>
  <c r="L82" i="42"/>
  <c r="J82" i="42"/>
  <c r="I36" i="42"/>
  <c r="I38" i="42" s="1"/>
  <c r="I120" i="42" s="1"/>
  <c r="K64" i="42"/>
  <c r="L64" i="42"/>
  <c r="J64" i="42"/>
  <c r="I119" i="42"/>
  <c r="K70" i="42"/>
  <c r="J70" i="42"/>
  <c r="L84" i="42"/>
  <c r="J56" i="41"/>
  <c r="H51" i="44"/>
  <c r="H53" i="44"/>
  <c r="H61" i="44"/>
  <c r="H63" i="44" s="1"/>
  <c r="H97" i="44" s="1"/>
  <c r="J49" i="41"/>
  <c r="G84" i="44"/>
  <c r="H55" i="44"/>
  <c r="H74" i="44"/>
  <c r="H57" i="44"/>
  <c r="H54" i="44"/>
  <c r="H80" i="44"/>
  <c r="G83" i="44"/>
  <c r="H75" i="44"/>
  <c r="G72" i="44"/>
  <c r="H38" i="44"/>
  <c r="H40" i="44" s="1"/>
  <c r="H122" i="44" s="1"/>
  <c r="H50" i="44"/>
  <c r="G85" i="44"/>
  <c r="K85" i="44" s="1"/>
  <c r="G82" i="44"/>
  <c r="H121" i="44"/>
  <c r="H56" i="44"/>
  <c r="H76" i="44"/>
  <c r="I29" i="18"/>
  <c r="I28" i="18"/>
  <c r="J52" i="41"/>
  <c r="J54" i="41"/>
  <c r="J58" i="41"/>
  <c r="J47" i="41"/>
  <c r="J26" i="41"/>
  <c r="J46" i="41"/>
  <c r="I49" i="42"/>
  <c r="I53" i="42"/>
  <c r="I72" i="42"/>
  <c r="I52" i="42"/>
  <c r="I78" i="42"/>
  <c r="I59" i="42"/>
  <c r="I61" i="42" s="1"/>
  <c r="I95" i="42" s="1"/>
  <c r="I55" i="42"/>
  <c r="I83" i="42"/>
  <c r="I82" i="42"/>
  <c r="I80" i="42"/>
  <c r="I79" i="42"/>
  <c r="H52" i="44"/>
  <c r="G66" i="44"/>
  <c r="H81" i="44"/>
  <c r="I75" i="44"/>
  <c r="I81" i="44"/>
  <c r="I80" i="44"/>
  <c r="I52" i="44"/>
  <c r="I74" i="44"/>
  <c r="I56" i="44"/>
  <c r="I53" i="44"/>
  <c r="I50" i="44"/>
  <c r="I76" i="44"/>
  <c r="I86" i="44"/>
  <c r="I121" i="44"/>
  <c r="I57" i="44"/>
  <c r="I54" i="44"/>
  <c r="I51" i="44"/>
  <c r="I38" i="44"/>
  <c r="I40" i="44" s="1"/>
  <c r="I122" i="44" s="1"/>
  <c r="I61" i="44"/>
  <c r="I63" i="44" s="1"/>
  <c r="I97" i="44" s="1"/>
  <c r="I55" i="44"/>
  <c r="H78" i="43"/>
  <c r="H53" i="43"/>
  <c r="H50" i="43"/>
  <c r="H84" i="43"/>
  <c r="J84" i="43" s="1"/>
  <c r="G82" i="43"/>
  <c r="H82" i="43" s="1"/>
  <c r="G80" i="43"/>
  <c r="H119" i="43"/>
  <c r="H73" i="43"/>
  <c r="H55" i="43"/>
  <c r="H52" i="43"/>
  <c r="H49" i="43"/>
  <c r="H36" i="43"/>
  <c r="H38" i="43" s="1"/>
  <c r="H120" i="43" s="1"/>
  <c r="H79" i="43"/>
  <c r="H54" i="43"/>
  <c r="H48" i="43"/>
  <c r="G81" i="43"/>
  <c r="I81" i="43" s="1"/>
  <c r="H74" i="43"/>
  <c r="H59" i="43"/>
  <c r="H61" i="43" s="1"/>
  <c r="H95" i="43" s="1"/>
  <c r="H72" i="43"/>
  <c r="H51" i="43"/>
  <c r="G70" i="43"/>
  <c r="G64" i="43"/>
  <c r="G83" i="43"/>
  <c r="H83" i="43" s="1"/>
  <c r="J83" i="43" s="1"/>
  <c r="I84" i="43"/>
  <c r="I119" i="43"/>
  <c r="I73" i="43"/>
  <c r="I55" i="43"/>
  <c r="I52" i="43"/>
  <c r="I49" i="43"/>
  <c r="I36" i="43"/>
  <c r="I38" i="43" s="1"/>
  <c r="I120" i="43" s="1"/>
  <c r="I83" i="43"/>
  <c r="I79" i="43"/>
  <c r="I70" i="43"/>
  <c r="I59" i="43"/>
  <c r="I61" i="43" s="1"/>
  <c r="I95" i="43" s="1"/>
  <c r="I72" i="43"/>
  <c r="I82" i="43"/>
  <c r="I74" i="43"/>
  <c r="I53" i="43"/>
  <c r="I51" i="43"/>
  <c r="I78" i="43"/>
  <c r="I50" i="43"/>
  <c r="I54" i="43"/>
  <c r="I48" i="43"/>
  <c r="G65" i="42"/>
  <c r="G71" i="42"/>
  <c r="G75" i="42" s="1"/>
  <c r="G97" i="42" s="1"/>
  <c r="H70" i="42"/>
  <c r="G86" i="42"/>
  <c r="G87" i="42"/>
  <c r="G98" i="42" s="1"/>
  <c r="I70" i="42"/>
  <c r="H56" i="42"/>
  <c r="H94" i="42" s="1"/>
  <c r="H83" i="42"/>
  <c r="I64" i="42"/>
  <c r="G66" i="42"/>
  <c r="H64" i="42"/>
  <c r="J37" i="41"/>
  <c r="J28" i="41"/>
  <c r="J35" i="41"/>
  <c r="J31" i="41"/>
  <c r="J33" i="41"/>
  <c r="G24" i="41"/>
  <c r="J25" i="41"/>
  <c r="K25" i="41" s="1"/>
  <c r="J32" i="41"/>
  <c r="K32" i="41" s="1"/>
  <c r="J36" i="41"/>
  <c r="K36" i="41" s="1"/>
  <c r="J29" i="41"/>
  <c r="K29" i="41" s="1"/>
  <c r="J30" i="41"/>
  <c r="K30" i="41" s="1"/>
  <c r="J34" i="41"/>
  <c r="K34" i="41" s="1"/>
  <c r="J38" i="41"/>
  <c r="K38" i="41" s="1"/>
  <c r="I27" i="30"/>
  <c r="I29" i="30" s="1"/>
  <c r="I27" i="40"/>
  <c r="I29" i="40" s="1"/>
  <c r="I27" i="38"/>
  <c r="I29" i="38" s="1"/>
  <c r="I27" i="35"/>
  <c r="I27" i="37"/>
  <c r="I29" i="37" s="1"/>
  <c r="I26" i="29"/>
  <c r="I27" i="29"/>
  <c r="I26" i="36"/>
  <c r="I27" i="36"/>
  <c r="I27" i="28"/>
  <c r="I27" i="39"/>
  <c r="I32" i="39"/>
  <c r="I26" i="39"/>
  <c r="I27" i="34"/>
  <c r="I32" i="34"/>
  <c r="I26" i="34"/>
  <c r="I27" i="27"/>
  <c r="I32" i="27"/>
  <c r="I26" i="27"/>
  <c r="I27" i="32"/>
  <c r="I32" i="32"/>
  <c r="I26" i="32"/>
  <c r="I27" i="33"/>
  <c r="I32" i="33"/>
  <c r="I26" i="33"/>
  <c r="I27" i="31"/>
  <c r="I32" i="31"/>
  <c r="I26" i="31"/>
  <c r="I27" i="26"/>
  <c r="I32" i="26"/>
  <c r="I26" i="26"/>
  <c r="H27" i="39"/>
  <c r="H27" i="40"/>
  <c r="H26" i="39"/>
  <c r="H26" i="40"/>
  <c r="G74" i="40"/>
  <c r="G79" i="40"/>
  <c r="G94" i="39"/>
  <c r="G79" i="39"/>
  <c r="G115" i="38"/>
  <c r="G112" i="38"/>
  <c r="H91" i="38"/>
  <c r="H99" i="38" s="1"/>
  <c r="G91" i="38"/>
  <c r="G99" i="38" s="1"/>
  <c r="G61" i="38"/>
  <c r="G95" i="38" s="1"/>
  <c r="G56" i="38"/>
  <c r="G94" i="38" s="1"/>
  <c r="H35" i="38"/>
  <c r="H33" i="38"/>
  <c r="H25" i="38"/>
  <c r="H32" i="38" s="1"/>
  <c r="H18" i="38"/>
  <c r="G115" i="37"/>
  <c r="G112" i="37"/>
  <c r="H91" i="37"/>
  <c r="H99" i="37" s="1"/>
  <c r="G91" i="37"/>
  <c r="G99" i="37" s="1"/>
  <c r="G61" i="37"/>
  <c r="G95" i="37" s="1"/>
  <c r="G56" i="37"/>
  <c r="G74" i="37" s="1"/>
  <c r="H35" i="37"/>
  <c r="H33" i="37"/>
  <c r="H25" i="37"/>
  <c r="H32" i="37" s="1"/>
  <c r="H18" i="37"/>
  <c r="G115" i="36"/>
  <c r="G112" i="36"/>
  <c r="H91" i="36"/>
  <c r="H99" i="36" s="1"/>
  <c r="G91" i="36"/>
  <c r="G99" i="36" s="1"/>
  <c r="G61" i="36"/>
  <c r="G95" i="36" s="1"/>
  <c r="G56" i="36"/>
  <c r="H35" i="36"/>
  <c r="H33" i="36"/>
  <c r="H25" i="36"/>
  <c r="H32" i="36" s="1"/>
  <c r="H18" i="36"/>
  <c r="G115" i="35"/>
  <c r="G112" i="35"/>
  <c r="H91" i="35"/>
  <c r="H99" i="35" s="1"/>
  <c r="G91" i="35"/>
  <c r="G99" i="35" s="1"/>
  <c r="G61" i="35"/>
  <c r="G95" i="35" s="1"/>
  <c r="G56" i="35"/>
  <c r="G94" i="35" s="1"/>
  <c r="H35" i="35"/>
  <c r="H33" i="35"/>
  <c r="H25" i="35"/>
  <c r="H32" i="35" s="1"/>
  <c r="H18" i="35"/>
  <c r="G115" i="34"/>
  <c r="G112" i="34"/>
  <c r="H91" i="34"/>
  <c r="H99" i="34" s="1"/>
  <c r="G91" i="34"/>
  <c r="G99" i="34" s="1"/>
  <c r="G61" i="34"/>
  <c r="G95" i="34" s="1"/>
  <c r="G56" i="34"/>
  <c r="G94" i="34" s="1"/>
  <c r="H35" i="34"/>
  <c r="H33" i="34"/>
  <c r="H25" i="34"/>
  <c r="H32" i="34" s="1"/>
  <c r="H18" i="34"/>
  <c r="G115" i="33"/>
  <c r="G112" i="33"/>
  <c r="H91" i="33"/>
  <c r="H99" i="33" s="1"/>
  <c r="G91" i="33"/>
  <c r="G99" i="33" s="1"/>
  <c r="G61" i="33"/>
  <c r="G95" i="33" s="1"/>
  <c r="G56" i="33"/>
  <c r="G74" i="33" s="1"/>
  <c r="H35" i="33"/>
  <c r="H33" i="33"/>
  <c r="H25" i="33"/>
  <c r="H32" i="33" s="1"/>
  <c r="H18" i="33"/>
  <c r="G115" i="32"/>
  <c r="G112" i="32"/>
  <c r="H91" i="32"/>
  <c r="H99" i="32" s="1"/>
  <c r="G91" i="32"/>
  <c r="G99" i="32" s="1"/>
  <c r="G61" i="32"/>
  <c r="G95" i="32" s="1"/>
  <c r="G56" i="32"/>
  <c r="H35" i="32"/>
  <c r="H33" i="32"/>
  <c r="H25" i="32"/>
  <c r="H32" i="32" s="1"/>
  <c r="H18" i="32"/>
  <c r="G115" i="31"/>
  <c r="G112" i="31"/>
  <c r="H91" i="31"/>
  <c r="H99" i="31" s="1"/>
  <c r="G91" i="31"/>
  <c r="G99" i="31" s="1"/>
  <c r="G61" i="31"/>
  <c r="G95" i="31" s="1"/>
  <c r="G56" i="31"/>
  <c r="H35" i="31"/>
  <c r="H33" i="31"/>
  <c r="H25" i="31"/>
  <c r="H32" i="31" s="1"/>
  <c r="H18" i="31"/>
  <c r="O58" i="44" l="1"/>
  <c r="O96" i="44" s="1"/>
  <c r="J58" i="44"/>
  <c r="J96" i="44" s="1"/>
  <c r="G68" i="44"/>
  <c r="H68" i="44" s="1"/>
  <c r="O82" i="44"/>
  <c r="K83" i="44"/>
  <c r="O83" i="44"/>
  <c r="I85" i="44"/>
  <c r="K84" i="44"/>
  <c r="O84" i="44"/>
  <c r="K66" i="44"/>
  <c r="O66" i="44"/>
  <c r="K68" i="44"/>
  <c r="O68" i="44"/>
  <c r="K72" i="44"/>
  <c r="O72" i="44"/>
  <c r="O77" i="44" s="1"/>
  <c r="O99" i="44" s="1"/>
  <c r="I83" i="44"/>
  <c r="M79" i="40"/>
  <c r="I56" i="42"/>
  <c r="I94" i="42" s="1"/>
  <c r="I29" i="35"/>
  <c r="I119" i="35" s="1"/>
  <c r="H29" i="40"/>
  <c r="G81" i="40" s="1"/>
  <c r="K86" i="42"/>
  <c r="L86" i="42"/>
  <c r="J86" i="42"/>
  <c r="L84" i="43"/>
  <c r="K84" i="43"/>
  <c r="L81" i="43"/>
  <c r="K81" i="43"/>
  <c r="H29" i="39"/>
  <c r="I29" i="28"/>
  <c r="K66" i="42"/>
  <c r="L66" i="42"/>
  <c r="J66" i="42"/>
  <c r="L83" i="43"/>
  <c r="K83" i="43"/>
  <c r="K74" i="40"/>
  <c r="J74" i="40"/>
  <c r="H64" i="43"/>
  <c r="K64" i="43"/>
  <c r="J64" i="43"/>
  <c r="L64" i="43"/>
  <c r="K79" i="40"/>
  <c r="L79" i="40"/>
  <c r="J79" i="40"/>
  <c r="L35" i="34"/>
  <c r="L38" i="34" s="1"/>
  <c r="L120" i="34" s="1"/>
  <c r="K38" i="34"/>
  <c r="K120" i="34" s="1"/>
  <c r="K70" i="43"/>
  <c r="J70" i="43"/>
  <c r="I80" i="43"/>
  <c r="I85" i="43" s="1"/>
  <c r="K80" i="43"/>
  <c r="J80" i="43"/>
  <c r="L80" i="43"/>
  <c r="L58" i="44"/>
  <c r="L96" i="44" s="1"/>
  <c r="K74" i="33"/>
  <c r="J74" i="33"/>
  <c r="K74" i="37"/>
  <c r="J74" i="37"/>
  <c r="K79" i="39"/>
  <c r="L79" i="39"/>
  <c r="J79" i="39"/>
  <c r="H85" i="42"/>
  <c r="J83" i="42"/>
  <c r="J85" i="42" s="1"/>
  <c r="G67" i="42"/>
  <c r="G96" i="42" s="1"/>
  <c r="G100" i="42" s="1"/>
  <c r="K65" i="42"/>
  <c r="L65" i="42"/>
  <c r="L67" i="42" s="1"/>
  <c r="L96" i="42" s="1"/>
  <c r="J65" i="42"/>
  <c r="J67" i="42" s="1"/>
  <c r="J96" i="42" s="1"/>
  <c r="K82" i="43"/>
  <c r="L82" i="43"/>
  <c r="J82" i="43"/>
  <c r="I72" i="44"/>
  <c r="K67" i="42"/>
  <c r="K96" i="42" s="1"/>
  <c r="K71" i="42"/>
  <c r="K75" i="42" s="1"/>
  <c r="K97" i="42" s="1"/>
  <c r="J71" i="42"/>
  <c r="J75" i="42" s="1"/>
  <c r="J97" i="42" s="1"/>
  <c r="H70" i="43"/>
  <c r="K58" i="44"/>
  <c r="K96" i="44" s="1"/>
  <c r="I29" i="32"/>
  <c r="I84" i="32" s="1"/>
  <c r="I29" i="29"/>
  <c r="I53" i="29" s="1"/>
  <c r="L83" i="42"/>
  <c r="L85" i="42" s="1"/>
  <c r="L87" i="42" s="1"/>
  <c r="L98" i="42" s="1"/>
  <c r="K83" i="42"/>
  <c r="K85" i="42" s="1"/>
  <c r="G67" i="44"/>
  <c r="I67" i="44" s="1"/>
  <c r="I82" i="44"/>
  <c r="K82" i="44"/>
  <c r="G88" i="44"/>
  <c r="G73" i="44"/>
  <c r="H84" i="44"/>
  <c r="J84" i="44"/>
  <c r="L84" i="44"/>
  <c r="I84" i="44"/>
  <c r="J68" i="44"/>
  <c r="L68" i="44"/>
  <c r="H66" i="44"/>
  <c r="J66" i="44"/>
  <c r="L66" i="44"/>
  <c r="H72" i="44"/>
  <c r="J72" i="44"/>
  <c r="H88" i="44"/>
  <c r="L88" i="44"/>
  <c r="J82" i="44"/>
  <c r="L82" i="44"/>
  <c r="H83" i="44"/>
  <c r="J83" i="44"/>
  <c r="L83" i="44"/>
  <c r="H85" i="44"/>
  <c r="J85" i="44"/>
  <c r="L85" i="44"/>
  <c r="I66" i="44"/>
  <c r="H82" i="44"/>
  <c r="H58" i="44"/>
  <c r="H96" i="44" s="1"/>
  <c r="I30" i="18"/>
  <c r="I85" i="42"/>
  <c r="I29" i="36"/>
  <c r="I29" i="39"/>
  <c r="I29" i="27"/>
  <c r="I72" i="27" s="1"/>
  <c r="I29" i="33"/>
  <c r="I29" i="26"/>
  <c r="I119" i="26" s="1"/>
  <c r="J41" i="41"/>
  <c r="I56" i="43"/>
  <c r="I94" i="43" s="1"/>
  <c r="I29" i="34"/>
  <c r="I72" i="34" s="1"/>
  <c r="I29" i="31"/>
  <c r="I58" i="44"/>
  <c r="I96" i="44" s="1"/>
  <c r="I88" i="44"/>
  <c r="I68" i="44"/>
  <c r="H81" i="43"/>
  <c r="I64" i="43"/>
  <c r="H56" i="43"/>
  <c r="H94" i="43" s="1"/>
  <c r="G66" i="43"/>
  <c r="G86" i="43"/>
  <c r="G87" i="43"/>
  <c r="G98" i="43" s="1"/>
  <c r="G65" i="43"/>
  <c r="G71" i="43"/>
  <c r="H80" i="43"/>
  <c r="H71" i="42"/>
  <c r="H75" i="42" s="1"/>
  <c r="H97" i="42" s="1"/>
  <c r="I71" i="42"/>
  <c r="I75" i="42" s="1"/>
  <c r="I97" i="42" s="1"/>
  <c r="I86" i="42"/>
  <c r="H86" i="42"/>
  <c r="H87" i="42" s="1"/>
  <c r="H98" i="42" s="1"/>
  <c r="I66" i="42"/>
  <c r="H66" i="42"/>
  <c r="H65" i="42"/>
  <c r="H67" i="42" s="1"/>
  <c r="H96" i="42" s="1"/>
  <c r="I65" i="42"/>
  <c r="I73" i="30"/>
  <c r="I54" i="30"/>
  <c r="I52" i="30"/>
  <c r="I50" i="30"/>
  <c r="I48" i="30"/>
  <c r="I119" i="30"/>
  <c r="I84" i="30"/>
  <c r="I78" i="30"/>
  <c r="I72" i="30"/>
  <c r="I59" i="30"/>
  <c r="I61" i="30" s="1"/>
  <c r="I95" i="30" s="1"/>
  <c r="I55" i="30"/>
  <c r="I53" i="30"/>
  <c r="I51" i="30"/>
  <c r="I49" i="30"/>
  <c r="I36" i="30"/>
  <c r="I38" i="30" s="1"/>
  <c r="I120" i="30" s="1"/>
  <c r="I79" i="40"/>
  <c r="I73" i="40"/>
  <c r="I54" i="40"/>
  <c r="I52" i="40"/>
  <c r="I50" i="40"/>
  <c r="I48" i="40"/>
  <c r="I119" i="40"/>
  <c r="I84" i="40"/>
  <c r="I78" i="40"/>
  <c r="I74" i="40"/>
  <c r="I72" i="40"/>
  <c r="I59" i="40"/>
  <c r="I61" i="40" s="1"/>
  <c r="I95" i="40" s="1"/>
  <c r="I55" i="40"/>
  <c r="I53" i="40"/>
  <c r="I51" i="40"/>
  <c r="I49" i="40"/>
  <c r="I36" i="40"/>
  <c r="I38" i="40" s="1"/>
  <c r="I120" i="40" s="1"/>
  <c r="I73" i="38"/>
  <c r="I54" i="38"/>
  <c r="I52" i="38"/>
  <c r="I50" i="38"/>
  <c r="I48" i="38"/>
  <c r="I119" i="38"/>
  <c r="I84" i="38"/>
  <c r="I78" i="38"/>
  <c r="I74" i="38"/>
  <c r="I72" i="38"/>
  <c r="I59" i="38"/>
  <c r="I61" i="38" s="1"/>
  <c r="I95" i="38" s="1"/>
  <c r="I55" i="38"/>
  <c r="I53" i="38"/>
  <c r="I51" i="38"/>
  <c r="I49" i="38"/>
  <c r="I36" i="38"/>
  <c r="I38" i="38" s="1"/>
  <c r="I120" i="38" s="1"/>
  <c r="I54" i="35"/>
  <c r="I52" i="35"/>
  <c r="I50" i="35"/>
  <c r="I48" i="35"/>
  <c r="I84" i="35"/>
  <c r="I78" i="35"/>
  <c r="I72" i="35"/>
  <c r="I59" i="35"/>
  <c r="I61" i="35" s="1"/>
  <c r="I95" i="35" s="1"/>
  <c r="I55" i="35"/>
  <c r="I51" i="35"/>
  <c r="I49" i="35"/>
  <c r="I36" i="35"/>
  <c r="I38" i="35" s="1"/>
  <c r="I120" i="35" s="1"/>
  <c r="I79" i="37"/>
  <c r="I73" i="37"/>
  <c r="I54" i="37"/>
  <c r="I52" i="37"/>
  <c r="I50" i="37"/>
  <c r="I48" i="37"/>
  <c r="I119" i="37"/>
  <c r="I84" i="37"/>
  <c r="I78" i="37"/>
  <c r="I74" i="37"/>
  <c r="I72" i="37"/>
  <c r="I59" i="37"/>
  <c r="I61" i="37" s="1"/>
  <c r="I95" i="37" s="1"/>
  <c r="I55" i="37"/>
  <c r="I53" i="37"/>
  <c r="I51" i="37"/>
  <c r="I49" i="37"/>
  <c r="I36" i="37"/>
  <c r="I38" i="37" s="1"/>
  <c r="I120" i="37" s="1"/>
  <c r="I84" i="36"/>
  <c r="I73" i="28"/>
  <c r="I54" i="28"/>
  <c r="I52" i="28"/>
  <c r="I50" i="28"/>
  <c r="I48" i="28"/>
  <c r="I119" i="28"/>
  <c r="I84" i="28"/>
  <c r="I78" i="28"/>
  <c r="I72" i="28"/>
  <c r="I59" i="28"/>
  <c r="I61" i="28" s="1"/>
  <c r="I95" i="28" s="1"/>
  <c r="I55" i="28"/>
  <c r="I53" i="28"/>
  <c r="I51" i="28"/>
  <c r="I49" i="28"/>
  <c r="I36" i="28"/>
  <c r="I38" i="28" s="1"/>
  <c r="I120" i="28" s="1"/>
  <c r="I119" i="39"/>
  <c r="I84" i="39"/>
  <c r="I78" i="39"/>
  <c r="I74" i="39"/>
  <c r="I72" i="39"/>
  <c r="I59" i="39"/>
  <c r="I61" i="39" s="1"/>
  <c r="I95" i="39" s="1"/>
  <c r="I55" i="39"/>
  <c r="I53" i="39"/>
  <c r="I51" i="39"/>
  <c r="I49" i="39"/>
  <c r="I36" i="39"/>
  <c r="I38" i="39" s="1"/>
  <c r="I120" i="39" s="1"/>
  <c r="I79" i="39"/>
  <c r="I73" i="39"/>
  <c r="I65" i="39"/>
  <c r="I54" i="39"/>
  <c r="I52" i="39"/>
  <c r="I50" i="39"/>
  <c r="I48" i="39"/>
  <c r="I84" i="34"/>
  <c r="I78" i="34"/>
  <c r="I51" i="34"/>
  <c r="I49" i="34"/>
  <c r="I52" i="34"/>
  <c r="I50" i="34"/>
  <c r="I119" i="32"/>
  <c r="I55" i="32"/>
  <c r="I53" i="32"/>
  <c r="I73" i="32"/>
  <c r="I54" i="32"/>
  <c r="I52" i="32"/>
  <c r="I119" i="33"/>
  <c r="I84" i="33"/>
  <c r="I78" i="33"/>
  <c r="I74" i="33"/>
  <c r="I72" i="33"/>
  <c r="I59" i="33"/>
  <c r="I61" i="33" s="1"/>
  <c r="I95" i="33" s="1"/>
  <c r="I55" i="33"/>
  <c r="I53" i="33"/>
  <c r="I51" i="33"/>
  <c r="I49" i="33"/>
  <c r="I36" i="33"/>
  <c r="I38" i="33" s="1"/>
  <c r="I120" i="33" s="1"/>
  <c r="I73" i="33"/>
  <c r="I54" i="33"/>
  <c r="I52" i="33"/>
  <c r="I50" i="33"/>
  <c r="I48" i="33"/>
  <c r="I78" i="26"/>
  <c r="I72" i="26"/>
  <c r="I59" i="26"/>
  <c r="I61" i="26" s="1"/>
  <c r="I95" i="26" s="1"/>
  <c r="I55" i="26"/>
  <c r="I53" i="26"/>
  <c r="I54" i="26"/>
  <c r="I52" i="26"/>
  <c r="G83" i="40"/>
  <c r="G70" i="40"/>
  <c r="I70" i="40" s="1"/>
  <c r="G64" i="40"/>
  <c r="G82" i="40"/>
  <c r="G80" i="40"/>
  <c r="H26" i="38"/>
  <c r="G83" i="39"/>
  <c r="G81" i="39"/>
  <c r="G70" i="39"/>
  <c r="I70" i="39" s="1"/>
  <c r="G64" i="39"/>
  <c r="I64" i="39" s="1"/>
  <c r="G82" i="39"/>
  <c r="H82" i="39" s="1"/>
  <c r="G80" i="39"/>
  <c r="I80" i="39" s="1"/>
  <c r="H26" i="35"/>
  <c r="H26" i="37"/>
  <c r="H26" i="36"/>
  <c r="H119" i="39"/>
  <c r="H53" i="39"/>
  <c r="H54" i="39"/>
  <c r="H51" i="39"/>
  <c r="H73" i="39"/>
  <c r="H78" i="39"/>
  <c r="H52" i="39"/>
  <c r="H83" i="39"/>
  <c r="G94" i="33"/>
  <c r="H26" i="31"/>
  <c r="H27" i="33"/>
  <c r="H27" i="34"/>
  <c r="G74" i="35"/>
  <c r="G74" i="38"/>
  <c r="H27" i="31"/>
  <c r="H26" i="33"/>
  <c r="H26" i="34"/>
  <c r="H27" i="35"/>
  <c r="H29" i="35" s="1"/>
  <c r="H27" i="36"/>
  <c r="H29" i="36" s="1"/>
  <c r="H27" i="38"/>
  <c r="H74" i="39"/>
  <c r="H48" i="39"/>
  <c r="H55" i="39"/>
  <c r="H36" i="39"/>
  <c r="H38" i="39" s="1"/>
  <c r="H120" i="39" s="1"/>
  <c r="H84" i="39"/>
  <c r="H59" i="39"/>
  <c r="H61" i="39" s="1"/>
  <c r="H95" i="39" s="1"/>
  <c r="H50" i="39"/>
  <c r="H72" i="39"/>
  <c r="H49" i="39"/>
  <c r="H119" i="40"/>
  <c r="H74" i="40"/>
  <c r="H52" i="40"/>
  <c r="H48" i="40"/>
  <c r="H84" i="40"/>
  <c r="H73" i="40"/>
  <c r="H59" i="40"/>
  <c r="H61" i="40" s="1"/>
  <c r="H95" i="40" s="1"/>
  <c r="H50" i="40"/>
  <c r="H53" i="40"/>
  <c r="H49" i="40"/>
  <c r="H78" i="40"/>
  <c r="H55" i="40"/>
  <c r="H51" i="40"/>
  <c r="H36" i="40"/>
  <c r="H38" i="40" s="1"/>
  <c r="H120" i="40" s="1"/>
  <c r="H70" i="40"/>
  <c r="H64" i="40"/>
  <c r="H54" i="40"/>
  <c r="H79" i="40"/>
  <c r="H72" i="40"/>
  <c r="H79" i="39"/>
  <c r="G65" i="39"/>
  <c r="H29" i="38"/>
  <c r="G79" i="38"/>
  <c r="H27" i="37"/>
  <c r="H29" i="37" s="1"/>
  <c r="G94" i="37"/>
  <c r="G79" i="37"/>
  <c r="G94" i="36"/>
  <c r="G74" i="36"/>
  <c r="G79" i="36"/>
  <c r="G79" i="35"/>
  <c r="I79" i="35" s="1"/>
  <c r="G74" i="34"/>
  <c r="I74" i="34" s="1"/>
  <c r="G79" i="34"/>
  <c r="G79" i="33"/>
  <c r="H27" i="32"/>
  <c r="G94" i="32"/>
  <c r="H26" i="32"/>
  <c r="H29" i="32" s="1"/>
  <c r="G74" i="32"/>
  <c r="G79" i="32"/>
  <c r="I79" i="32" s="1"/>
  <c r="G94" i="31"/>
  <c r="G74" i="31"/>
  <c r="G79" i="31"/>
  <c r="G69" i="44" l="1"/>
  <c r="G98" i="44" s="1"/>
  <c r="K73" i="44"/>
  <c r="H67" i="44"/>
  <c r="K87" i="44"/>
  <c r="I87" i="44"/>
  <c r="K67" i="44"/>
  <c r="K69" i="44" s="1"/>
  <c r="K98" i="44" s="1"/>
  <c r="O67" i="44"/>
  <c r="O69" i="44" s="1"/>
  <c r="O98" i="44" s="1"/>
  <c r="K77" i="44"/>
  <c r="K99" i="44" s="1"/>
  <c r="L67" i="44"/>
  <c r="L69" i="44" s="1"/>
  <c r="L98" i="44" s="1"/>
  <c r="K88" i="44"/>
  <c r="O88" i="44"/>
  <c r="I73" i="35"/>
  <c r="I53" i="35"/>
  <c r="I52" i="29"/>
  <c r="I78" i="29"/>
  <c r="I59" i="32"/>
  <c r="I61" i="32" s="1"/>
  <c r="I95" i="32" s="1"/>
  <c r="I36" i="32"/>
  <c r="I38" i="32" s="1"/>
  <c r="I120" i="32" s="1"/>
  <c r="I72" i="32"/>
  <c r="I48" i="32"/>
  <c r="I49" i="32"/>
  <c r="I78" i="32"/>
  <c r="I50" i="32"/>
  <c r="I51" i="32"/>
  <c r="I51" i="26"/>
  <c r="I73" i="26"/>
  <c r="I84" i="26"/>
  <c r="H81" i="40"/>
  <c r="M80" i="40"/>
  <c r="O87" i="40" s="1"/>
  <c r="O98" i="40" s="1"/>
  <c r="O100" i="40" s="1"/>
  <c r="O122" i="40" s="1"/>
  <c r="O123" i="40" s="1"/>
  <c r="I83" i="40"/>
  <c r="M83" i="40"/>
  <c r="H82" i="40"/>
  <c r="M82" i="40"/>
  <c r="M64" i="40"/>
  <c r="I81" i="40"/>
  <c r="M81" i="40"/>
  <c r="L85" i="43"/>
  <c r="K85" i="43"/>
  <c r="L100" i="42"/>
  <c r="L122" i="42" s="1"/>
  <c r="I87" i="42"/>
  <c r="I98" i="42" s="1"/>
  <c r="J87" i="42"/>
  <c r="J98" i="42" s="1"/>
  <c r="J100" i="42" s="1"/>
  <c r="J122" i="42" s="1"/>
  <c r="K87" i="42"/>
  <c r="K98" i="42" s="1"/>
  <c r="I50" i="27"/>
  <c r="I51" i="27"/>
  <c r="I84" i="27"/>
  <c r="I52" i="27"/>
  <c r="I53" i="27"/>
  <c r="I119" i="27"/>
  <c r="I48" i="27"/>
  <c r="I54" i="27"/>
  <c r="I55" i="27"/>
  <c r="I78" i="27"/>
  <c r="I73" i="27"/>
  <c r="I59" i="27"/>
  <c r="I61" i="27" s="1"/>
  <c r="I95" i="27" s="1"/>
  <c r="I49" i="27"/>
  <c r="I36" i="27"/>
  <c r="I38" i="27" s="1"/>
  <c r="I120" i="27" s="1"/>
  <c r="I54" i="34"/>
  <c r="I53" i="34"/>
  <c r="I119" i="34"/>
  <c r="I73" i="34"/>
  <c r="I55" i="34"/>
  <c r="I79" i="34"/>
  <c r="I59" i="34"/>
  <c r="I61" i="34" s="1"/>
  <c r="I95" i="34" s="1"/>
  <c r="I48" i="34"/>
  <c r="I56" i="34" s="1"/>
  <c r="I94" i="34" s="1"/>
  <c r="I36" i="34"/>
  <c r="I38" i="34" s="1"/>
  <c r="I120" i="34" s="1"/>
  <c r="I49" i="26"/>
  <c r="K81" i="39"/>
  <c r="L81" i="39"/>
  <c r="J81" i="39"/>
  <c r="K66" i="43"/>
  <c r="J66" i="43"/>
  <c r="L66" i="43"/>
  <c r="H70" i="39"/>
  <c r="H56" i="39"/>
  <c r="H94" i="39" s="1"/>
  <c r="K83" i="39"/>
  <c r="L83" i="39"/>
  <c r="J83" i="39"/>
  <c r="I73" i="36"/>
  <c r="I55" i="29"/>
  <c r="I54" i="29"/>
  <c r="K79" i="37"/>
  <c r="J79" i="37"/>
  <c r="L79" i="37"/>
  <c r="G71" i="39"/>
  <c r="H64" i="39"/>
  <c r="K74" i="38"/>
  <c r="J74" i="38"/>
  <c r="I36" i="36"/>
  <c r="I38" i="36" s="1"/>
  <c r="I120" i="36" s="1"/>
  <c r="I119" i="36"/>
  <c r="I79" i="36"/>
  <c r="I59" i="29"/>
  <c r="I61" i="29" s="1"/>
  <c r="I95" i="29" s="1"/>
  <c r="G75" i="43"/>
  <c r="G97" i="43" s="1"/>
  <c r="K71" i="43"/>
  <c r="K75" i="43" s="1"/>
  <c r="K97" i="43" s="1"/>
  <c r="J71" i="43"/>
  <c r="I50" i="26"/>
  <c r="K74" i="36"/>
  <c r="J74" i="36"/>
  <c r="K79" i="31"/>
  <c r="L79" i="31"/>
  <c r="J79" i="31"/>
  <c r="K79" i="33"/>
  <c r="J79" i="33"/>
  <c r="L79" i="33"/>
  <c r="H81" i="39"/>
  <c r="K74" i="35"/>
  <c r="J74" i="35"/>
  <c r="K80" i="40"/>
  <c r="J80" i="40"/>
  <c r="L80" i="40"/>
  <c r="I82" i="39"/>
  <c r="I49" i="36"/>
  <c r="I72" i="36"/>
  <c r="I48" i="36"/>
  <c r="I84" i="29"/>
  <c r="K65" i="43"/>
  <c r="L65" i="43"/>
  <c r="J65" i="43"/>
  <c r="H85" i="43"/>
  <c r="J81" i="43"/>
  <c r="I36" i="26"/>
  <c r="I38" i="26" s="1"/>
  <c r="I120" i="26" s="1"/>
  <c r="J67" i="44"/>
  <c r="J69" i="44" s="1"/>
  <c r="J98" i="44" s="1"/>
  <c r="K74" i="31"/>
  <c r="J74" i="31"/>
  <c r="K79" i="34"/>
  <c r="L79" i="34"/>
  <c r="J79" i="34"/>
  <c r="K80" i="39"/>
  <c r="L80" i="39"/>
  <c r="J80" i="39"/>
  <c r="K82" i="40"/>
  <c r="J82" i="40"/>
  <c r="L82" i="40"/>
  <c r="I81" i="39"/>
  <c r="I51" i="36"/>
  <c r="I74" i="36"/>
  <c r="I50" i="36"/>
  <c r="I73" i="29"/>
  <c r="G67" i="43"/>
  <c r="G96" i="43" s="1"/>
  <c r="G100" i="43" s="1"/>
  <c r="I73" i="44"/>
  <c r="I77" i="44" s="1"/>
  <c r="I99" i="44" s="1"/>
  <c r="H69" i="44"/>
  <c r="H98" i="44" s="1"/>
  <c r="J85" i="43"/>
  <c r="K83" i="40"/>
  <c r="J83" i="40"/>
  <c r="L83" i="40"/>
  <c r="K79" i="38"/>
  <c r="J79" i="38"/>
  <c r="L79" i="38"/>
  <c r="K82" i="39"/>
  <c r="L82" i="39"/>
  <c r="J82" i="39"/>
  <c r="K64" i="40"/>
  <c r="L64" i="40"/>
  <c r="J64" i="40"/>
  <c r="I49" i="31"/>
  <c r="I83" i="39"/>
  <c r="I53" i="36"/>
  <c r="I78" i="36"/>
  <c r="I52" i="36"/>
  <c r="I36" i="29"/>
  <c r="I38" i="29" s="1"/>
  <c r="I120" i="29" s="1"/>
  <c r="I119" i="29"/>
  <c r="I74" i="35"/>
  <c r="I80" i="40"/>
  <c r="I48" i="26"/>
  <c r="K74" i="34"/>
  <c r="J74" i="34"/>
  <c r="K79" i="32"/>
  <c r="L79" i="32"/>
  <c r="J79" i="32"/>
  <c r="K79" i="35"/>
  <c r="L79" i="35"/>
  <c r="J79" i="35"/>
  <c r="K64" i="39"/>
  <c r="L64" i="39"/>
  <c r="J64" i="39"/>
  <c r="K70" i="40"/>
  <c r="J70" i="40"/>
  <c r="I55" i="36"/>
  <c r="I54" i="36"/>
  <c r="I49" i="29"/>
  <c r="I72" i="29"/>
  <c r="I48" i="29"/>
  <c r="I79" i="38"/>
  <c r="I82" i="40"/>
  <c r="K86" i="43"/>
  <c r="J86" i="43"/>
  <c r="L86" i="43"/>
  <c r="K74" i="32"/>
  <c r="J74" i="32"/>
  <c r="K79" i="36"/>
  <c r="L79" i="36"/>
  <c r="J79" i="36"/>
  <c r="H65" i="39"/>
  <c r="K65" i="39"/>
  <c r="L65" i="39"/>
  <c r="J65" i="39"/>
  <c r="H83" i="40"/>
  <c r="K70" i="39"/>
  <c r="J70" i="39"/>
  <c r="K81" i="40"/>
  <c r="J81" i="40"/>
  <c r="L81" i="40"/>
  <c r="I79" i="33"/>
  <c r="I74" i="32"/>
  <c r="I59" i="36"/>
  <c r="I61" i="36" s="1"/>
  <c r="I95" i="36" s="1"/>
  <c r="I51" i="29"/>
  <c r="I50" i="29"/>
  <c r="I64" i="40"/>
  <c r="K100" i="42"/>
  <c r="K122" i="42" s="1"/>
  <c r="J75" i="43"/>
  <c r="J97" i="43" s="1"/>
  <c r="G89" i="44"/>
  <c r="G100" i="44" s="1"/>
  <c r="J88" i="44"/>
  <c r="G77" i="44"/>
  <c r="G99" i="44" s="1"/>
  <c r="G102" i="44" s="1"/>
  <c r="I89" i="44"/>
  <c r="I100" i="44" s="1"/>
  <c r="L87" i="44"/>
  <c r="L89" i="44" s="1"/>
  <c r="L100" i="44" s="1"/>
  <c r="J87" i="44"/>
  <c r="H73" i="44"/>
  <c r="H77" i="44" s="1"/>
  <c r="H99" i="44" s="1"/>
  <c r="J73" i="44"/>
  <c r="J77" i="44" s="1"/>
  <c r="J99" i="44" s="1"/>
  <c r="L77" i="44"/>
  <c r="L99" i="44" s="1"/>
  <c r="H87" i="44"/>
  <c r="H89" i="44" s="1"/>
  <c r="H100" i="44" s="1"/>
  <c r="I48" i="31"/>
  <c r="I73" i="31"/>
  <c r="I51" i="31"/>
  <c r="I84" i="31"/>
  <c r="I53" i="31"/>
  <c r="I52" i="31"/>
  <c r="I55" i="31"/>
  <c r="I74" i="31"/>
  <c r="I119" i="31"/>
  <c r="I50" i="31"/>
  <c r="I72" i="31"/>
  <c r="I54" i="31"/>
  <c r="I59" i="31"/>
  <c r="I61" i="31" s="1"/>
  <c r="I95" i="31" s="1"/>
  <c r="I78" i="31"/>
  <c r="I79" i="31"/>
  <c r="I36" i="31"/>
  <c r="I38" i="31" s="1"/>
  <c r="I120" i="31" s="1"/>
  <c r="I67" i="42"/>
  <c r="I96" i="42" s="1"/>
  <c r="I100" i="42" s="1"/>
  <c r="I122" i="42" s="1"/>
  <c r="I69" i="44"/>
  <c r="I98" i="44" s="1"/>
  <c r="H66" i="43"/>
  <c r="I66" i="43"/>
  <c r="H86" i="43"/>
  <c r="H87" i="43" s="1"/>
  <c r="H98" i="43" s="1"/>
  <c r="I86" i="43"/>
  <c r="I87" i="43" s="1"/>
  <c r="I98" i="43" s="1"/>
  <c r="H65" i="43"/>
  <c r="H67" i="43" s="1"/>
  <c r="H96" i="43" s="1"/>
  <c r="I65" i="43"/>
  <c r="H71" i="43"/>
  <c r="H75" i="43" s="1"/>
  <c r="H97" i="43" s="1"/>
  <c r="I71" i="43"/>
  <c r="I75" i="43" s="1"/>
  <c r="I97" i="43" s="1"/>
  <c r="H100" i="42"/>
  <c r="H122" i="42" s="1"/>
  <c r="I56" i="30"/>
  <c r="I94" i="30" s="1"/>
  <c r="I56" i="40"/>
  <c r="I94" i="40" s="1"/>
  <c r="I56" i="38"/>
  <c r="I94" i="38" s="1"/>
  <c r="I56" i="35"/>
  <c r="I94" i="35" s="1"/>
  <c r="I56" i="37"/>
  <c r="I94" i="37" s="1"/>
  <c r="I56" i="28"/>
  <c r="I94" i="28" s="1"/>
  <c r="I56" i="39"/>
  <c r="I94" i="39" s="1"/>
  <c r="I56" i="27"/>
  <c r="I94" i="27" s="1"/>
  <c r="I56" i="32"/>
  <c r="I94" i="32" s="1"/>
  <c r="I56" i="33"/>
  <c r="I94" i="33" s="1"/>
  <c r="G66" i="40"/>
  <c r="G83" i="38"/>
  <c r="H83" i="38" s="1"/>
  <c r="G81" i="38"/>
  <c r="G70" i="38"/>
  <c r="G64" i="38"/>
  <c r="G82" i="38"/>
  <c r="G80" i="38"/>
  <c r="G83" i="35"/>
  <c r="H83" i="35" s="1"/>
  <c r="G81" i="35"/>
  <c r="G70" i="35"/>
  <c r="G71" i="35" s="1"/>
  <c r="G64" i="35"/>
  <c r="G82" i="35"/>
  <c r="G80" i="35"/>
  <c r="G83" i="37"/>
  <c r="G81" i="37"/>
  <c r="G70" i="37"/>
  <c r="H70" i="37" s="1"/>
  <c r="G64" i="37"/>
  <c r="G82" i="37"/>
  <c r="G80" i="37"/>
  <c r="G83" i="36"/>
  <c r="G81" i="36"/>
  <c r="G70" i="36"/>
  <c r="I70" i="36" s="1"/>
  <c r="G64" i="36"/>
  <c r="G82" i="36"/>
  <c r="I82" i="36" s="1"/>
  <c r="G80" i="36"/>
  <c r="I80" i="36" s="1"/>
  <c r="G83" i="32"/>
  <c r="G82" i="32"/>
  <c r="G66" i="39"/>
  <c r="H29" i="34"/>
  <c r="H74" i="34" s="1"/>
  <c r="G81" i="32"/>
  <c r="G70" i="32"/>
  <c r="G64" i="32"/>
  <c r="H83" i="32"/>
  <c r="G80" i="32"/>
  <c r="H29" i="31"/>
  <c r="H119" i="35"/>
  <c r="H52" i="35"/>
  <c r="H55" i="35"/>
  <c r="H36" i="35"/>
  <c r="H38" i="35" s="1"/>
  <c r="H120" i="35" s="1"/>
  <c r="H53" i="35"/>
  <c r="H84" i="35"/>
  <c r="H59" i="35"/>
  <c r="H61" i="35" s="1"/>
  <c r="H95" i="35" s="1"/>
  <c r="H72" i="35"/>
  <c r="H74" i="35"/>
  <c r="H48" i="35"/>
  <c r="H78" i="35"/>
  <c r="H51" i="35"/>
  <c r="H54" i="35"/>
  <c r="H49" i="35"/>
  <c r="H73" i="35"/>
  <c r="H50" i="35"/>
  <c r="H79" i="35"/>
  <c r="G86" i="40"/>
  <c r="G86" i="39"/>
  <c r="H80" i="39"/>
  <c r="H85" i="39" s="1"/>
  <c r="H29" i="33"/>
  <c r="H79" i="33" s="1"/>
  <c r="H56" i="40"/>
  <c r="H94" i="40" s="1"/>
  <c r="H80" i="40"/>
  <c r="H85" i="40" s="1"/>
  <c r="G65" i="40"/>
  <c r="G71" i="40"/>
  <c r="G67" i="39"/>
  <c r="G96" i="39" s="1"/>
  <c r="G75" i="39"/>
  <c r="G97" i="39" s="1"/>
  <c r="H119" i="38"/>
  <c r="H81" i="38"/>
  <c r="H74" i="38"/>
  <c r="H52" i="38"/>
  <c r="H48" i="38"/>
  <c r="H54" i="38"/>
  <c r="H50" i="38"/>
  <c r="H78" i="38"/>
  <c r="H55" i="38"/>
  <c r="H51" i="38"/>
  <c r="H36" i="38"/>
  <c r="H38" i="38" s="1"/>
  <c r="H120" i="38" s="1"/>
  <c r="H84" i="38"/>
  <c r="H80" i="38"/>
  <c r="H73" i="38"/>
  <c r="H59" i="38"/>
  <c r="H61" i="38" s="1"/>
  <c r="H95" i="38" s="1"/>
  <c r="H79" i="38"/>
  <c r="H72" i="38"/>
  <c r="H49" i="38"/>
  <c r="H70" i="38"/>
  <c r="H53" i="38"/>
  <c r="H119" i="37"/>
  <c r="H81" i="37"/>
  <c r="H74" i="37"/>
  <c r="H52" i="37"/>
  <c r="H48" i="37"/>
  <c r="H78" i="37"/>
  <c r="H55" i="37"/>
  <c r="H51" i="37"/>
  <c r="H36" i="37"/>
  <c r="H38" i="37" s="1"/>
  <c r="H120" i="37" s="1"/>
  <c r="H84" i="37"/>
  <c r="H82" i="37"/>
  <c r="H80" i="37"/>
  <c r="H73" i="37"/>
  <c r="H59" i="37"/>
  <c r="H61" i="37" s="1"/>
  <c r="H95" i="37" s="1"/>
  <c r="H54" i="37"/>
  <c r="H50" i="37"/>
  <c r="H79" i="37"/>
  <c r="H72" i="37"/>
  <c r="H53" i="37"/>
  <c r="H49" i="37"/>
  <c r="H119" i="36"/>
  <c r="H81" i="36"/>
  <c r="H74" i="36"/>
  <c r="H52" i="36"/>
  <c r="H48" i="36"/>
  <c r="H72" i="36"/>
  <c r="H78" i="36"/>
  <c r="H55" i="36"/>
  <c r="H51" i="36"/>
  <c r="H36" i="36"/>
  <c r="H38" i="36" s="1"/>
  <c r="H120" i="36" s="1"/>
  <c r="H84" i="36"/>
  <c r="H80" i="36"/>
  <c r="H73" i="36"/>
  <c r="H59" i="36"/>
  <c r="H61" i="36" s="1"/>
  <c r="H95" i="36" s="1"/>
  <c r="H54" i="36"/>
  <c r="H50" i="36"/>
  <c r="H79" i="36"/>
  <c r="H53" i="36"/>
  <c r="H49" i="36"/>
  <c r="G65" i="35"/>
  <c r="H70" i="35"/>
  <c r="H119" i="34"/>
  <c r="H52" i="34"/>
  <c r="H48" i="34"/>
  <c r="H84" i="34"/>
  <c r="H72" i="34"/>
  <c r="H78" i="34"/>
  <c r="H51" i="34"/>
  <c r="H36" i="34"/>
  <c r="H38" i="34" s="1"/>
  <c r="H120" i="34" s="1"/>
  <c r="H73" i="34"/>
  <c r="H53" i="34"/>
  <c r="H49" i="34"/>
  <c r="H119" i="32"/>
  <c r="H74" i="32"/>
  <c r="H52" i="32"/>
  <c r="H48" i="32"/>
  <c r="H78" i="32"/>
  <c r="H55" i="32"/>
  <c r="H51" i="32"/>
  <c r="H36" i="32"/>
  <c r="H38" i="32" s="1"/>
  <c r="H120" i="32" s="1"/>
  <c r="H53" i="32"/>
  <c r="H84" i="32"/>
  <c r="H82" i="32"/>
  <c r="H73" i="32"/>
  <c r="H59" i="32"/>
  <c r="H61" i="32" s="1"/>
  <c r="H95" i="32" s="1"/>
  <c r="H54" i="32"/>
  <c r="H50" i="32"/>
  <c r="H79" i="32"/>
  <c r="H72" i="32"/>
  <c r="H49" i="32"/>
  <c r="H119" i="31"/>
  <c r="H74" i="31"/>
  <c r="H52" i="31"/>
  <c r="H48" i="31"/>
  <c r="H79" i="31"/>
  <c r="H72" i="31"/>
  <c r="H78" i="31"/>
  <c r="H55" i="31"/>
  <c r="H51" i="31"/>
  <c r="H36" i="31"/>
  <c r="H38" i="31" s="1"/>
  <c r="H120" i="31" s="1"/>
  <c r="H84" i="31"/>
  <c r="H73" i="31"/>
  <c r="H59" i="31"/>
  <c r="H61" i="31" s="1"/>
  <c r="H95" i="31" s="1"/>
  <c r="H54" i="31"/>
  <c r="H50" i="31"/>
  <c r="H53" i="31"/>
  <c r="H49" i="31"/>
  <c r="D7" i="1"/>
  <c r="D8" i="1" s="1"/>
  <c r="D6" i="1"/>
  <c r="D5" i="1"/>
  <c r="D4" i="1"/>
  <c r="G115" i="30"/>
  <c r="G112" i="30"/>
  <c r="H91" i="30"/>
  <c r="H99" i="30" s="1"/>
  <c r="G91" i="30"/>
  <c r="G99" i="30" s="1"/>
  <c r="G61" i="30"/>
  <c r="G95" i="30" s="1"/>
  <c r="G56" i="30"/>
  <c r="H35" i="30"/>
  <c r="H33" i="30"/>
  <c r="H25" i="30"/>
  <c r="H32" i="30" s="1"/>
  <c r="H18" i="30"/>
  <c r="G115" i="29"/>
  <c r="G112" i="29"/>
  <c r="H91" i="29"/>
  <c r="H99" i="29" s="1"/>
  <c r="G91" i="29"/>
  <c r="G99" i="29" s="1"/>
  <c r="G61" i="29"/>
  <c r="G95" i="29" s="1"/>
  <c r="G56" i="29"/>
  <c r="G94" i="29" s="1"/>
  <c r="H35" i="29"/>
  <c r="H33" i="29"/>
  <c r="H25" i="29"/>
  <c r="H32" i="29" s="1"/>
  <c r="H18" i="29"/>
  <c r="G115" i="28"/>
  <c r="G112" i="28"/>
  <c r="H91" i="28"/>
  <c r="H99" i="28" s="1"/>
  <c r="G91" i="28"/>
  <c r="G99" i="28" s="1"/>
  <c r="G61" i="28"/>
  <c r="G95" i="28" s="1"/>
  <c r="G56" i="28"/>
  <c r="G74" i="28" s="1"/>
  <c r="H35" i="28"/>
  <c r="H33" i="28"/>
  <c r="H25" i="28"/>
  <c r="H32" i="28" s="1"/>
  <c r="H18" i="28"/>
  <c r="G115" i="27"/>
  <c r="G112" i="27"/>
  <c r="H91" i="27"/>
  <c r="H99" i="27" s="1"/>
  <c r="G91" i="27"/>
  <c r="G99" i="27" s="1"/>
  <c r="G61" i="27"/>
  <c r="G95" i="27" s="1"/>
  <c r="G56" i="27"/>
  <c r="H35" i="27"/>
  <c r="H33" i="27"/>
  <c r="H25" i="27"/>
  <c r="H32" i="27" s="1"/>
  <c r="H18" i="27"/>
  <c r="K89" i="44" l="1"/>
  <c r="K100" i="44" s="1"/>
  <c r="K102" i="44" s="1"/>
  <c r="K124" i="44" s="1"/>
  <c r="L87" i="43"/>
  <c r="L98" i="43" s="1"/>
  <c r="K87" i="43"/>
  <c r="K98" i="43" s="1"/>
  <c r="O103" i="40"/>
  <c r="I56" i="36"/>
  <c r="I94" i="36" s="1"/>
  <c r="I85" i="39"/>
  <c r="I56" i="26"/>
  <c r="I94" i="26" s="1"/>
  <c r="M85" i="40"/>
  <c r="M66" i="40"/>
  <c r="M65" i="40"/>
  <c r="M67" i="40" s="1"/>
  <c r="M96" i="40" s="1"/>
  <c r="M86" i="40"/>
  <c r="M87" i="40" s="1"/>
  <c r="M98" i="40" s="1"/>
  <c r="K85" i="40"/>
  <c r="L85" i="40"/>
  <c r="I85" i="40"/>
  <c r="J67" i="43"/>
  <c r="J96" i="43" s="1"/>
  <c r="L67" i="43"/>
  <c r="L96" i="43" s="1"/>
  <c r="L100" i="43" s="1"/>
  <c r="L122" i="43" s="1"/>
  <c r="K67" i="43"/>
  <c r="K96" i="43" s="1"/>
  <c r="J85" i="40"/>
  <c r="I56" i="29"/>
  <c r="I94" i="29" s="1"/>
  <c r="L85" i="39"/>
  <c r="K85" i="39"/>
  <c r="H71" i="35"/>
  <c r="K71" i="35"/>
  <c r="J71" i="35"/>
  <c r="I71" i="35"/>
  <c r="K81" i="36"/>
  <c r="L81" i="36"/>
  <c r="J81" i="36"/>
  <c r="K80" i="35"/>
  <c r="J80" i="35"/>
  <c r="L80" i="35"/>
  <c r="I80" i="35"/>
  <c r="H64" i="38"/>
  <c r="K64" i="38"/>
  <c r="J64" i="38"/>
  <c r="L64" i="38"/>
  <c r="I64" i="38"/>
  <c r="H71" i="40"/>
  <c r="H75" i="40" s="1"/>
  <c r="H97" i="40" s="1"/>
  <c r="K71" i="40"/>
  <c r="K75" i="40" s="1"/>
  <c r="K97" i="40" s="1"/>
  <c r="J71" i="40"/>
  <c r="I71" i="40"/>
  <c r="I75" i="40" s="1"/>
  <c r="I97" i="40" s="1"/>
  <c r="K82" i="38"/>
  <c r="J82" i="38"/>
  <c r="L82" i="38"/>
  <c r="I82" i="38"/>
  <c r="H50" i="34"/>
  <c r="H79" i="34"/>
  <c r="H80" i="35"/>
  <c r="H66" i="39"/>
  <c r="H67" i="39" s="1"/>
  <c r="H96" i="39" s="1"/>
  <c r="H100" i="39" s="1"/>
  <c r="H122" i="39" s="1"/>
  <c r="K66" i="39"/>
  <c r="K67" i="39" s="1"/>
  <c r="K96" i="39" s="1"/>
  <c r="L66" i="39"/>
  <c r="L67" i="39" s="1"/>
  <c r="L96" i="39" s="1"/>
  <c r="J66" i="39"/>
  <c r="J67" i="39" s="1"/>
  <c r="J96" i="39" s="1"/>
  <c r="I66" i="39"/>
  <c r="I67" i="39" s="1"/>
  <c r="I96" i="39" s="1"/>
  <c r="K83" i="36"/>
  <c r="L83" i="36"/>
  <c r="J83" i="36"/>
  <c r="K82" i="35"/>
  <c r="L82" i="35"/>
  <c r="J82" i="35"/>
  <c r="I82" i="35"/>
  <c r="K70" i="38"/>
  <c r="J70" i="38"/>
  <c r="I70" i="38"/>
  <c r="I81" i="36"/>
  <c r="K83" i="37"/>
  <c r="L83" i="37"/>
  <c r="J83" i="37"/>
  <c r="I83" i="37"/>
  <c r="H65" i="40"/>
  <c r="K65" i="40"/>
  <c r="L65" i="40"/>
  <c r="J65" i="40"/>
  <c r="I65" i="40"/>
  <c r="H54" i="34"/>
  <c r="H59" i="34"/>
  <c r="H61" i="34" s="1"/>
  <c r="H95" i="34" s="1"/>
  <c r="K82" i="32"/>
  <c r="J82" i="32"/>
  <c r="L82" i="32"/>
  <c r="I82" i="32"/>
  <c r="K80" i="37"/>
  <c r="L80" i="37"/>
  <c r="J80" i="37"/>
  <c r="I80" i="37"/>
  <c r="H64" i="35"/>
  <c r="K64" i="35"/>
  <c r="J64" i="35"/>
  <c r="L64" i="35"/>
  <c r="I64" i="35"/>
  <c r="K81" i="38"/>
  <c r="J81" i="38"/>
  <c r="L81" i="38"/>
  <c r="I81" i="38"/>
  <c r="H65" i="35"/>
  <c r="K65" i="35"/>
  <c r="J65" i="35"/>
  <c r="L65" i="35"/>
  <c r="I65" i="35"/>
  <c r="H82" i="38"/>
  <c r="K80" i="32"/>
  <c r="J80" i="32"/>
  <c r="L80" i="32"/>
  <c r="L85" i="32" s="1"/>
  <c r="I80" i="32"/>
  <c r="K83" i="32"/>
  <c r="J83" i="32"/>
  <c r="L83" i="32"/>
  <c r="I83" i="32"/>
  <c r="K82" i="37"/>
  <c r="L82" i="37"/>
  <c r="J82" i="37"/>
  <c r="I82" i="37"/>
  <c r="K70" i="35"/>
  <c r="J70" i="35"/>
  <c r="I70" i="35"/>
  <c r="K83" i="38"/>
  <c r="J83" i="38"/>
  <c r="L83" i="38"/>
  <c r="I83" i="38"/>
  <c r="J75" i="40"/>
  <c r="J97" i="40" s="1"/>
  <c r="J87" i="43"/>
  <c r="J98" i="43" s="1"/>
  <c r="K70" i="36"/>
  <c r="J70" i="36"/>
  <c r="K80" i="36"/>
  <c r="L80" i="36"/>
  <c r="L85" i="36" s="1"/>
  <c r="J80" i="36"/>
  <c r="K64" i="37"/>
  <c r="J64" i="37"/>
  <c r="L64" i="37"/>
  <c r="I64" i="37"/>
  <c r="H81" i="35"/>
  <c r="K81" i="35"/>
  <c r="J81" i="35"/>
  <c r="L81" i="35"/>
  <c r="I81" i="35"/>
  <c r="H66" i="40"/>
  <c r="K66" i="40"/>
  <c r="L66" i="40"/>
  <c r="J66" i="40"/>
  <c r="I66" i="40"/>
  <c r="J89" i="44"/>
  <c r="J100" i="44" s="1"/>
  <c r="J102" i="44" s="1"/>
  <c r="J124" i="44" s="1"/>
  <c r="I83" i="36"/>
  <c r="H83" i="37"/>
  <c r="K64" i="32"/>
  <c r="L64" i="32"/>
  <c r="J64" i="32"/>
  <c r="I64" i="32"/>
  <c r="K70" i="37"/>
  <c r="J70" i="37"/>
  <c r="I70" i="37"/>
  <c r="K83" i="35"/>
  <c r="J83" i="35"/>
  <c r="L83" i="35"/>
  <c r="I83" i="35"/>
  <c r="J85" i="39"/>
  <c r="H71" i="39"/>
  <c r="H75" i="39" s="1"/>
  <c r="H97" i="39" s="1"/>
  <c r="K71" i="39"/>
  <c r="K75" i="39" s="1"/>
  <c r="K97" i="39" s="1"/>
  <c r="J71" i="39"/>
  <c r="J75" i="39" s="1"/>
  <c r="I71" i="39"/>
  <c r="I75" i="39" s="1"/>
  <c r="I97" i="39" s="1"/>
  <c r="K81" i="32"/>
  <c r="L81" i="32"/>
  <c r="J81" i="32"/>
  <c r="I81" i="32"/>
  <c r="K74" i="28"/>
  <c r="J74" i="28"/>
  <c r="I74" i="28"/>
  <c r="H81" i="32"/>
  <c r="H86" i="39"/>
  <c r="K86" i="39"/>
  <c r="K87" i="39" s="1"/>
  <c r="K98" i="39" s="1"/>
  <c r="L86" i="39"/>
  <c r="L87" i="39" s="1"/>
  <c r="L98" i="39" s="1"/>
  <c r="J86" i="39"/>
  <c r="I86" i="39"/>
  <c r="I87" i="39" s="1"/>
  <c r="I98" i="39" s="1"/>
  <c r="H82" i="36"/>
  <c r="K82" i="36"/>
  <c r="L82" i="36"/>
  <c r="J82" i="36"/>
  <c r="H55" i="34"/>
  <c r="H83" i="36"/>
  <c r="H86" i="40"/>
  <c r="H87" i="40" s="1"/>
  <c r="H98" i="40" s="1"/>
  <c r="K86" i="40"/>
  <c r="J86" i="40"/>
  <c r="J87" i="40" s="1"/>
  <c r="J98" i="40" s="1"/>
  <c r="L86" i="40"/>
  <c r="L87" i="40" s="1"/>
  <c r="L98" i="40" s="1"/>
  <c r="I86" i="40"/>
  <c r="I87" i="40" s="1"/>
  <c r="I98" i="40" s="1"/>
  <c r="K70" i="32"/>
  <c r="J70" i="32"/>
  <c r="I70" i="32"/>
  <c r="K64" i="36"/>
  <c r="L64" i="36"/>
  <c r="J64" i="36"/>
  <c r="I64" i="36"/>
  <c r="K81" i="37"/>
  <c r="J81" i="37"/>
  <c r="L81" i="37"/>
  <c r="I81" i="37"/>
  <c r="K80" i="38"/>
  <c r="K85" i="38" s="1"/>
  <c r="J80" i="38"/>
  <c r="L80" i="38"/>
  <c r="I80" i="38"/>
  <c r="L102" i="44"/>
  <c r="L124" i="44" s="1"/>
  <c r="H102" i="44"/>
  <c r="H124" i="44" s="1"/>
  <c r="I102" i="44"/>
  <c r="I124" i="44" s="1"/>
  <c r="I67" i="43"/>
  <c r="I96" i="43" s="1"/>
  <c r="I56" i="31"/>
  <c r="I94" i="31" s="1"/>
  <c r="H100" i="43"/>
  <c r="H122" i="43" s="1"/>
  <c r="I100" i="43"/>
  <c r="I122" i="43" s="1"/>
  <c r="D9" i="1"/>
  <c r="D23" i="1"/>
  <c r="G66" i="38"/>
  <c r="H56" i="35"/>
  <c r="H94" i="35" s="1"/>
  <c r="G66" i="35"/>
  <c r="H75" i="35"/>
  <c r="H97" i="35" s="1"/>
  <c r="G66" i="37"/>
  <c r="G66" i="36"/>
  <c r="H66" i="36" s="1"/>
  <c r="H87" i="39"/>
  <c r="H98" i="39" s="1"/>
  <c r="H27" i="27"/>
  <c r="G83" i="34"/>
  <c r="G81" i="34"/>
  <c r="G70" i="34"/>
  <c r="G64" i="34"/>
  <c r="G82" i="34"/>
  <c r="G80" i="34"/>
  <c r="H80" i="34" s="1"/>
  <c r="G66" i="34"/>
  <c r="G66" i="32"/>
  <c r="G83" i="33"/>
  <c r="G81" i="33"/>
  <c r="H81" i="33" s="1"/>
  <c r="G70" i="33"/>
  <c r="G64" i="33"/>
  <c r="G82" i="33"/>
  <c r="H82" i="33" s="1"/>
  <c r="G80" i="33"/>
  <c r="G83" i="31"/>
  <c r="G81" i="31"/>
  <c r="G70" i="31"/>
  <c r="G64" i="31"/>
  <c r="G82" i="31"/>
  <c r="G80" i="31"/>
  <c r="G66" i="31"/>
  <c r="G75" i="40"/>
  <c r="G97" i="40" s="1"/>
  <c r="G67" i="40"/>
  <c r="G96" i="40" s="1"/>
  <c r="G87" i="40"/>
  <c r="G98" i="40" s="1"/>
  <c r="G75" i="35"/>
  <c r="G97" i="35" s="1"/>
  <c r="H56" i="32"/>
  <c r="H94" i="32" s="1"/>
  <c r="H119" i="33"/>
  <c r="H52" i="33"/>
  <c r="H55" i="33"/>
  <c r="H73" i="33"/>
  <c r="H50" i="33"/>
  <c r="H49" i="33"/>
  <c r="H51" i="33"/>
  <c r="H54" i="33"/>
  <c r="H74" i="33"/>
  <c r="H48" i="33"/>
  <c r="H84" i="33"/>
  <c r="H59" i="33"/>
  <c r="H61" i="33" s="1"/>
  <c r="H95" i="33" s="1"/>
  <c r="H83" i="33"/>
  <c r="H72" i="33"/>
  <c r="H53" i="33"/>
  <c r="H78" i="33"/>
  <c r="H36" i="33"/>
  <c r="H38" i="33" s="1"/>
  <c r="H120" i="33" s="1"/>
  <c r="G86" i="35"/>
  <c r="H82" i="35"/>
  <c r="H85" i="35" s="1"/>
  <c r="H27" i="28"/>
  <c r="H27" i="29"/>
  <c r="H27" i="30"/>
  <c r="G86" i="32"/>
  <c r="G87" i="39"/>
  <c r="G98" i="39" s="1"/>
  <c r="G100" i="39" s="1"/>
  <c r="G86" i="38"/>
  <c r="H66" i="38"/>
  <c r="H56" i="38"/>
  <c r="H94" i="38" s="1"/>
  <c r="G65" i="38"/>
  <c r="H85" i="38"/>
  <c r="G71" i="38"/>
  <c r="H56" i="37"/>
  <c r="H94" i="37" s="1"/>
  <c r="G65" i="37"/>
  <c r="H85" i="37"/>
  <c r="G71" i="37"/>
  <c r="H64" i="37"/>
  <c r="G86" i="37"/>
  <c r="G71" i="36"/>
  <c r="H70" i="36"/>
  <c r="H85" i="36"/>
  <c r="G65" i="36"/>
  <c r="H56" i="36"/>
  <c r="H94" i="36" s="1"/>
  <c r="H64" i="36"/>
  <c r="G86" i="36"/>
  <c r="G65" i="34"/>
  <c r="H56" i="34"/>
  <c r="H94" i="34" s="1"/>
  <c r="G71" i="34"/>
  <c r="H64" i="34"/>
  <c r="H66" i="34"/>
  <c r="G71" i="32"/>
  <c r="G65" i="32"/>
  <c r="H70" i="32"/>
  <c r="H80" i="32"/>
  <c r="H85" i="32" s="1"/>
  <c r="H64" i="32"/>
  <c r="G71" i="31"/>
  <c r="G86" i="31"/>
  <c r="H56" i="31"/>
  <c r="H94" i="31" s="1"/>
  <c r="G94" i="30"/>
  <c r="G74" i="30"/>
  <c r="H26" i="30"/>
  <c r="G79" i="30"/>
  <c r="G74" i="29"/>
  <c r="H26" i="29"/>
  <c r="G79" i="29"/>
  <c r="G94" i="28"/>
  <c r="H26" i="28"/>
  <c r="H29" i="28" s="1"/>
  <c r="G79" i="28"/>
  <c r="G94" i="27"/>
  <c r="G74" i="27"/>
  <c r="H26" i="27"/>
  <c r="H29" i="27" s="1"/>
  <c r="G79" i="27"/>
  <c r="I75" i="35" l="1"/>
  <c r="I97" i="35" s="1"/>
  <c r="K75" i="35"/>
  <c r="K97" i="35" s="1"/>
  <c r="J100" i="43"/>
  <c r="J122" i="43" s="1"/>
  <c r="K100" i="43"/>
  <c r="K122" i="43" s="1"/>
  <c r="O104" i="40"/>
  <c r="O114" i="40" s="1"/>
  <c r="K87" i="40"/>
  <c r="K98" i="40" s="1"/>
  <c r="J85" i="38"/>
  <c r="K85" i="37"/>
  <c r="L85" i="37"/>
  <c r="J85" i="37"/>
  <c r="K85" i="36"/>
  <c r="J85" i="36"/>
  <c r="J85" i="32"/>
  <c r="J67" i="40"/>
  <c r="J96" i="40" s="1"/>
  <c r="J100" i="40" s="1"/>
  <c r="J122" i="40" s="1"/>
  <c r="M100" i="40"/>
  <c r="M122" i="40" s="1"/>
  <c r="K67" i="40"/>
  <c r="K96" i="40" s="1"/>
  <c r="L67" i="40"/>
  <c r="L96" i="40" s="1"/>
  <c r="L100" i="40" s="1"/>
  <c r="L122" i="40" s="1"/>
  <c r="L85" i="38"/>
  <c r="L85" i="35"/>
  <c r="J85" i="35"/>
  <c r="J75" i="35"/>
  <c r="J97" i="35" s="1"/>
  <c r="K85" i="35"/>
  <c r="I85" i="36"/>
  <c r="K85" i="32"/>
  <c r="K100" i="39"/>
  <c r="K122" i="39" s="1"/>
  <c r="K100" i="40"/>
  <c r="K122" i="40" s="1"/>
  <c r="I100" i="39"/>
  <c r="I122" i="39" s="1"/>
  <c r="H71" i="34"/>
  <c r="K71" i="34"/>
  <c r="J71" i="34"/>
  <c r="I71" i="34"/>
  <c r="H67" i="40"/>
  <c r="H96" i="40" s="1"/>
  <c r="H100" i="40" s="1"/>
  <c r="H122" i="40" s="1"/>
  <c r="H71" i="37"/>
  <c r="H75" i="37" s="1"/>
  <c r="H97" i="37" s="1"/>
  <c r="K71" i="37"/>
  <c r="K75" i="37" s="1"/>
  <c r="K97" i="37" s="1"/>
  <c r="J71" i="37"/>
  <c r="J75" i="37" s="1"/>
  <c r="J97" i="37" s="1"/>
  <c r="I71" i="37"/>
  <c r="H81" i="34"/>
  <c r="H85" i="34" s="1"/>
  <c r="K81" i="34"/>
  <c r="L81" i="34"/>
  <c r="J81" i="34"/>
  <c r="I81" i="34"/>
  <c r="K74" i="30"/>
  <c r="J74" i="30"/>
  <c r="I74" i="30"/>
  <c r="H71" i="31"/>
  <c r="K71" i="31"/>
  <c r="J71" i="31"/>
  <c r="I71" i="31"/>
  <c r="K86" i="38"/>
  <c r="K87" i="38" s="1"/>
  <c r="K98" i="38" s="1"/>
  <c r="J86" i="38"/>
  <c r="J87" i="38" s="1"/>
  <c r="J98" i="38" s="1"/>
  <c r="L86" i="38"/>
  <c r="I86" i="38"/>
  <c r="H83" i="34"/>
  <c r="K83" i="34"/>
  <c r="L83" i="34"/>
  <c r="J83" i="34"/>
  <c r="I83" i="34"/>
  <c r="H65" i="36"/>
  <c r="K65" i="36"/>
  <c r="K67" i="36" s="1"/>
  <c r="K96" i="36" s="1"/>
  <c r="L65" i="36"/>
  <c r="J65" i="36"/>
  <c r="I65" i="36"/>
  <c r="H65" i="37"/>
  <c r="K65" i="37"/>
  <c r="L65" i="37"/>
  <c r="J65" i="37"/>
  <c r="I65" i="37"/>
  <c r="H81" i="31"/>
  <c r="K81" i="31"/>
  <c r="L81" i="31"/>
  <c r="J81" i="31"/>
  <c r="I81" i="31"/>
  <c r="K66" i="32"/>
  <c r="J66" i="32"/>
  <c r="L66" i="32"/>
  <c r="I66" i="32"/>
  <c r="J87" i="39"/>
  <c r="J98" i="39" s="1"/>
  <c r="K79" i="28"/>
  <c r="J79" i="28"/>
  <c r="L79" i="28"/>
  <c r="I79" i="28"/>
  <c r="H64" i="31"/>
  <c r="K64" i="31"/>
  <c r="L64" i="31"/>
  <c r="J64" i="31"/>
  <c r="I64" i="31"/>
  <c r="K70" i="31"/>
  <c r="J70" i="31"/>
  <c r="I70" i="31"/>
  <c r="I75" i="31" s="1"/>
  <c r="I97" i="31" s="1"/>
  <c r="K83" i="33"/>
  <c r="J83" i="33"/>
  <c r="L83" i="33"/>
  <c r="I83" i="33"/>
  <c r="K66" i="38"/>
  <c r="J66" i="38"/>
  <c r="L66" i="38"/>
  <c r="I66" i="38"/>
  <c r="H86" i="35"/>
  <c r="K86" i="35"/>
  <c r="J86" i="35"/>
  <c r="J87" i="35" s="1"/>
  <c r="J98" i="35" s="1"/>
  <c r="L86" i="35"/>
  <c r="L87" i="35" s="1"/>
  <c r="L98" i="35" s="1"/>
  <c r="I86" i="35"/>
  <c r="H83" i="31"/>
  <c r="K83" i="31"/>
  <c r="L83" i="31"/>
  <c r="J83" i="31"/>
  <c r="I83" i="31"/>
  <c r="K66" i="34"/>
  <c r="L66" i="34"/>
  <c r="J66" i="34"/>
  <c r="I66" i="34"/>
  <c r="I85" i="32"/>
  <c r="I85" i="37"/>
  <c r="H71" i="38"/>
  <c r="H75" i="38" s="1"/>
  <c r="H97" i="38" s="1"/>
  <c r="K71" i="38"/>
  <c r="K75" i="38" s="1"/>
  <c r="K97" i="38" s="1"/>
  <c r="J71" i="38"/>
  <c r="J75" i="38" s="1"/>
  <c r="J97" i="38" s="1"/>
  <c r="I71" i="38"/>
  <c r="I75" i="38" s="1"/>
  <c r="I97" i="38" s="1"/>
  <c r="H80" i="33"/>
  <c r="K80" i="33"/>
  <c r="L80" i="33"/>
  <c r="J80" i="33"/>
  <c r="I80" i="33"/>
  <c r="K66" i="36"/>
  <c r="L66" i="36"/>
  <c r="J66" i="36"/>
  <c r="I66" i="36"/>
  <c r="H65" i="32"/>
  <c r="K65" i="32"/>
  <c r="K67" i="32" s="1"/>
  <c r="K96" i="32" s="1"/>
  <c r="J65" i="32"/>
  <c r="L65" i="32"/>
  <c r="L67" i="32" s="1"/>
  <c r="L96" i="32" s="1"/>
  <c r="I65" i="32"/>
  <c r="H66" i="37"/>
  <c r="K66" i="37"/>
  <c r="J66" i="37"/>
  <c r="L66" i="37"/>
  <c r="I66" i="37"/>
  <c r="L100" i="39"/>
  <c r="L122" i="39" s="1"/>
  <c r="I75" i="37"/>
  <c r="I97" i="37" s="1"/>
  <c r="I67" i="40"/>
  <c r="I96" i="40" s="1"/>
  <c r="I100" i="40" s="1"/>
  <c r="I122" i="40" s="1"/>
  <c r="I85" i="35"/>
  <c r="I87" i="35" s="1"/>
  <c r="I98" i="35" s="1"/>
  <c r="K79" i="29"/>
  <c r="J79" i="29"/>
  <c r="L79" i="29"/>
  <c r="I79" i="29"/>
  <c r="G86" i="34"/>
  <c r="K80" i="34"/>
  <c r="L80" i="34"/>
  <c r="J80" i="34"/>
  <c r="I80" i="34"/>
  <c r="H29" i="29"/>
  <c r="H65" i="34"/>
  <c r="K65" i="34"/>
  <c r="L65" i="34"/>
  <c r="J65" i="34"/>
  <c r="I65" i="34"/>
  <c r="K66" i="31"/>
  <c r="L66" i="31"/>
  <c r="J66" i="31"/>
  <c r="I66" i="31"/>
  <c r="H82" i="34"/>
  <c r="K82" i="34"/>
  <c r="L82" i="34"/>
  <c r="J82" i="34"/>
  <c r="I82" i="34"/>
  <c r="K74" i="27"/>
  <c r="J74" i="27"/>
  <c r="I74" i="27"/>
  <c r="G65" i="31"/>
  <c r="H71" i="32"/>
  <c r="K71" i="32"/>
  <c r="K75" i="32" s="1"/>
  <c r="K97" i="32" s="1"/>
  <c r="J71" i="32"/>
  <c r="J75" i="32" s="1"/>
  <c r="J97" i="32" s="1"/>
  <c r="I71" i="32"/>
  <c r="I75" i="32" s="1"/>
  <c r="I97" i="32" s="1"/>
  <c r="K86" i="37"/>
  <c r="K87" i="37" s="1"/>
  <c r="K98" i="37" s="1"/>
  <c r="J86" i="37"/>
  <c r="L86" i="37"/>
  <c r="L87" i="37" s="1"/>
  <c r="L98" i="37" s="1"/>
  <c r="I86" i="37"/>
  <c r="H65" i="38"/>
  <c r="H67" i="38" s="1"/>
  <c r="H96" i="38" s="1"/>
  <c r="K65" i="38"/>
  <c r="K67" i="38" s="1"/>
  <c r="K96" i="38" s="1"/>
  <c r="J65" i="38"/>
  <c r="J67" i="38" s="1"/>
  <c r="J96" i="38" s="1"/>
  <c r="L65" i="38"/>
  <c r="L67" i="38" s="1"/>
  <c r="L96" i="38" s="1"/>
  <c r="I65" i="38"/>
  <c r="I67" i="38" s="1"/>
  <c r="I96" i="38" s="1"/>
  <c r="H66" i="32"/>
  <c r="H80" i="31"/>
  <c r="K80" i="31"/>
  <c r="L80" i="31"/>
  <c r="J80" i="31"/>
  <c r="I80" i="31"/>
  <c r="K64" i="33"/>
  <c r="L64" i="33"/>
  <c r="J64" i="33"/>
  <c r="I64" i="33"/>
  <c r="K64" i="34"/>
  <c r="L64" i="34"/>
  <c r="J64" i="34"/>
  <c r="I64" i="34"/>
  <c r="I85" i="38"/>
  <c r="I87" i="38" s="1"/>
  <c r="I98" i="38" s="1"/>
  <c r="J97" i="39"/>
  <c r="I67" i="37"/>
  <c r="I96" i="37" s="1"/>
  <c r="K86" i="31"/>
  <c r="L86" i="31"/>
  <c r="J86" i="31"/>
  <c r="I86" i="31"/>
  <c r="K81" i="33"/>
  <c r="J81" i="33"/>
  <c r="L81" i="33"/>
  <c r="I81" i="33"/>
  <c r="K79" i="27"/>
  <c r="J79" i="27"/>
  <c r="L79" i="27"/>
  <c r="I79" i="27"/>
  <c r="H70" i="31"/>
  <c r="H75" i="31" s="1"/>
  <c r="H97" i="31" s="1"/>
  <c r="H71" i="36"/>
  <c r="K71" i="36"/>
  <c r="K75" i="36" s="1"/>
  <c r="K97" i="36" s="1"/>
  <c r="J71" i="36"/>
  <c r="J75" i="36" s="1"/>
  <c r="J97" i="36" s="1"/>
  <c r="I71" i="36"/>
  <c r="I75" i="36" s="1"/>
  <c r="I97" i="36" s="1"/>
  <c r="H86" i="32"/>
  <c r="H87" i="32" s="1"/>
  <c r="H98" i="32" s="1"/>
  <c r="K86" i="32"/>
  <c r="K87" i="32" s="1"/>
  <c r="K98" i="32" s="1"/>
  <c r="J86" i="32"/>
  <c r="J87" i="32" s="1"/>
  <c r="J98" i="32" s="1"/>
  <c r="L86" i="32"/>
  <c r="L87" i="32" s="1"/>
  <c r="L98" i="32" s="1"/>
  <c r="I86" i="32"/>
  <c r="K82" i="33"/>
  <c r="L82" i="33"/>
  <c r="J82" i="33"/>
  <c r="I82" i="33"/>
  <c r="K74" i="29"/>
  <c r="J74" i="29"/>
  <c r="I74" i="29"/>
  <c r="K79" i="30"/>
  <c r="J79" i="30"/>
  <c r="L79" i="30"/>
  <c r="I79" i="30"/>
  <c r="H66" i="31"/>
  <c r="H86" i="36"/>
  <c r="K86" i="36"/>
  <c r="K87" i="36" s="1"/>
  <c r="K98" i="36" s="1"/>
  <c r="L86" i="36"/>
  <c r="L87" i="36" s="1"/>
  <c r="L98" i="36" s="1"/>
  <c r="J86" i="36"/>
  <c r="I86" i="36"/>
  <c r="I87" i="36" s="1"/>
  <c r="I98" i="36" s="1"/>
  <c r="H82" i="31"/>
  <c r="K82" i="31"/>
  <c r="L82" i="31"/>
  <c r="J82" i="31"/>
  <c r="I82" i="31"/>
  <c r="K70" i="33"/>
  <c r="J70" i="33"/>
  <c r="I70" i="33"/>
  <c r="H70" i="34"/>
  <c r="K70" i="34"/>
  <c r="J70" i="34"/>
  <c r="I70" i="34"/>
  <c r="I75" i="34" s="1"/>
  <c r="I97" i="34" s="1"/>
  <c r="H66" i="35"/>
  <c r="H67" i="35" s="1"/>
  <c r="H96" i="35" s="1"/>
  <c r="K66" i="35"/>
  <c r="K67" i="35" s="1"/>
  <c r="K96" i="35" s="1"/>
  <c r="L66" i="35"/>
  <c r="L67" i="35" s="1"/>
  <c r="L96" i="35" s="1"/>
  <c r="J66" i="35"/>
  <c r="J67" i="35" s="1"/>
  <c r="J96" i="35" s="1"/>
  <c r="I66" i="35"/>
  <c r="I67" i="35" s="1"/>
  <c r="I96" i="35" s="1"/>
  <c r="I100" i="35" s="1"/>
  <c r="I122" i="35" s="1"/>
  <c r="J67" i="36"/>
  <c r="J96" i="36" s="1"/>
  <c r="L67" i="37"/>
  <c r="L96" i="37" s="1"/>
  <c r="D10" i="1"/>
  <c r="D11" i="1" s="1"/>
  <c r="D12" i="1" s="1"/>
  <c r="D24" i="1"/>
  <c r="H29" i="30"/>
  <c r="G100" i="40"/>
  <c r="G67" i="35"/>
  <c r="G96" i="35" s="1"/>
  <c r="G83" i="29"/>
  <c r="G81" i="29"/>
  <c r="G70" i="29"/>
  <c r="G64" i="29"/>
  <c r="G82" i="29"/>
  <c r="G80" i="29"/>
  <c r="G83" i="28"/>
  <c r="G81" i="28"/>
  <c r="G70" i="28"/>
  <c r="G64" i="28"/>
  <c r="G82" i="28"/>
  <c r="G80" i="28"/>
  <c r="G83" i="27"/>
  <c r="G81" i="27"/>
  <c r="G70" i="27"/>
  <c r="G64" i="27"/>
  <c r="G82" i="27"/>
  <c r="G80" i="27"/>
  <c r="G66" i="33"/>
  <c r="H87" i="35"/>
  <c r="H98" i="35" s="1"/>
  <c r="H100" i="35" s="1"/>
  <c r="H122" i="35" s="1"/>
  <c r="G67" i="36"/>
  <c r="G96" i="36" s="1"/>
  <c r="H75" i="36"/>
  <c r="H97" i="36" s="1"/>
  <c r="H67" i="32"/>
  <c r="H96" i="32" s="1"/>
  <c r="H75" i="32"/>
  <c r="H97" i="32" s="1"/>
  <c r="G75" i="32"/>
  <c r="G97" i="32" s="1"/>
  <c r="H85" i="33"/>
  <c r="G75" i="31"/>
  <c r="G97" i="31" s="1"/>
  <c r="H67" i="37"/>
  <c r="H96" i="37" s="1"/>
  <c r="G75" i="38"/>
  <c r="G97" i="38" s="1"/>
  <c r="H64" i="33"/>
  <c r="G65" i="33"/>
  <c r="G87" i="35"/>
  <c r="G98" i="35" s="1"/>
  <c r="G100" i="35" s="1"/>
  <c r="G67" i="32"/>
  <c r="G96" i="32" s="1"/>
  <c r="G87" i="32"/>
  <c r="G98" i="32" s="1"/>
  <c r="G86" i="33"/>
  <c r="H56" i="33"/>
  <c r="H94" i="33" s="1"/>
  <c r="G71" i="33"/>
  <c r="H70" i="33"/>
  <c r="H86" i="38"/>
  <c r="H87" i="38" s="1"/>
  <c r="H98" i="38" s="1"/>
  <c r="H100" i="38" s="1"/>
  <c r="H122" i="38" s="1"/>
  <c r="G87" i="38"/>
  <c r="G98" i="38" s="1"/>
  <c r="G67" i="38"/>
  <c r="G96" i="38" s="1"/>
  <c r="G75" i="37"/>
  <c r="G97" i="37" s="1"/>
  <c r="G67" i="37"/>
  <c r="G96" i="37" s="1"/>
  <c r="H86" i="37"/>
  <c r="H87" i="37" s="1"/>
  <c r="H98" i="37" s="1"/>
  <c r="H100" i="37" s="1"/>
  <c r="H122" i="37" s="1"/>
  <c r="G87" i="37"/>
  <c r="G98" i="37" s="1"/>
  <c r="G75" i="36"/>
  <c r="G97" i="36" s="1"/>
  <c r="H67" i="36"/>
  <c r="H96" i="36" s="1"/>
  <c r="H87" i="36"/>
  <c r="H98" i="36" s="1"/>
  <c r="G87" i="36"/>
  <c r="G98" i="36" s="1"/>
  <c r="H67" i="34"/>
  <c r="H96" i="34" s="1"/>
  <c r="G67" i="34"/>
  <c r="G96" i="34" s="1"/>
  <c r="G75" i="34"/>
  <c r="G97" i="34" s="1"/>
  <c r="G87" i="31"/>
  <c r="G98" i="31" s="1"/>
  <c r="H86" i="31"/>
  <c r="G67" i="31"/>
  <c r="G96" i="31" s="1"/>
  <c r="H119" i="30"/>
  <c r="H74" i="30"/>
  <c r="H52" i="30"/>
  <c r="H48" i="30"/>
  <c r="H78" i="30"/>
  <c r="H55" i="30"/>
  <c r="H51" i="30"/>
  <c r="H36" i="30"/>
  <c r="H38" i="30" s="1"/>
  <c r="H120" i="30" s="1"/>
  <c r="H53" i="30"/>
  <c r="H49" i="30"/>
  <c r="H84" i="30"/>
  <c r="H73" i="30"/>
  <c r="H59" i="30"/>
  <c r="H61" i="30" s="1"/>
  <c r="H95" i="30" s="1"/>
  <c r="H54" i="30"/>
  <c r="H50" i="30"/>
  <c r="H79" i="30"/>
  <c r="H72" i="30"/>
  <c r="H119" i="29"/>
  <c r="H83" i="29"/>
  <c r="H74" i="29"/>
  <c r="H52" i="29"/>
  <c r="H48" i="29"/>
  <c r="H82" i="29"/>
  <c r="H73" i="29"/>
  <c r="H59" i="29"/>
  <c r="H61" i="29" s="1"/>
  <c r="H95" i="29" s="1"/>
  <c r="H50" i="29"/>
  <c r="H64" i="29"/>
  <c r="H53" i="29"/>
  <c r="H49" i="29"/>
  <c r="H78" i="29"/>
  <c r="H55" i="29"/>
  <c r="H51" i="29"/>
  <c r="H36" i="29"/>
  <c r="H38" i="29" s="1"/>
  <c r="H120" i="29" s="1"/>
  <c r="H84" i="29"/>
  <c r="H80" i="29"/>
  <c r="H54" i="29"/>
  <c r="H79" i="29"/>
  <c r="H72" i="29"/>
  <c r="H70" i="29"/>
  <c r="H119" i="28"/>
  <c r="H83" i="28"/>
  <c r="H74" i="28"/>
  <c r="H52" i="28"/>
  <c r="H48" i="28"/>
  <c r="H79" i="28"/>
  <c r="H72" i="28"/>
  <c r="H70" i="28"/>
  <c r="H78" i="28"/>
  <c r="H55" i="28"/>
  <c r="H51" i="28"/>
  <c r="H36" i="28"/>
  <c r="H38" i="28" s="1"/>
  <c r="H120" i="28" s="1"/>
  <c r="H84" i="28"/>
  <c r="H82" i="28"/>
  <c r="H73" i="28"/>
  <c r="H59" i="28"/>
  <c r="H61" i="28" s="1"/>
  <c r="H95" i="28" s="1"/>
  <c r="H54" i="28"/>
  <c r="H50" i="28"/>
  <c r="H53" i="28"/>
  <c r="H49" i="28"/>
  <c r="H119" i="27"/>
  <c r="H83" i="27"/>
  <c r="H81" i="27"/>
  <c r="H74" i="27"/>
  <c r="H52" i="27"/>
  <c r="H48" i="27"/>
  <c r="H78" i="27"/>
  <c r="H55" i="27"/>
  <c r="H51" i="27"/>
  <c r="H36" i="27"/>
  <c r="H38" i="27" s="1"/>
  <c r="H120" i="27" s="1"/>
  <c r="H79" i="27"/>
  <c r="H72" i="27"/>
  <c r="H64" i="27"/>
  <c r="H53" i="27"/>
  <c r="H84" i="27"/>
  <c r="H82" i="27"/>
  <c r="H73" i="27"/>
  <c r="H59" i="27"/>
  <c r="H61" i="27" s="1"/>
  <c r="H95" i="27" s="1"/>
  <c r="H54" i="27"/>
  <c r="H50" i="27"/>
  <c r="H70" i="27"/>
  <c r="H49" i="27"/>
  <c r="K87" i="35" l="1"/>
  <c r="K98" i="35" s="1"/>
  <c r="O111" i="40"/>
  <c r="L87" i="38"/>
  <c r="L98" i="38" s="1"/>
  <c r="I100" i="38"/>
  <c r="I122" i="38" s="1"/>
  <c r="L100" i="38"/>
  <c r="L122" i="38" s="1"/>
  <c r="J100" i="35"/>
  <c r="J122" i="35" s="1"/>
  <c r="L100" i="35"/>
  <c r="L122" i="35" s="1"/>
  <c r="J87" i="37"/>
  <c r="J98" i="37" s="1"/>
  <c r="J67" i="37"/>
  <c r="J96" i="37" s="1"/>
  <c r="I67" i="36"/>
  <c r="I96" i="36" s="1"/>
  <c r="L67" i="36"/>
  <c r="L96" i="36" s="1"/>
  <c r="J87" i="36"/>
  <c r="J98" i="36" s="1"/>
  <c r="J100" i="36" s="1"/>
  <c r="J122" i="36" s="1"/>
  <c r="J75" i="34"/>
  <c r="J97" i="34" s="1"/>
  <c r="K85" i="34"/>
  <c r="L67" i="34"/>
  <c r="L96" i="34" s="1"/>
  <c r="J75" i="31"/>
  <c r="J97" i="31" s="1"/>
  <c r="K100" i="38"/>
  <c r="K122" i="38" s="1"/>
  <c r="J100" i="38"/>
  <c r="J122" i="38" s="1"/>
  <c r="K100" i="35"/>
  <c r="K122" i="35" s="1"/>
  <c r="K67" i="37"/>
  <c r="K96" i="37" s="1"/>
  <c r="J100" i="37"/>
  <c r="J122" i="37" s="1"/>
  <c r="J67" i="34"/>
  <c r="J96" i="34" s="1"/>
  <c r="K67" i="34"/>
  <c r="K96" i="34" s="1"/>
  <c r="I85" i="34"/>
  <c r="I87" i="34" s="1"/>
  <c r="I98" i="34" s="1"/>
  <c r="K75" i="34"/>
  <c r="K97" i="34" s="1"/>
  <c r="I67" i="34"/>
  <c r="I96" i="34" s="1"/>
  <c r="I67" i="32"/>
  <c r="I96" i="32" s="1"/>
  <c r="J67" i="32"/>
  <c r="J96" i="32" s="1"/>
  <c r="L85" i="31"/>
  <c r="L87" i="31" s="1"/>
  <c r="L98" i="31" s="1"/>
  <c r="K100" i="37"/>
  <c r="K122" i="37" s="1"/>
  <c r="L100" i="36"/>
  <c r="L122" i="36" s="1"/>
  <c r="K100" i="36"/>
  <c r="K122" i="36" s="1"/>
  <c r="L100" i="32"/>
  <c r="L122" i="32" s="1"/>
  <c r="J100" i="32"/>
  <c r="J122" i="32" s="1"/>
  <c r="K100" i="32"/>
  <c r="K122" i="32" s="1"/>
  <c r="J100" i="39"/>
  <c r="J122" i="39" s="1"/>
  <c r="I85" i="31"/>
  <c r="I87" i="31" s="1"/>
  <c r="I98" i="31" s="1"/>
  <c r="L85" i="34"/>
  <c r="L85" i="33"/>
  <c r="I87" i="37"/>
  <c r="I98" i="37" s="1"/>
  <c r="H75" i="34"/>
  <c r="H97" i="34" s="1"/>
  <c r="K71" i="33"/>
  <c r="J71" i="33"/>
  <c r="J75" i="33" s="1"/>
  <c r="J97" i="33" s="1"/>
  <c r="I71" i="33"/>
  <c r="I75" i="33" s="1"/>
  <c r="I97" i="33" s="1"/>
  <c r="K82" i="27"/>
  <c r="J82" i="27"/>
  <c r="L82" i="27"/>
  <c r="I82" i="27"/>
  <c r="K70" i="28"/>
  <c r="J70" i="28"/>
  <c r="I70" i="28"/>
  <c r="K83" i="29"/>
  <c r="J83" i="29"/>
  <c r="L83" i="29"/>
  <c r="I83" i="29"/>
  <c r="J85" i="31"/>
  <c r="J87" i="31" s="1"/>
  <c r="J98" i="31" s="1"/>
  <c r="K85" i="33"/>
  <c r="I87" i="32"/>
  <c r="I98" i="32" s="1"/>
  <c r="K81" i="29"/>
  <c r="J81" i="29"/>
  <c r="L81" i="29"/>
  <c r="I81" i="29"/>
  <c r="H81" i="29"/>
  <c r="K64" i="27"/>
  <c r="J64" i="27"/>
  <c r="L64" i="27"/>
  <c r="I64" i="27"/>
  <c r="H81" i="28"/>
  <c r="K81" i="28"/>
  <c r="J81" i="28"/>
  <c r="L81" i="28"/>
  <c r="I81" i="28"/>
  <c r="H86" i="34"/>
  <c r="H87" i="34" s="1"/>
  <c r="H98" i="34" s="1"/>
  <c r="K86" i="34"/>
  <c r="K87" i="34" s="1"/>
  <c r="K98" i="34" s="1"/>
  <c r="L86" i="34"/>
  <c r="J86" i="34"/>
  <c r="I86" i="34"/>
  <c r="K80" i="27"/>
  <c r="J80" i="27"/>
  <c r="L80" i="27"/>
  <c r="I80" i="27"/>
  <c r="H86" i="33"/>
  <c r="H87" i="33" s="1"/>
  <c r="H98" i="33" s="1"/>
  <c r="K86" i="33"/>
  <c r="L86" i="33"/>
  <c r="J86" i="33"/>
  <c r="I86" i="33"/>
  <c r="K70" i="27"/>
  <c r="J70" i="27"/>
  <c r="I70" i="27"/>
  <c r="K83" i="28"/>
  <c r="L83" i="28"/>
  <c r="J83" i="28"/>
  <c r="I83" i="28"/>
  <c r="I100" i="37"/>
  <c r="I122" i="37" s="1"/>
  <c r="K85" i="31"/>
  <c r="K87" i="31" s="1"/>
  <c r="K98" i="31" s="1"/>
  <c r="H65" i="31"/>
  <c r="H67" i="31" s="1"/>
  <c r="H96" i="31" s="1"/>
  <c r="K65" i="31"/>
  <c r="K67" i="31" s="1"/>
  <c r="K96" i="31" s="1"/>
  <c r="L65" i="31"/>
  <c r="L67" i="31" s="1"/>
  <c r="L96" i="31" s="1"/>
  <c r="L100" i="31" s="1"/>
  <c r="L122" i="31" s="1"/>
  <c r="J65" i="31"/>
  <c r="J67" i="31" s="1"/>
  <c r="J96" i="31" s="1"/>
  <c r="I65" i="31"/>
  <c r="I67" i="31" s="1"/>
  <c r="I96" i="31" s="1"/>
  <c r="G87" i="34"/>
  <c r="G98" i="34" s="1"/>
  <c r="K65" i="33"/>
  <c r="J65" i="33"/>
  <c r="L65" i="33"/>
  <c r="I65" i="33"/>
  <c r="H80" i="27"/>
  <c r="K81" i="27"/>
  <c r="J81" i="27"/>
  <c r="L81" i="27"/>
  <c r="L85" i="27" s="1"/>
  <c r="I81" i="27"/>
  <c r="K80" i="29"/>
  <c r="K85" i="29" s="1"/>
  <c r="J80" i="29"/>
  <c r="L80" i="29"/>
  <c r="I80" i="29"/>
  <c r="K75" i="33"/>
  <c r="K97" i="33" s="1"/>
  <c r="H85" i="31"/>
  <c r="H87" i="31" s="1"/>
  <c r="H98" i="31" s="1"/>
  <c r="H100" i="31" s="1"/>
  <c r="H122" i="31" s="1"/>
  <c r="K64" i="28"/>
  <c r="L64" i="28"/>
  <c r="J64" i="28"/>
  <c r="I64" i="28"/>
  <c r="K83" i="27"/>
  <c r="J83" i="27"/>
  <c r="L83" i="27"/>
  <c r="I83" i="27"/>
  <c r="K82" i="29"/>
  <c r="J82" i="29"/>
  <c r="J85" i="29" s="1"/>
  <c r="L82" i="29"/>
  <c r="I82" i="29"/>
  <c r="K80" i="28"/>
  <c r="L80" i="28"/>
  <c r="J80" i="28"/>
  <c r="I80" i="28"/>
  <c r="K64" i="29"/>
  <c r="J64" i="29"/>
  <c r="L64" i="29"/>
  <c r="I64" i="29"/>
  <c r="L100" i="37"/>
  <c r="L122" i="37" s="1"/>
  <c r="I100" i="36"/>
  <c r="I122" i="36" s="1"/>
  <c r="I85" i="33"/>
  <c r="H66" i="33"/>
  <c r="K66" i="33"/>
  <c r="L66" i="33"/>
  <c r="J66" i="33"/>
  <c r="I66" i="33"/>
  <c r="I67" i="33" s="1"/>
  <c r="I96" i="33" s="1"/>
  <c r="K82" i="28"/>
  <c r="J82" i="28"/>
  <c r="L82" i="28"/>
  <c r="I82" i="28"/>
  <c r="K70" i="29"/>
  <c r="J70" i="29"/>
  <c r="I70" i="29"/>
  <c r="J85" i="27"/>
  <c r="J85" i="34"/>
  <c r="J87" i="34" s="1"/>
  <c r="J98" i="34" s="1"/>
  <c r="J100" i="34" s="1"/>
  <c r="J122" i="34" s="1"/>
  <c r="J85" i="33"/>
  <c r="J87" i="33" s="1"/>
  <c r="J98" i="33" s="1"/>
  <c r="K75" i="31"/>
  <c r="K97" i="31" s="1"/>
  <c r="D13" i="1"/>
  <c r="D14" i="1" s="1"/>
  <c r="D15" i="1" s="1"/>
  <c r="D16" i="1" s="1"/>
  <c r="D22" i="1" s="1"/>
  <c r="G83" i="30"/>
  <c r="G81" i="30"/>
  <c r="G70" i="30"/>
  <c r="G64" i="30"/>
  <c r="G82" i="30"/>
  <c r="G80" i="30"/>
  <c r="G66" i="30"/>
  <c r="G66" i="29"/>
  <c r="G66" i="28"/>
  <c r="G66" i="27"/>
  <c r="G87" i="33"/>
  <c r="G98" i="33" s="1"/>
  <c r="G100" i="36"/>
  <c r="H100" i="32"/>
  <c r="H122" i="32" s="1"/>
  <c r="G100" i="31"/>
  <c r="H66" i="30"/>
  <c r="H100" i="36"/>
  <c r="H122" i="36" s="1"/>
  <c r="H71" i="33"/>
  <c r="H75" i="33" s="1"/>
  <c r="H97" i="33" s="1"/>
  <c r="G75" i="33"/>
  <c r="G97" i="33" s="1"/>
  <c r="G100" i="32"/>
  <c r="H65" i="33"/>
  <c r="H67" i="33" s="1"/>
  <c r="H96" i="33" s="1"/>
  <c r="G67" i="33"/>
  <c r="G96" i="33" s="1"/>
  <c r="G100" i="38"/>
  <c r="G100" i="37"/>
  <c r="G100" i="34"/>
  <c r="H56" i="30"/>
  <c r="H94" i="30" s="1"/>
  <c r="G86" i="28"/>
  <c r="H56" i="29"/>
  <c r="H94" i="29" s="1"/>
  <c r="G65" i="30"/>
  <c r="G86" i="29"/>
  <c r="G65" i="29"/>
  <c r="H56" i="28"/>
  <c r="H94" i="28" s="1"/>
  <c r="G71" i="29"/>
  <c r="H85" i="29"/>
  <c r="G65" i="28"/>
  <c r="H64" i="28"/>
  <c r="H80" i="28"/>
  <c r="H85" i="28" s="1"/>
  <c r="H66" i="28"/>
  <c r="G71" i="28"/>
  <c r="H56" i="27"/>
  <c r="H94" i="27" s="1"/>
  <c r="H85" i="27"/>
  <c r="G71" i="27"/>
  <c r="G86" i="27"/>
  <c r="G65" i="27"/>
  <c r="I85" i="29" l="1"/>
  <c r="L85" i="29"/>
  <c r="K85" i="28"/>
  <c r="I85" i="28"/>
  <c r="J85" i="28"/>
  <c r="L85" i="28"/>
  <c r="I85" i="27"/>
  <c r="K100" i="34"/>
  <c r="K122" i="34" s="1"/>
  <c r="I100" i="32"/>
  <c r="I122" i="32" s="1"/>
  <c r="K67" i="33"/>
  <c r="K96" i="33" s="1"/>
  <c r="I87" i="33"/>
  <c r="I98" i="33" s="1"/>
  <c r="K85" i="27"/>
  <c r="I100" i="34"/>
  <c r="I122" i="34" s="1"/>
  <c r="I100" i="33"/>
  <c r="I122" i="33" s="1"/>
  <c r="J67" i="33"/>
  <c r="J96" i="33" s="1"/>
  <c r="J100" i="33" s="1"/>
  <c r="J122" i="33" s="1"/>
  <c r="L67" i="33"/>
  <c r="L96" i="33" s="1"/>
  <c r="J100" i="31"/>
  <c r="J122" i="31" s="1"/>
  <c r="I100" i="31"/>
  <c r="I122" i="31" s="1"/>
  <c r="H70" i="30"/>
  <c r="K70" i="30"/>
  <c r="J70" i="30"/>
  <c r="I70" i="30"/>
  <c r="K87" i="33"/>
  <c r="K98" i="33" s="1"/>
  <c r="K100" i="33" s="1"/>
  <c r="K122" i="33" s="1"/>
  <c r="L87" i="34"/>
  <c r="L98" i="34" s="1"/>
  <c r="L100" i="34" s="1"/>
  <c r="L122" i="34" s="1"/>
  <c r="K66" i="27"/>
  <c r="J66" i="27"/>
  <c r="L66" i="27"/>
  <c r="I66" i="27"/>
  <c r="H81" i="30"/>
  <c r="K81" i="30"/>
  <c r="J81" i="30"/>
  <c r="L81" i="30"/>
  <c r="I81" i="30"/>
  <c r="K66" i="28"/>
  <c r="J66" i="28"/>
  <c r="L66" i="28"/>
  <c r="I66" i="28"/>
  <c r="H83" i="30"/>
  <c r="K83" i="30"/>
  <c r="L83" i="30"/>
  <c r="J83" i="30"/>
  <c r="I83" i="30"/>
  <c r="K100" i="31"/>
  <c r="K122" i="31" s="1"/>
  <c r="K86" i="29"/>
  <c r="J86" i="29"/>
  <c r="J87" i="29" s="1"/>
  <c r="J98" i="29" s="1"/>
  <c r="L86" i="29"/>
  <c r="L87" i="29" s="1"/>
  <c r="L98" i="29" s="1"/>
  <c r="I86" i="29"/>
  <c r="I87" i="29" s="1"/>
  <c r="I98" i="29" s="1"/>
  <c r="H100" i="34"/>
  <c r="H122" i="34" s="1"/>
  <c r="K66" i="29"/>
  <c r="J66" i="29"/>
  <c r="L66" i="29"/>
  <c r="I66" i="29"/>
  <c r="H65" i="27"/>
  <c r="H67" i="27" s="1"/>
  <c r="H96" i="27" s="1"/>
  <c r="K65" i="27"/>
  <c r="J65" i="27"/>
  <c r="L65" i="27"/>
  <c r="I65" i="27"/>
  <c r="G71" i="30"/>
  <c r="K66" i="30"/>
  <c r="L66" i="30"/>
  <c r="J66" i="30"/>
  <c r="I66" i="30"/>
  <c r="I67" i="27"/>
  <c r="I96" i="27" s="1"/>
  <c r="H65" i="29"/>
  <c r="K65" i="29"/>
  <c r="K67" i="29" s="1"/>
  <c r="K96" i="29" s="1"/>
  <c r="J65" i="29"/>
  <c r="L65" i="29"/>
  <c r="I65" i="29"/>
  <c r="H66" i="29"/>
  <c r="K86" i="27"/>
  <c r="K87" i="27" s="1"/>
  <c r="K98" i="27" s="1"/>
  <c r="J86" i="27"/>
  <c r="J87" i="27" s="1"/>
  <c r="J98" i="27" s="1"/>
  <c r="L86" i="27"/>
  <c r="I86" i="27"/>
  <c r="I87" i="27" s="1"/>
  <c r="I98" i="27" s="1"/>
  <c r="H65" i="28"/>
  <c r="K65" i="28"/>
  <c r="K67" i="28" s="1"/>
  <c r="K96" i="28" s="1"/>
  <c r="J65" i="28"/>
  <c r="L65" i="28"/>
  <c r="L67" i="28" s="1"/>
  <c r="L96" i="28" s="1"/>
  <c r="I65" i="28"/>
  <c r="I67" i="28" s="1"/>
  <c r="I96" i="28" s="1"/>
  <c r="H65" i="30"/>
  <c r="H67" i="30" s="1"/>
  <c r="H96" i="30" s="1"/>
  <c r="K65" i="30"/>
  <c r="J65" i="30"/>
  <c r="L65" i="30"/>
  <c r="I65" i="30"/>
  <c r="G86" i="30"/>
  <c r="K80" i="30"/>
  <c r="L80" i="30"/>
  <c r="J80" i="30"/>
  <c r="I80" i="30"/>
  <c r="H71" i="28"/>
  <c r="H75" i="28" s="1"/>
  <c r="H97" i="28" s="1"/>
  <c r="K71" i="28"/>
  <c r="K75" i="28" s="1"/>
  <c r="K97" i="28" s="1"/>
  <c r="J71" i="28"/>
  <c r="J75" i="28" s="1"/>
  <c r="J97" i="28" s="1"/>
  <c r="I71" i="28"/>
  <c r="I75" i="28" s="1"/>
  <c r="I97" i="28" s="1"/>
  <c r="H66" i="27"/>
  <c r="H82" i="30"/>
  <c r="K82" i="30"/>
  <c r="J82" i="30"/>
  <c r="L82" i="30"/>
  <c r="I82" i="30"/>
  <c r="L87" i="27"/>
  <c r="L98" i="27" s="1"/>
  <c r="J67" i="27"/>
  <c r="J96" i="27" s="1"/>
  <c r="H71" i="27"/>
  <c r="H75" i="27" s="1"/>
  <c r="H97" i="27" s="1"/>
  <c r="K71" i="27"/>
  <c r="K75" i="27" s="1"/>
  <c r="K97" i="27" s="1"/>
  <c r="J71" i="27"/>
  <c r="J75" i="27" s="1"/>
  <c r="J97" i="27" s="1"/>
  <c r="I71" i="27"/>
  <c r="I75" i="27" s="1"/>
  <c r="I97" i="27" s="1"/>
  <c r="H71" i="29"/>
  <c r="H75" i="29" s="1"/>
  <c r="H97" i="29" s="1"/>
  <c r="K71" i="29"/>
  <c r="K75" i="29" s="1"/>
  <c r="K97" i="29" s="1"/>
  <c r="J71" i="29"/>
  <c r="J75" i="29" s="1"/>
  <c r="J97" i="29" s="1"/>
  <c r="I71" i="29"/>
  <c r="I75" i="29" s="1"/>
  <c r="I97" i="29" s="1"/>
  <c r="H86" i="28"/>
  <c r="K86" i="28"/>
  <c r="K87" i="28" s="1"/>
  <c r="K98" i="28" s="1"/>
  <c r="J86" i="28"/>
  <c r="J87" i="28" s="1"/>
  <c r="J98" i="28" s="1"/>
  <c r="L86" i="28"/>
  <c r="L87" i="28" s="1"/>
  <c r="L98" i="28" s="1"/>
  <c r="I86" i="28"/>
  <c r="I87" i="28" s="1"/>
  <c r="I98" i="28" s="1"/>
  <c r="H64" i="30"/>
  <c r="K64" i="30"/>
  <c r="J64" i="30"/>
  <c r="L64" i="30"/>
  <c r="I64" i="30"/>
  <c r="K87" i="29"/>
  <c r="K98" i="29" s="1"/>
  <c r="K67" i="27"/>
  <c r="K96" i="27" s="1"/>
  <c r="L87" i="33"/>
  <c r="L98" i="33" s="1"/>
  <c r="L100" i="33" s="1"/>
  <c r="L122" i="33" s="1"/>
  <c r="D17" i="1"/>
  <c r="D18" i="1" s="1"/>
  <c r="D19" i="1" s="1"/>
  <c r="H80" i="30"/>
  <c r="H85" i="30" s="1"/>
  <c r="G87" i="30"/>
  <c r="G98" i="30" s="1"/>
  <c r="G100" i="33"/>
  <c r="H100" i="33"/>
  <c r="H122" i="33" s="1"/>
  <c r="H67" i="29"/>
  <c r="H96" i="29" s="1"/>
  <c r="G75" i="30"/>
  <c r="G97" i="30" s="1"/>
  <c r="H87" i="28"/>
  <c r="H98" i="28" s="1"/>
  <c r="G87" i="28"/>
  <c r="G98" i="28" s="1"/>
  <c r="G67" i="30"/>
  <c r="G96" i="30" s="1"/>
  <c r="G67" i="27"/>
  <c r="G96" i="27" s="1"/>
  <c r="G67" i="29"/>
  <c r="G96" i="29" s="1"/>
  <c r="G75" i="29"/>
  <c r="G97" i="29" s="1"/>
  <c r="G87" i="29"/>
  <c r="G98" i="29" s="1"/>
  <c r="H86" i="29"/>
  <c r="H87" i="29" s="1"/>
  <c r="H98" i="29" s="1"/>
  <c r="H100" i="29" s="1"/>
  <c r="H122" i="29" s="1"/>
  <c r="H67" i="28"/>
  <c r="H96" i="28" s="1"/>
  <c r="G75" i="28"/>
  <c r="G97" i="28" s="1"/>
  <c r="G67" i="28"/>
  <c r="G96" i="28" s="1"/>
  <c r="H86" i="27"/>
  <c r="H87" i="27" s="1"/>
  <c r="H98" i="27" s="1"/>
  <c r="H100" i="27" s="1"/>
  <c r="H122" i="27" s="1"/>
  <c r="G87" i="27"/>
  <c r="G98" i="27" s="1"/>
  <c r="G75" i="27"/>
  <c r="G97" i="27" s="1"/>
  <c r="J85" i="30" l="1"/>
  <c r="L67" i="30"/>
  <c r="L96" i="30" s="1"/>
  <c r="J67" i="30"/>
  <c r="J96" i="30" s="1"/>
  <c r="K67" i="30"/>
  <c r="K96" i="30" s="1"/>
  <c r="K85" i="30"/>
  <c r="I67" i="30"/>
  <c r="I96" i="30" s="1"/>
  <c r="I67" i="29"/>
  <c r="I96" i="29" s="1"/>
  <c r="I100" i="29" s="1"/>
  <c r="I122" i="29" s="1"/>
  <c r="L67" i="29"/>
  <c r="L96" i="29" s="1"/>
  <c r="J67" i="29"/>
  <c r="J96" i="29" s="1"/>
  <c r="J100" i="29" s="1"/>
  <c r="J122" i="29" s="1"/>
  <c r="J67" i="28"/>
  <c r="J96" i="28" s="1"/>
  <c r="L67" i="27"/>
  <c r="L96" i="27" s="1"/>
  <c r="L100" i="27" s="1"/>
  <c r="L122" i="27" s="1"/>
  <c r="L100" i="28"/>
  <c r="L122" i="28" s="1"/>
  <c r="L100" i="29"/>
  <c r="L122" i="29" s="1"/>
  <c r="J100" i="28"/>
  <c r="J122" i="28" s="1"/>
  <c r="K100" i="29"/>
  <c r="K122" i="29" s="1"/>
  <c r="K100" i="28"/>
  <c r="K122" i="28" s="1"/>
  <c r="I100" i="27"/>
  <c r="I122" i="27" s="1"/>
  <c r="H71" i="30"/>
  <c r="H75" i="30" s="1"/>
  <c r="H97" i="30" s="1"/>
  <c r="K71" i="30"/>
  <c r="K75" i="30" s="1"/>
  <c r="K97" i="30" s="1"/>
  <c r="J71" i="30"/>
  <c r="J75" i="30" s="1"/>
  <c r="J97" i="30" s="1"/>
  <c r="I71" i="30"/>
  <c r="L85" i="30"/>
  <c r="I100" i="28"/>
  <c r="I122" i="28" s="1"/>
  <c r="H87" i="30"/>
  <c r="H98" i="30" s="1"/>
  <c r="H86" i="30"/>
  <c r="K86" i="30"/>
  <c r="L86" i="30"/>
  <c r="J86" i="30"/>
  <c r="J87" i="30" s="1"/>
  <c r="J98" i="30" s="1"/>
  <c r="I86" i="30"/>
  <c r="I75" i="30"/>
  <c r="I97" i="30" s="1"/>
  <c r="J100" i="27"/>
  <c r="J122" i="27" s="1"/>
  <c r="G100" i="30"/>
  <c r="K100" i="27"/>
  <c r="K122" i="27" s="1"/>
  <c r="I85" i="30"/>
  <c r="H100" i="28"/>
  <c r="H122" i="28" s="1"/>
  <c r="G100" i="27"/>
  <c r="G100" i="29"/>
  <c r="G100" i="28"/>
  <c r="I87" i="30" l="1"/>
  <c r="I98" i="30" s="1"/>
  <c r="I100" i="30" s="1"/>
  <c r="I122" i="30" s="1"/>
  <c r="K87" i="30"/>
  <c r="K98" i="30" s="1"/>
  <c r="J100" i="30"/>
  <c r="J122" i="30" s="1"/>
  <c r="K100" i="30"/>
  <c r="K122" i="30" s="1"/>
  <c r="L87" i="30"/>
  <c r="L98" i="30" s="1"/>
  <c r="L100" i="30" s="1"/>
  <c r="L122" i="30" s="1"/>
  <c r="H100" i="30"/>
  <c r="H122" i="30" s="1"/>
  <c r="H25" i="25"/>
  <c r="H32" i="25" s="1"/>
  <c r="G115" i="26"/>
  <c r="G112" i="26"/>
  <c r="H91" i="26"/>
  <c r="H99" i="26" s="1"/>
  <c r="G91" i="26"/>
  <c r="G99" i="26" s="1"/>
  <c r="G61" i="26"/>
  <c r="G95" i="26" s="1"/>
  <c r="G56" i="26"/>
  <c r="H35" i="26"/>
  <c r="H33" i="26"/>
  <c r="H32" i="26"/>
  <c r="H18" i="26"/>
  <c r="G115" i="25"/>
  <c r="G112" i="25"/>
  <c r="H99" i="25"/>
  <c r="G91" i="25"/>
  <c r="G99" i="25" s="1"/>
  <c r="G61" i="25"/>
  <c r="G95" i="25" s="1"/>
  <c r="G56" i="25"/>
  <c r="H33" i="25"/>
  <c r="H18" i="25"/>
  <c r="H27" i="26" l="1"/>
  <c r="H27" i="25"/>
  <c r="G94" i="26"/>
  <c r="G74" i="26"/>
  <c r="H26" i="26"/>
  <c r="G79" i="26"/>
  <c r="G94" i="25"/>
  <c r="G74" i="25"/>
  <c r="H26" i="25"/>
  <c r="G79" i="25"/>
  <c r="K74" i="25" l="1"/>
  <c r="J74" i="25"/>
  <c r="K79" i="26"/>
  <c r="L79" i="26"/>
  <c r="J79" i="26"/>
  <c r="I79" i="26"/>
  <c r="K74" i="26"/>
  <c r="J74" i="26"/>
  <c r="I74" i="26"/>
  <c r="K79" i="25"/>
  <c r="L79" i="25"/>
  <c r="J79" i="25"/>
  <c r="H29" i="26"/>
  <c r="H29" i="25"/>
  <c r="G83" i="26" l="1"/>
  <c r="G81" i="26"/>
  <c r="G70" i="26"/>
  <c r="G64" i="26"/>
  <c r="G82" i="26"/>
  <c r="G80" i="26"/>
  <c r="H74" i="25"/>
  <c r="G83" i="25"/>
  <c r="G81" i="25"/>
  <c r="G70" i="25"/>
  <c r="G64" i="25"/>
  <c r="G82" i="25"/>
  <c r="G80" i="25"/>
  <c r="H55" i="26"/>
  <c r="H50" i="26"/>
  <c r="H53" i="26"/>
  <c r="H54" i="26"/>
  <c r="H82" i="26"/>
  <c r="H51" i="26"/>
  <c r="H52" i="26"/>
  <c r="H59" i="26"/>
  <c r="H61" i="26" s="1"/>
  <c r="H95" i="26" s="1"/>
  <c r="H84" i="26"/>
  <c r="H72" i="26"/>
  <c r="H74" i="26"/>
  <c r="G71" i="26"/>
  <c r="H73" i="26"/>
  <c r="H49" i="26"/>
  <c r="H79" i="26"/>
  <c r="H78" i="26"/>
  <c r="H36" i="26"/>
  <c r="H38" i="26" s="1"/>
  <c r="H120" i="26" s="1"/>
  <c r="H48" i="26"/>
  <c r="H119" i="26"/>
  <c r="H72" i="25"/>
  <c r="H54" i="25"/>
  <c r="H73" i="25"/>
  <c r="H53" i="25"/>
  <c r="H48" i="25"/>
  <c r="H79" i="25"/>
  <c r="H52" i="25"/>
  <c r="H119" i="25"/>
  <c r="H51" i="25"/>
  <c r="G65" i="25"/>
  <c r="H59" i="25"/>
  <c r="H61" i="25" s="1"/>
  <c r="H95" i="25" s="1"/>
  <c r="H55" i="25"/>
  <c r="H83" i="25"/>
  <c r="H78" i="25"/>
  <c r="H49" i="25"/>
  <c r="H50" i="25"/>
  <c r="H70" i="25"/>
  <c r="H84" i="25"/>
  <c r="H36" i="25"/>
  <c r="H38" i="25" s="1"/>
  <c r="H120" i="25" s="1"/>
  <c r="H65" i="25" l="1"/>
  <c r="K65" i="25"/>
  <c r="L65" i="25"/>
  <c r="J65" i="25"/>
  <c r="G71" i="25"/>
  <c r="K70" i="25"/>
  <c r="J70" i="25"/>
  <c r="I81" i="26"/>
  <c r="K81" i="26"/>
  <c r="L81" i="26"/>
  <c r="J81" i="26"/>
  <c r="K81" i="25"/>
  <c r="L81" i="25"/>
  <c r="J81" i="25"/>
  <c r="K83" i="26"/>
  <c r="L83" i="26"/>
  <c r="J83" i="26"/>
  <c r="K83" i="25"/>
  <c r="L83" i="25"/>
  <c r="J83" i="25"/>
  <c r="K71" i="26"/>
  <c r="J71" i="26"/>
  <c r="I80" i="26"/>
  <c r="K80" i="26"/>
  <c r="L80" i="26"/>
  <c r="J80" i="26"/>
  <c r="K80" i="25"/>
  <c r="L80" i="25"/>
  <c r="J80" i="25"/>
  <c r="I82" i="26"/>
  <c r="K82" i="26"/>
  <c r="L82" i="26"/>
  <c r="J82" i="26"/>
  <c r="H82" i="25"/>
  <c r="K82" i="25"/>
  <c r="L82" i="25"/>
  <c r="J82" i="25"/>
  <c r="I64" i="26"/>
  <c r="K64" i="26"/>
  <c r="L64" i="26"/>
  <c r="J64" i="26"/>
  <c r="H81" i="25"/>
  <c r="H56" i="26"/>
  <c r="H94" i="26" s="1"/>
  <c r="K64" i="25"/>
  <c r="L64" i="25"/>
  <c r="J64" i="25"/>
  <c r="I70" i="26"/>
  <c r="K70" i="26"/>
  <c r="K75" i="26" s="1"/>
  <c r="K97" i="26" s="1"/>
  <c r="J70" i="26"/>
  <c r="H71" i="26"/>
  <c r="I71" i="26"/>
  <c r="H80" i="26"/>
  <c r="H85" i="26" s="1"/>
  <c r="H81" i="26"/>
  <c r="H64" i="26"/>
  <c r="H83" i="26"/>
  <c r="I83" i="26"/>
  <c r="G66" i="26"/>
  <c r="G66" i="25"/>
  <c r="G86" i="26"/>
  <c r="H70" i="26"/>
  <c r="H75" i="26" s="1"/>
  <c r="H97" i="26" s="1"/>
  <c r="G87" i="26"/>
  <c r="G98" i="26" s="1"/>
  <c r="G65" i="26"/>
  <c r="G75" i="25"/>
  <c r="G97" i="25" s="1"/>
  <c r="G86" i="25"/>
  <c r="H80" i="25"/>
  <c r="H85" i="25" s="1"/>
  <c r="H56" i="25"/>
  <c r="H94" i="25" s="1"/>
  <c r="H64" i="25"/>
  <c r="G75" i="26"/>
  <c r="G97" i="26" s="1"/>
  <c r="I85" i="26" l="1"/>
  <c r="M87" i="25"/>
  <c r="M98" i="25" s="1"/>
  <c r="M100" i="25" s="1"/>
  <c r="M122" i="25" s="1"/>
  <c r="M123" i="25" s="1"/>
  <c r="M103" i="25" s="1"/>
  <c r="K85" i="26"/>
  <c r="K65" i="26"/>
  <c r="K67" i="26" s="1"/>
  <c r="K96" i="26" s="1"/>
  <c r="L65" i="26"/>
  <c r="J65" i="26"/>
  <c r="J67" i="26" s="1"/>
  <c r="J96" i="26" s="1"/>
  <c r="J100" i="26" s="1"/>
  <c r="J122" i="26" s="1"/>
  <c r="J85" i="25"/>
  <c r="H71" i="25"/>
  <c r="H75" i="25" s="1"/>
  <c r="H97" i="25" s="1"/>
  <c r="K71" i="25"/>
  <c r="K75" i="25" s="1"/>
  <c r="K97" i="25" s="1"/>
  <c r="J71" i="25"/>
  <c r="J75" i="25" s="1"/>
  <c r="J97" i="25" s="1"/>
  <c r="K86" i="26"/>
  <c r="L86" i="26"/>
  <c r="J86" i="26"/>
  <c r="L85" i="25"/>
  <c r="H66" i="25"/>
  <c r="K66" i="25"/>
  <c r="K67" i="25" s="1"/>
  <c r="K96" i="25" s="1"/>
  <c r="L66" i="25"/>
  <c r="L67" i="25" s="1"/>
  <c r="L96" i="25" s="1"/>
  <c r="J66" i="25"/>
  <c r="J67" i="25" s="1"/>
  <c r="J96" i="25" s="1"/>
  <c r="K85" i="25"/>
  <c r="G67" i="26"/>
  <c r="G96" i="26" s="1"/>
  <c r="I75" i="26"/>
  <c r="I97" i="26" s="1"/>
  <c r="J85" i="26"/>
  <c r="J87" i="26" s="1"/>
  <c r="J98" i="26" s="1"/>
  <c r="H86" i="25"/>
  <c r="K86" i="25"/>
  <c r="L86" i="25"/>
  <c r="J86" i="25"/>
  <c r="K66" i="26"/>
  <c r="L66" i="26"/>
  <c r="J66" i="26"/>
  <c r="J75" i="26"/>
  <c r="J97" i="26" s="1"/>
  <c r="L85" i="26"/>
  <c r="H86" i="26"/>
  <c r="H87" i="26" s="1"/>
  <c r="H98" i="26" s="1"/>
  <c r="I86" i="26"/>
  <c r="I87" i="26" s="1"/>
  <c r="I98" i="26" s="1"/>
  <c r="H65" i="26"/>
  <c r="I65" i="26"/>
  <c r="H66" i="26"/>
  <c r="I66" i="26"/>
  <c r="G67" i="25"/>
  <c r="G96" i="25" s="1"/>
  <c r="G100" i="25" s="1"/>
  <c r="H67" i="25"/>
  <c r="H96" i="25" s="1"/>
  <c r="G87" i="25"/>
  <c r="G98" i="25" s="1"/>
  <c r="H87" i="25"/>
  <c r="H98" i="25" s="1"/>
  <c r="H100" i="25"/>
  <c r="H122" i="25" s="1"/>
  <c r="G100" i="26"/>
  <c r="K87" i="25" l="1"/>
  <c r="K98" i="25" s="1"/>
  <c r="L87" i="26"/>
  <c r="L98" i="26" s="1"/>
  <c r="L67" i="26"/>
  <c r="L96" i="26" s="1"/>
  <c r="L100" i="26" s="1"/>
  <c r="L122" i="26" s="1"/>
  <c r="M104" i="25"/>
  <c r="K100" i="25"/>
  <c r="K122" i="25" s="1"/>
  <c r="L87" i="25"/>
  <c r="L98" i="25" s="1"/>
  <c r="L100" i="25" s="1"/>
  <c r="L122" i="25" s="1"/>
  <c r="J87" i="25"/>
  <c r="J98" i="25" s="1"/>
  <c r="J100" i="25" s="1"/>
  <c r="J122" i="25" s="1"/>
  <c r="K87" i="26"/>
  <c r="K98" i="26" s="1"/>
  <c r="K100" i="26" s="1"/>
  <c r="K122" i="26" s="1"/>
  <c r="H67" i="26"/>
  <c r="H96" i="26" s="1"/>
  <c r="H100" i="26" s="1"/>
  <c r="H122" i="26" s="1"/>
  <c r="I67" i="26"/>
  <c r="I96" i="26" s="1"/>
  <c r="I100" i="26" s="1"/>
  <c r="I122" i="26" s="1"/>
  <c r="H25" i="18"/>
  <c r="H28" i="18" s="1"/>
  <c r="M114" i="25" l="1"/>
  <c r="H34" i="18"/>
  <c r="H29" i="18"/>
  <c r="G12" i="8"/>
  <c r="G11" i="8"/>
  <c r="G10" i="8"/>
  <c r="M108" i="25" l="1"/>
  <c r="M107" i="25"/>
  <c r="M111" i="25"/>
  <c r="H30" i="18"/>
  <c r="G9" i="8"/>
  <c r="M112" i="25" l="1"/>
  <c r="M124" i="25" s="1"/>
  <c r="M125" i="25" s="1"/>
  <c r="Y4" i="1" s="1"/>
  <c r="Z4" i="1" s="1"/>
  <c r="D2" i="1"/>
  <c r="D3" i="1" s="1"/>
  <c r="F6" i="1"/>
  <c r="F5" i="1"/>
  <c r="F4" i="1"/>
  <c r="F2" i="1"/>
  <c r="H2" i="1"/>
  <c r="E2" i="1"/>
  <c r="B28" i="8" l="1"/>
  <c r="B31" i="8"/>
  <c r="G6" i="8"/>
  <c r="G22" i="8" l="1"/>
  <c r="G23" i="8" s="1"/>
  <c r="G24" i="8" s="1"/>
  <c r="C31" i="8" s="1"/>
  <c r="H43" i="45" l="1"/>
  <c r="I43" i="45" s="1"/>
  <c r="J43" i="45" s="1"/>
  <c r="K43" i="45" s="1"/>
  <c r="L43" i="45" s="1"/>
  <c r="H45" i="44"/>
  <c r="I45" i="44" s="1"/>
  <c r="J45" i="44" s="1"/>
  <c r="K45" i="44" s="1"/>
  <c r="L45" i="44" s="1"/>
  <c r="M45" i="44" s="1"/>
  <c r="N45" i="44" s="1"/>
  <c r="O45" i="44" s="1"/>
  <c r="H43" i="43"/>
  <c r="I43" i="43" s="1"/>
  <c r="J43" i="43" s="1"/>
  <c r="K43" i="43" s="1"/>
  <c r="L43" i="43" s="1"/>
  <c r="H43" i="42"/>
  <c r="I43" i="42" s="1"/>
  <c r="J43" i="42" s="1"/>
  <c r="K43" i="42" s="1"/>
  <c r="L43" i="42" s="1"/>
  <c r="G114" i="18"/>
  <c r="H93" i="18"/>
  <c r="H101" i="18" s="1"/>
  <c r="G93" i="18"/>
  <c r="G101" i="18" s="1"/>
  <c r="G63" i="18"/>
  <c r="G97" i="18" s="1"/>
  <c r="G58" i="18"/>
  <c r="H37" i="18"/>
  <c r="H18" i="18"/>
  <c r="G81" i="18" l="1"/>
  <c r="G76" i="18"/>
  <c r="G96" i="18"/>
  <c r="H27" i="18"/>
  <c r="J27" i="18" s="1"/>
  <c r="L27" i="18" s="1"/>
  <c r="K27" i="18" s="1"/>
  <c r="H26" i="18"/>
  <c r="I26" i="18" s="1"/>
  <c r="J26" i="18" l="1"/>
  <c r="I31" i="18"/>
  <c r="H31" i="18"/>
  <c r="J31" i="18" l="1"/>
  <c r="L26" i="18"/>
  <c r="I81" i="18"/>
  <c r="I57" i="18"/>
  <c r="I80" i="18"/>
  <c r="I56" i="18"/>
  <c r="I50" i="18"/>
  <c r="I76" i="18"/>
  <c r="I55" i="18"/>
  <c r="I53" i="18"/>
  <c r="I61" i="18"/>
  <c r="I121" i="18"/>
  <c r="I75" i="18"/>
  <c r="I54" i="18"/>
  <c r="I74" i="18"/>
  <c r="I38" i="18"/>
  <c r="I40" i="18" s="1"/>
  <c r="I122" i="18" s="1"/>
  <c r="I86" i="18"/>
  <c r="I52" i="18"/>
  <c r="I51" i="18"/>
  <c r="J75" i="18"/>
  <c r="J55" i="18"/>
  <c r="J74" i="18"/>
  <c r="J61" i="18"/>
  <c r="J63" i="18" s="1"/>
  <c r="J97" i="18" s="1"/>
  <c r="J54" i="18"/>
  <c r="J51" i="18"/>
  <c r="J38" i="18"/>
  <c r="J40" i="18" s="1"/>
  <c r="J122" i="18" s="1"/>
  <c r="J53" i="18"/>
  <c r="J121" i="18"/>
  <c r="J81" i="18"/>
  <c r="J50" i="18"/>
  <c r="J52" i="18"/>
  <c r="J80" i="18"/>
  <c r="J57" i="18"/>
  <c r="J86" i="18"/>
  <c r="J76" i="18"/>
  <c r="J56" i="18"/>
  <c r="H52" i="18"/>
  <c r="H50" i="18"/>
  <c r="G84" i="18"/>
  <c r="G82" i="18"/>
  <c r="J82" i="18" s="1"/>
  <c r="G85" i="18"/>
  <c r="G83" i="18"/>
  <c r="J83" i="18" s="1"/>
  <c r="G72" i="18"/>
  <c r="J72" i="18" s="1"/>
  <c r="G66" i="18"/>
  <c r="H74" i="18"/>
  <c r="H81" i="18"/>
  <c r="H80" i="18"/>
  <c r="H121" i="18"/>
  <c r="H61" i="18"/>
  <c r="H63" i="18" s="1"/>
  <c r="H97" i="18" s="1"/>
  <c r="H55" i="18"/>
  <c r="H51" i="18"/>
  <c r="H56" i="18"/>
  <c r="H53" i="18"/>
  <c r="H57" i="18"/>
  <c r="H54" i="18"/>
  <c r="H76" i="18"/>
  <c r="H86" i="18"/>
  <c r="H38" i="18"/>
  <c r="H40" i="18" s="1"/>
  <c r="H75" i="18"/>
  <c r="G7" i="8"/>
  <c r="G8" i="8"/>
  <c r="G13" i="8"/>
  <c r="H83" i="18" l="1"/>
  <c r="L31" i="18"/>
  <c r="K26" i="18"/>
  <c r="K31" i="18" s="1"/>
  <c r="J58" i="18"/>
  <c r="J96" i="18" s="1"/>
  <c r="J84" i="18"/>
  <c r="I66" i="18"/>
  <c r="I83" i="18"/>
  <c r="J66" i="18"/>
  <c r="H66" i="18"/>
  <c r="I82" i="18"/>
  <c r="H84" i="18"/>
  <c r="I84" i="18"/>
  <c r="H85" i="18"/>
  <c r="J85" i="18" s="1"/>
  <c r="I85" i="18"/>
  <c r="I58" i="18"/>
  <c r="I96" i="18" s="1"/>
  <c r="I63" i="18"/>
  <c r="I97" i="18" s="1"/>
  <c r="J73" i="18"/>
  <c r="J77" i="18" s="1"/>
  <c r="J99" i="18" s="1"/>
  <c r="G68" i="18"/>
  <c r="H58" i="18"/>
  <c r="H96" i="18" s="1"/>
  <c r="G67" i="18"/>
  <c r="H122" i="18"/>
  <c r="G88" i="18"/>
  <c r="H82" i="18"/>
  <c r="G14" i="8"/>
  <c r="G15" i="8" s="1"/>
  <c r="K76" i="18" l="1"/>
  <c r="K73" i="18"/>
  <c r="K72" i="18"/>
  <c r="K75" i="18"/>
  <c r="K74" i="18"/>
  <c r="K85" i="18"/>
  <c r="K86" i="18"/>
  <c r="K51" i="18"/>
  <c r="K38" i="18"/>
  <c r="K61" i="18"/>
  <c r="K63" i="18" s="1"/>
  <c r="K97" i="18" s="1"/>
  <c r="K56" i="18"/>
  <c r="K53" i="18"/>
  <c r="K50" i="18"/>
  <c r="K54" i="18"/>
  <c r="K121" i="18"/>
  <c r="K80" i="18"/>
  <c r="K52" i="18"/>
  <c r="K57" i="18"/>
  <c r="K55" i="18"/>
  <c r="K81" i="18"/>
  <c r="L53" i="18"/>
  <c r="L61" i="18"/>
  <c r="L63" i="18" s="1"/>
  <c r="L97" i="18" s="1"/>
  <c r="L74" i="18"/>
  <c r="L77" i="18" s="1"/>
  <c r="L99" i="18" s="1"/>
  <c r="L84" i="18"/>
  <c r="L54" i="18"/>
  <c r="L85" i="18"/>
  <c r="L80" i="18"/>
  <c r="L50" i="18"/>
  <c r="L56" i="18"/>
  <c r="L67" i="18"/>
  <c r="L81" i="18"/>
  <c r="L38" i="18"/>
  <c r="L51" i="18"/>
  <c r="L57" i="18"/>
  <c r="L68" i="18"/>
  <c r="L82" i="18"/>
  <c r="L88" i="18"/>
  <c r="L121" i="18"/>
  <c r="L52" i="18"/>
  <c r="L83" i="18"/>
  <c r="L55" i="18"/>
  <c r="L66" i="18"/>
  <c r="L86" i="18"/>
  <c r="J87" i="18"/>
  <c r="K83" i="18"/>
  <c r="K82" i="18"/>
  <c r="K66" i="18"/>
  <c r="K69" i="18" s="1"/>
  <c r="K84" i="18"/>
  <c r="K68" i="18"/>
  <c r="J68" i="18"/>
  <c r="K88" i="18"/>
  <c r="J88" i="18"/>
  <c r="J89" i="18" s="1"/>
  <c r="J100" i="18" s="1"/>
  <c r="K67" i="18"/>
  <c r="J67" i="18"/>
  <c r="J69" i="18" s="1"/>
  <c r="J98" i="18" s="1"/>
  <c r="H67" i="18"/>
  <c r="I67" i="18"/>
  <c r="H68" i="18"/>
  <c r="I68" i="18"/>
  <c r="H73" i="18"/>
  <c r="I73" i="18"/>
  <c r="H88" i="18"/>
  <c r="I88" i="18"/>
  <c r="H87" i="18"/>
  <c r="H89" i="18" s="1"/>
  <c r="H100" i="18" s="1"/>
  <c r="I87" i="18"/>
  <c r="G77" i="18"/>
  <c r="G99" i="18" s="1"/>
  <c r="G69" i="18"/>
  <c r="G98" i="18" s="1"/>
  <c r="G89" i="18"/>
  <c r="G100" i="18" s="1"/>
  <c r="L40" i="18" l="1"/>
  <c r="L122" i="18" s="1"/>
  <c r="K58" i="18"/>
  <c r="K96" i="18" s="1"/>
  <c r="L58" i="18"/>
  <c r="L96" i="18" s="1"/>
  <c r="K77" i="18"/>
  <c r="K99" i="18" s="1"/>
  <c r="L69" i="18"/>
  <c r="L98" i="18" s="1"/>
  <c r="H69" i="18"/>
  <c r="H98" i="18" s="1"/>
  <c r="K40" i="18"/>
  <c r="K122" i="18" s="1"/>
  <c r="L87" i="18"/>
  <c r="L89" i="18" s="1"/>
  <c r="K87" i="18"/>
  <c r="K89" i="18" s="1"/>
  <c r="K100" i="18" s="1"/>
  <c r="I89" i="18"/>
  <c r="I100" i="18" s="1"/>
  <c r="K98" i="18"/>
  <c r="L100" i="18"/>
  <c r="J102" i="18"/>
  <c r="J124" i="18" s="1"/>
  <c r="I77" i="18"/>
  <c r="I99" i="18" s="1"/>
  <c r="H77" i="18"/>
  <c r="H99" i="18" s="1"/>
  <c r="H102" i="18" s="1"/>
  <c r="H124" i="18" s="1"/>
  <c r="G102" i="18"/>
  <c r="I69" i="18"/>
  <c r="I98" i="18" s="1"/>
  <c r="C28" i="8"/>
  <c r="H41" i="45" l="1"/>
  <c r="H43" i="44"/>
  <c r="H41" i="43"/>
  <c r="H41" i="42"/>
  <c r="H43" i="18"/>
  <c r="I43" i="18" s="1"/>
  <c r="J43" i="18" s="1"/>
  <c r="K43" i="18" s="1"/>
  <c r="K102" i="18"/>
  <c r="K124" i="18" s="1"/>
  <c r="L102" i="18"/>
  <c r="L124" i="18" s="1"/>
  <c r="I102" i="18"/>
  <c r="I124" i="18" s="1"/>
  <c r="H41" i="40"/>
  <c r="I41" i="40" s="1"/>
  <c r="H41" i="39"/>
  <c r="I41" i="39" s="1"/>
  <c r="H41" i="32"/>
  <c r="I41" i="32" s="1"/>
  <c r="H41" i="31"/>
  <c r="I41" i="31" s="1"/>
  <c r="H41" i="34"/>
  <c r="I41" i="34" s="1"/>
  <c r="H41" i="35"/>
  <c r="I41" i="35" s="1"/>
  <c r="H41" i="36"/>
  <c r="I41" i="36" s="1"/>
  <c r="H41" i="38"/>
  <c r="I41" i="38" s="1"/>
  <c r="H41" i="37"/>
  <c r="I41" i="37" s="1"/>
  <c r="H41" i="33"/>
  <c r="I41" i="33" s="1"/>
  <c r="H41" i="30"/>
  <c r="I41" i="30" s="1"/>
  <c r="H41" i="28"/>
  <c r="I41" i="28" s="1"/>
  <c r="H41" i="27"/>
  <c r="I41" i="27" s="1"/>
  <c r="H41" i="29"/>
  <c r="I41" i="29" s="1"/>
  <c r="H41" i="26"/>
  <c r="I41" i="26" s="1"/>
  <c r="H41" i="25"/>
  <c r="I41" i="25" s="1"/>
  <c r="L43" i="18" l="1"/>
  <c r="I41" i="42"/>
  <c r="H44" i="42"/>
  <c r="H121" i="42" s="1"/>
  <c r="H123" i="42" s="1"/>
  <c r="H103" i="42" s="1"/>
  <c r="H44" i="43"/>
  <c r="H121" i="43" s="1"/>
  <c r="H123" i="43" s="1"/>
  <c r="I41" i="43"/>
  <c r="I43" i="44"/>
  <c r="H46" i="44"/>
  <c r="H123" i="44" s="1"/>
  <c r="H125" i="44" s="1"/>
  <c r="H44" i="45"/>
  <c r="H121" i="45" s="1"/>
  <c r="H123" i="45" s="1"/>
  <c r="I41" i="45"/>
  <c r="J41" i="30"/>
  <c r="K41" i="30" s="1"/>
  <c r="J41" i="40"/>
  <c r="K41" i="40" s="1"/>
  <c r="J41" i="38"/>
  <c r="K41" i="38" s="1"/>
  <c r="J41" i="35"/>
  <c r="K41" i="35" s="1"/>
  <c r="J41" i="37"/>
  <c r="K41" i="37" s="1"/>
  <c r="J41" i="29"/>
  <c r="K41" i="29" s="1"/>
  <c r="J41" i="36"/>
  <c r="K41" i="36" s="1"/>
  <c r="J41" i="28"/>
  <c r="K41" i="28" s="1"/>
  <c r="J41" i="39"/>
  <c r="K41" i="39" s="1"/>
  <c r="J41" i="27"/>
  <c r="K41" i="27" s="1"/>
  <c r="J41" i="34"/>
  <c r="K41" i="34" s="1"/>
  <c r="J41" i="32"/>
  <c r="K41" i="32" s="1"/>
  <c r="J41" i="33"/>
  <c r="K41" i="33" s="1"/>
  <c r="J41" i="31"/>
  <c r="K41" i="31" s="1"/>
  <c r="J41" i="26"/>
  <c r="K41" i="26" s="1"/>
  <c r="J41" i="25"/>
  <c r="K41" i="25" s="1"/>
  <c r="L41" i="25" s="1"/>
  <c r="H43" i="40"/>
  <c r="H43" i="39"/>
  <c r="H43" i="37"/>
  <c r="H43" i="36"/>
  <c r="H43" i="33"/>
  <c r="H43" i="35"/>
  <c r="H43" i="34"/>
  <c r="H43" i="31"/>
  <c r="H43" i="38"/>
  <c r="H43" i="32"/>
  <c r="H43" i="29"/>
  <c r="H43" i="28"/>
  <c r="H43" i="30"/>
  <c r="H43" i="27"/>
  <c r="H43" i="26"/>
  <c r="H43" i="25"/>
  <c r="H45" i="18"/>
  <c r="L41" i="33" l="1"/>
  <c r="L41" i="37"/>
  <c r="I46" i="44"/>
  <c r="I123" i="44" s="1"/>
  <c r="I125" i="44" s="1"/>
  <c r="I116" i="44" s="1"/>
  <c r="J43" i="44"/>
  <c r="L41" i="32"/>
  <c r="L41" i="35"/>
  <c r="I44" i="43"/>
  <c r="I121" i="43" s="1"/>
  <c r="I123" i="43" s="1"/>
  <c r="J41" i="43"/>
  <c r="L41" i="34"/>
  <c r="L41" i="38"/>
  <c r="H103" i="43"/>
  <c r="L41" i="27"/>
  <c r="H104" i="42"/>
  <c r="I103" i="42"/>
  <c r="L41" i="40"/>
  <c r="M41" i="40" s="1"/>
  <c r="L41" i="39"/>
  <c r="L41" i="30"/>
  <c r="I44" i="42"/>
  <c r="I121" i="42" s="1"/>
  <c r="I123" i="42" s="1"/>
  <c r="J41" i="42"/>
  <c r="L41" i="28"/>
  <c r="J41" i="45"/>
  <c r="I44" i="45"/>
  <c r="I121" i="45" s="1"/>
  <c r="I123" i="45" s="1"/>
  <c r="L41" i="26"/>
  <c r="L41" i="36"/>
  <c r="H103" i="45"/>
  <c r="H104" i="45"/>
  <c r="I104" i="45" s="1"/>
  <c r="L41" i="31"/>
  <c r="L41" i="29"/>
  <c r="H105" i="44"/>
  <c r="H106" i="44"/>
  <c r="H44" i="30"/>
  <c r="H121" i="30" s="1"/>
  <c r="H123" i="30" s="1"/>
  <c r="I43" i="30"/>
  <c r="H44" i="40"/>
  <c r="H121" i="40" s="1"/>
  <c r="H123" i="40" s="1"/>
  <c r="H103" i="40" s="1"/>
  <c r="I103" i="40" s="1"/>
  <c r="I43" i="40"/>
  <c r="H44" i="38"/>
  <c r="H121" i="38" s="1"/>
  <c r="H123" i="38" s="1"/>
  <c r="H103" i="38" s="1"/>
  <c r="I103" i="38" s="1"/>
  <c r="I43" i="38"/>
  <c r="H44" i="35"/>
  <c r="H121" i="35" s="1"/>
  <c r="H123" i="35" s="1"/>
  <c r="H103" i="35" s="1"/>
  <c r="I43" i="35"/>
  <c r="H44" i="37"/>
  <c r="H121" i="37" s="1"/>
  <c r="H123" i="37" s="1"/>
  <c r="H103" i="37" s="1"/>
  <c r="I43" i="37"/>
  <c r="H44" i="29"/>
  <c r="H121" i="29" s="1"/>
  <c r="H123" i="29" s="1"/>
  <c r="H103" i="29" s="1"/>
  <c r="I43" i="29"/>
  <c r="H44" i="36"/>
  <c r="H121" i="36" s="1"/>
  <c r="H123" i="36" s="1"/>
  <c r="H103" i="36" s="1"/>
  <c r="I43" i="36"/>
  <c r="H44" i="28"/>
  <c r="H121" i="28" s="1"/>
  <c r="H123" i="28" s="1"/>
  <c r="H103" i="28" s="1"/>
  <c r="I43" i="28"/>
  <c r="H44" i="39"/>
  <c r="H121" i="39" s="1"/>
  <c r="H123" i="39" s="1"/>
  <c r="H103" i="39" s="1"/>
  <c r="I103" i="39" s="1"/>
  <c r="I43" i="39"/>
  <c r="H44" i="27"/>
  <c r="H121" i="27" s="1"/>
  <c r="H123" i="27" s="1"/>
  <c r="H103" i="27" s="1"/>
  <c r="I43" i="27"/>
  <c r="H44" i="34"/>
  <c r="H121" i="34" s="1"/>
  <c r="H123" i="34" s="1"/>
  <c r="H103" i="34" s="1"/>
  <c r="I103" i="34" s="1"/>
  <c r="I43" i="34"/>
  <c r="H44" i="32"/>
  <c r="H121" i="32" s="1"/>
  <c r="H123" i="32" s="1"/>
  <c r="H103" i="32" s="1"/>
  <c r="I43" i="32"/>
  <c r="H44" i="33"/>
  <c r="H121" i="33" s="1"/>
  <c r="H123" i="33" s="1"/>
  <c r="H103" i="33" s="1"/>
  <c r="I43" i="33"/>
  <c r="H44" i="31"/>
  <c r="H121" i="31" s="1"/>
  <c r="H123" i="31" s="1"/>
  <c r="H103" i="31" s="1"/>
  <c r="I103" i="31" s="1"/>
  <c r="I43" i="31"/>
  <c r="H44" i="26"/>
  <c r="H121" i="26" s="1"/>
  <c r="H123" i="26" s="1"/>
  <c r="H103" i="26" s="1"/>
  <c r="I43" i="26"/>
  <c r="H44" i="25"/>
  <c r="H121" i="25" s="1"/>
  <c r="H123" i="25" s="1"/>
  <c r="I43" i="25"/>
  <c r="H46" i="18"/>
  <c r="H123" i="18" s="1"/>
  <c r="H125" i="18" s="1"/>
  <c r="H105" i="18" s="1"/>
  <c r="I45" i="18"/>
  <c r="H103" i="25"/>
  <c r="I103" i="25" s="1"/>
  <c r="H103" i="30"/>
  <c r="G116" i="44" l="1"/>
  <c r="H116" i="44" s="1"/>
  <c r="H104" i="38"/>
  <c r="K41" i="42"/>
  <c r="J44" i="42"/>
  <c r="J121" i="42" s="1"/>
  <c r="J123" i="42" s="1"/>
  <c r="I114" i="42"/>
  <c r="K43" i="44"/>
  <c r="J46" i="44"/>
  <c r="J123" i="44" s="1"/>
  <c r="J125" i="44" s="1"/>
  <c r="J105" i="44" s="1"/>
  <c r="J106" i="44" s="1"/>
  <c r="J116" i="44" s="1"/>
  <c r="G114" i="42"/>
  <c r="H114" i="42" s="1"/>
  <c r="I104" i="42"/>
  <c r="I109" i="44"/>
  <c r="I110" i="44"/>
  <c r="I113" i="44"/>
  <c r="I111" i="44"/>
  <c r="L111" i="44" s="1"/>
  <c r="N111" i="44" s="1"/>
  <c r="O111" i="44" s="1"/>
  <c r="G114" i="45"/>
  <c r="H114" i="45" s="1"/>
  <c r="K41" i="43"/>
  <c r="J44" i="43"/>
  <c r="J121" i="43" s="1"/>
  <c r="J123" i="43" s="1"/>
  <c r="H113" i="44"/>
  <c r="H111" i="44"/>
  <c r="J111" i="44" s="1"/>
  <c r="H109" i="44"/>
  <c r="H110" i="44"/>
  <c r="I103" i="45"/>
  <c r="K41" i="45"/>
  <c r="J44" i="45"/>
  <c r="J121" i="45" s="1"/>
  <c r="J123" i="45" s="1"/>
  <c r="H104" i="43"/>
  <c r="I103" i="43"/>
  <c r="H104" i="25"/>
  <c r="J43" i="30"/>
  <c r="K43" i="30" s="1"/>
  <c r="I44" i="30"/>
  <c r="I121" i="30" s="1"/>
  <c r="I123" i="30" s="1"/>
  <c r="H104" i="40"/>
  <c r="G114" i="40" s="1"/>
  <c r="H114" i="40" s="1"/>
  <c r="J43" i="40"/>
  <c r="K43" i="40" s="1"/>
  <c r="I44" i="40"/>
  <c r="I121" i="40" s="1"/>
  <c r="I123" i="40" s="1"/>
  <c r="J43" i="38"/>
  <c r="K43" i="38" s="1"/>
  <c r="I44" i="38"/>
  <c r="I121" i="38" s="1"/>
  <c r="I123" i="38" s="1"/>
  <c r="J43" i="35"/>
  <c r="K43" i="35" s="1"/>
  <c r="I44" i="35"/>
  <c r="I121" i="35" s="1"/>
  <c r="I123" i="35" s="1"/>
  <c r="J43" i="37"/>
  <c r="K43" i="37" s="1"/>
  <c r="I44" i="37"/>
  <c r="I121" i="37" s="1"/>
  <c r="I123" i="37" s="1"/>
  <c r="J43" i="29"/>
  <c r="K43" i="29" s="1"/>
  <c r="I44" i="29"/>
  <c r="I121" i="29" s="1"/>
  <c r="I123" i="29" s="1"/>
  <c r="J43" i="36"/>
  <c r="K43" i="36" s="1"/>
  <c r="I44" i="36"/>
  <c r="I121" i="36" s="1"/>
  <c r="I123" i="36" s="1"/>
  <c r="J43" i="28"/>
  <c r="K43" i="28" s="1"/>
  <c r="I44" i="28"/>
  <c r="I121" i="28" s="1"/>
  <c r="I123" i="28" s="1"/>
  <c r="H104" i="39"/>
  <c r="J43" i="39"/>
  <c r="K43" i="39" s="1"/>
  <c r="I44" i="39"/>
  <c r="I121" i="39" s="1"/>
  <c r="I123" i="39" s="1"/>
  <c r="J43" i="27"/>
  <c r="K43" i="27" s="1"/>
  <c r="I44" i="27"/>
  <c r="I121" i="27" s="1"/>
  <c r="I123" i="27" s="1"/>
  <c r="J43" i="34"/>
  <c r="K43" i="34" s="1"/>
  <c r="I44" i="34"/>
  <c r="I121" i="34" s="1"/>
  <c r="I123" i="34" s="1"/>
  <c r="H104" i="34"/>
  <c r="I104" i="34" s="1"/>
  <c r="J43" i="32"/>
  <c r="K43" i="32" s="1"/>
  <c r="I44" i="32"/>
  <c r="I121" i="32" s="1"/>
  <c r="I123" i="32" s="1"/>
  <c r="J43" i="33"/>
  <c r="K43" i="33" s="1"/>
  <c r="I44" i="33"/>
  <c r="I121" i="33" s="1"/>
  <c r="I123" i="33" s="1"/>
  <c r="J43" i="31"/>
  <c r="K43" i="31" s="1"/>
  <c r="I44" i="31"/>
  <c r="I121" i="31" s="1"/>
  <c r="I123" i="31" s="1"/>
  <c r="H104" i="31"/>
  <c r="J43" i="26"/>
  <c r="K43" i="26" s="1"/>
  <c r="I44" i="26"/>
  <c r="I121" i="26" s="1"/>
  <c r="I123" i="26" s="1"/>
  <c r="J43" i="25"/>
  <c r="K43" i="25" s="1"/>
  <c r="I44" i="25"/>
  <c r="I121" i="25" s="1"/>
  <c r="J45" i="18"/>
  <c r="K45" i="18" s="1"/>
  <c r="I46" i="18"/>
  <c r="I123" i="18" s="1"/>
  <c r="I125" i="18" s="1"/>
  <c r="H104" i="30"/>
  <c r="I103" i="30"/>
  <c r="H104" i="27"/>
  <c r="I103" i="27"/>
  <c r="H104" i="29"/>
  <c r="I103" i="29"/>
  <c r="H104" i="37"/>
  <c r="I103" i="37"/>
  <c r="H104" i="36"/>
  <c r="I103" i="36"/>
  <c r="I104" i="25"/>
  <c r="G114" i="38"/>
  <c r="H114" i="38" s="1"/>
  <c r="I104" i="38"/>
  <c r="G114" i="39"/>
  <c r="H114" i="39" s="1"/>
  <c r="I104" i="39"/>
  <c r="G114" i="31"/>
  <c r="H114" i="31" s="1"/>
  <c r="I104" i="31"/>
  <c r="H104" i="33"/>
  <c r="I103" i="33"/>
  <c r="H104" i="35"/>
  <c r="I103" i="35"/>
  <c r="H104" i="28"/>
  <c r="I103" i="28"/>
  <c r="H104" i="32"/>
  <c r="I103" i="32"/>
  <c r="G114" i="25"/>
  <c r="H114" i="25" s="1"/>
  <c r="H104" i="26"/>
  <c r="I103" i="26"/>
  <c r="H106" i="18"/>
  <c r="M111" i="44" l="1"/>
  <c r="H114" i="44"/>
  <c r="I114" i="34"/>
  <c r="I104" i="40"/>
  <c r="H107" i="40"/>
  <c r="L43" i="32"/>
  <c r="K44" i="32"/>
  <c r="K121" i="32" s="1"/>
  <c r="K123" i="32" s="1"/>
  <c r="L43" i="37"/>
  <c r="L44" i="37" s="1"/>
  <c r="K44" i="37"/>
  <c r="K121" i="37" s="1"/>
  <c r="K123" i="37" s="1"/>
  <c r="K44" i="45"/>
  <c r="K121" i="45" s="1"/>
  <c r="K123" i="45" s="1"/>
  <c r="L41" i="45"/>
  <c r="L44" i="45" s="1"/>
  <c r="L121" i="45" s="1"/>
  <c r="L123" i="45" s="1"/>
  <c r="L43" i="30"/>
  <c r="K44" i="30"/>
  <c r="K121" i="30" s="1"/>
  <c r="K123" i="30" s="1"/>
  <c r="I108" i="42"/>
  <c r="I111" i="42"/>
  <c r="I107" i="42"/>
  <c r="L43" i="26"/>
  <c r="L44" i="26" s="1"/>
  <c r="K44" i="26"/>
  <c r="K121" i="26" s="1"/>
  <c r="K123" i="26" s="1"/>
  <c r="H108" i="40"/>
  <c r="L43" i="28"/>
  <c r="K44" i="28"/>
  <c r="K121" i="28" s="1"/>
  <c r="K123" i="28" s="1"/>
  <c r="L43" i="35"/>
  <c r="K44" i="35"/>
  <c r="K121" i="35" s="1"/>
  <c r="K123" i="35" s="1"/>
  <c r="L43" i="34"/>
  <c r="K44" i="34"/>
  <c r="K121" i="34" s="1"/>
  <c r="K123" i="34" s="1"/>
  <c r="J103" i="43"/>
  <c r="J104" i="43" s="1"/>
  <c r="J114" i="43" s="1"/>
  <c r="I114" i="44"/>
  <c r="I126" i="44" s="1"/>
  <c r="I127" i="44" s="1"/>
  <c r="M24" i="1" s="1"/>
  <c r="N24" i="1" s="1"/>
  <c r="O24" i="1" s="1"/>
  <c r="J103" i="42"/>
  <c r="J104" i="42" s="1"/>
  <c r="J114" i="42" s="1"/>
  <c r="L43" i="31"/>
  <c r="K44" i="31"/>
  <c r="K121" i="31" s="1"/>
  <c r="K123" i="31" s="1"/>
  <c r="L43" i="36"/>
  <c r="K44" i="36"/>
  <c r="K121" i="36" s="1"/>
  <c r="K123" i="36" s="1"/>
  <c r="L43" i="38"/>
  <c r="K44" i="38"/>
  <c r="K121" i="38" s="1"/>
  <c r="K123" i="38" s="1"/>
  <c r="K44" i="43"/>
  <c r="K121" i="43" s="1"/>
  <c r="K123" i="43" s="1"/>
  <c r="L41" i="43"/>
  <c r="L44" i="43" s="1"/>
  <c r="L121" i="43" s="1"/>
  <c r="L123" i="43" s="1"/>
  <c r="K44" i="42"/>
  <c r="K121" i="42" s="1"/>
  <c r="K123" i="42" s="1"/>
  <c r="L41" i="42"/>
  <c r="L44" i="42" s="1"/>
  <c r="L121" i="42" s="1"/>
  <c r="L123" i="42" s="1"/>
  <c r="L45" i="18"/>
  <c r="L46" i="18" s="1"/>
  <c r="K46" i="18"/>
  <c r="L43" i="27"/>
  <c r="K44" i="27"/>
  <c r="K121" i="27" s="1"/>
  <c r="K123" i="27" s="1"/>
  <c r="I104" i="43"/>
  <c r="G114" i="43"/>
  <c r="H114" i="43" s="1"/>
  <c r="H111" i="45"/>
  <c r="H107" i="45"/>
  <c r="H108" i="45"/>
  <c r="H109" i="45"/>
  <c r="I109" i="45" s="1"/>
  <c r="J109" i="45" s="1"/>
  <c r="H109" i="42"/>
  <c r="I109" i="42" s="1"/>
  <c r="J109" i="42" s="1"/>
  <c r="H108" i="42"/>
  <c r="H111" i="42"/>
  <c r="H107" i="42"/>
  <c r="G114" i="34"/>
  <c r="H114" i="34" s="1"/>
  <c r="L43" i="33"/>
  <c r="K44" i="33"/>
  <c r="K121" i="33" s="1"/>
  <c r="K123" i="33" s="1"/>
  <c r="L43" i="29"/>
  <c r="K44" i="29"/>
  <c r="K121" i="29" s="1"/>
  <c r="K123" i="29" s="1"/>
  <c r="L43" i="40"/>
  <c r="K44" i="40"/>
  <c r="K121" i="40" s="1"/>
  <c r="K123" i="40" s="1"/>
  <c r="I114" i="45"/>
  <c r="K111" i="44"/>
  <c r="J109" i="44"/>
  <c r="J113" i="44"/>
  <c r="J110" i="44"/>
  <c r="K44" i="25"/>
  <c r="K121" i="25" s="1"/>
  <c r="K123" i="25" s="1"/>
  <c r="L43" i="25"/>
  <c r="L43" i="39"/>
  <c r="L44" i="39" s="1"/>
  <c r="K44" i="39"/>
  <c r="K121" i="39" s="1"/>
  <c r="K123" i="39" s="1"/>
  <c r="J103" i="45"/>
  <c r="J104" i="45" s="1"/>
  <c r="J114" i="45" s="1"/>
  <c r="L43" i="44"/>
  <c r="K46" i="44"/>
  <c r="K123" i="44" s="1"/>
  <c r="K125" i="44" s="1"/>
  <c r="H111" i="31"/>
  <c r="H108" i="25"/>
  <c r="L44" i="30"/>
  <c r="L121" i="30" s="1"/>
  <c r="L123" i="30" s="1"/>
  <c r="J44" i="30"/>
  <c r="J121" i="30" s="1"/>
  <c r="J123" i="30" s="1"/>
  <c r="J44" i="40"/>
  <c r="J121" i="40" s="1"/>
  <c r="J123" i="40" s="1"/>
  <c r="I114" i="38"/>
  <c r="I108" i="38" s="1"/>
  <c r="L44" i="38"/>
  <c r="L121" i="38" s="1"/>
  <c r="L123" i="38" s="1"/>
  <c r="J44" i="38"/>
  <c r="J121" i="38" s="1"/>
  <c r="J123" i="38" s="1"/>
  <c r="J44" i="35"/>
  <c r="J121" i="35" s="1"/>
  <c r="J123" i="35" s="1"/>
  <c r="L44" i="35"/>
  <c r="L121" i="35" s="1"/>
  <c r="L123" i="35" s="1"/>
  <c r="L121" i="37"/>
  <c r="L123" i="37" s="1"/>
  <c r="J44" i="37"/>
  <c r="J121" i="37" s="1"/>
  <c r="J123" i="37" s="1"/>
  <c r="L44" i="29"/>
  <c r="L121" i="29" s="1"/>
  <c r="L123" i="29" s="1"/>
  <c r="J44" i="29"/>
  <c r="J121" i="29" s="1"/>
  <c r="J123" i="29" s="1"/>
  <c r="L44" i="36"/>
  <c r="L121" i="36" s="1"/>
  <c r="L123" i="36" s="1"/>
  <c r="J44" i="36"/>
  <c r="J121" i="36" s="1"/>
  <c r="J123" i="36" s="1"/>
  <c r="L44" i="28"/>
  <c r="L121" i="28" s="1"/>
  <c r="L123" i="28" s="1"/>
  <c r="J44" i="28"/>
  <c r="J121" i="28" s="1"/>
  <c r="J123" i="28" s="1"/>
  <c r="J44" i="39"/>
  <c r="J121" i="39" s="1"/>
  <c r="J123" i="39" s="1"/>
  <c r="L121" i="39"/>
  <c r="L123" i="39" s="1"/>
  <c r="I114" i="39"/>
  <c r="I107" i="39" s="1"/>
  <c r="L44" i="27"/>
  <c r="L121" i="27" s="1"/>
  <c r="L123" i="27" s="1"/>
  <c r="J44" i="27"/>
  <c r="J121" i="27" s="1"/>
  <c r="J123" i="27" s="1"/>
  <c r="J44" i="34"/>
  <c r="J121" i="34" s="1"/>
  <c r="J123" i="34" s="1"/>
  <c r="L44" i="34"/>
  <c r="L121" i="34" s="1"/>
  <c r="L123" i="34" s="1"/>
  <c r="J44" i="32"/>
  <c r="J121" i="32" s="1"/>
  <c r="J123" i="32" s="1"/>
  <c r="L44" i="32"/>
  <c r="L121" i="32" s="1"/>
  <c r="L123" i="32" s="1"/>
  <c r="L44" i="33"/>
  <c r="L121" i="33" s="1"/>
  <c r="L123" i="33" s="1"/>
  <c r="J44" i="33"/>
  <c r="J121" i="33" s="1"/>
  <c r="J123" i="33" s="1"/>
  <c r="H108" i="31"/>
  <c r="H107" i="31"/>
  <c r="L44" i="31"/>
  <c r="L121" i="31" s="1"/>
  <c r="L123" i="31" s="1"/>
  <c r="J44" i="31"/>
  <c r="J121" i="31" s="1"/>
  <c r="J123" i="31" s="1"/>
  <c r="L121" i="26"/>
  <c r="L123" i="26" s="1"/>
  <c r="J44" i="26"/>
  <c r="J121" i="26" s="1"/>
  <c r="J123" i="26" s="1"/>
  <c r="H111" i="25"/>
  <c r="H107" i="25"/>
  <c r="H109" i="25"/>
  <c r="I109" i="25" s="1"/>
  <c r="J109" i="25" s="1"/>
  <c r="L109" i="25" s="1"/>
  <c r="L44" i="25"/>
  <c r="L121" i="25" s="1"/>
  <c r="L123" i="25" s="1"/>
  <c r="L103" i="25" s="1"/>
  <c r="J44" i="25"/>
  <c r="J121" i="25" s="1"/>
  <c r="J123" i="25" s="1"/>
  <c r="J46" i="18"/>
  <c r="J123" i="18" s="1"/>
  <c r="J125" i="18" s="1"/>
  <c r="J105" i="18" s="1"/>
  <c r="J106" i="18" s="1"/>
  <c r="I106" i="18"/>
  <c r="I107" i="38"/>
  <c r="O112" i="38" s="1"/>
  <c r="O124" i="38" s="1"/>
  <c r="O125" i="38" s="1"/>
  <c r="I111" i="38"/>
  <c r="I108" i="34"/>
  <c r="I107" i="34"/>
  <c r="I111" i="34"/>
  <c r="G114" i="35"/>
  <c r="H114" i="35" s="1"/>
  <c r="I104" i="35"/>
  <c r="I114" i="35" s="1"/>
  <c r="H109" i="39"/>
  <c r="I109" i="39" s="1"/>
  <c r="J109" i="39" s="1"/>
  <c r="L109" i="39" s="1"/>
  <c r="H108" i="39"/>
  <c r="H111" i="39"/>
  <c r="H107" i="39"/>
  <c r="H111" i="40"/>
  <c r="G114" i="37"/>
  <c r="H114" i="37" s="1"/>
  <c r="I104" i="37"/>
  <c r="I114" i="37" s="1"/>
  <c r="G114" i="29"/>
  <c r="H114" i="29" s="1"/>
  <c r="I104" i="29"/>
  <c r="H109" i="38"/>
  <c r="I109" i="38" s="1"/>
  <c r="J109" i="38" s="1"/>
  <c r="L109" i="38" s="1"/>
  <c r="H111" i="38"/>
  <c r="H107" i="38"/>
  <c r="H108" i="38"/>
  <c r="H109" i="40"/>
  <c r="I109" i="40" s="1"/>
  <c r="J109" i="40" s="1"/>
  <c r="L109" i="40" s="1"/>
  <c r="M109" i="40" s="1"/>
  <c r="I114" i="31"/>
  <c r="G114" i="32"/>
  <c r="H114" i="32" s="1"/>
  <c r="I104" i="32"/>
  <c r="G114" i="27"/>
  <c r="H114" i="27" s="1"/>
  <c r="I104" i="27"/>
  <c r="I114" i="27" s="1"/>
  <c r="G114" i="28"/>
  <c r="H114" i="28" s="1"/>
  <c r="I104" i="28"/>
  <c r="I114" i="28" s="1"/>
  <c r="H109" i="31"/>
  <c r="I109" i="31" s="1"/>
  <c r="J109" i="31" s="1"/>
  <c r="L109" i="31" s="1"/>
  <c r="H111" i="34"/>
  <c r="H107" i="34"/>
  <c r="H108" i="34"/>
  <c r="H109" i="34"/>
  <c r="I109" i="34" s="1"/>
  <c r="J109" i="34" s="1"/>
  <c r="L109" i="34" s="1"/>
  <c r="G114" i="36"/>
  <c r="H114" i="36" s="1"/>
  <c r="I104" i="36"/>
  <c r="I114" i="36" s="1"/>
  <c r="G114" i="33"/>
  <c r="H114" i="33" s="1"/>
  <c r="I104" i="33"/>
  <c r="I114" i="33" s="1"/>
  <c r="G116" i="18"/>
  <c r="H116" i="18" s="1"/>
  <c r="I105" i="18"/>
  <c r="I114" i="40"/>
  <c r="I114" i="29"/>
  <c r="G114" i="30"/>
  <c r="H114" i="30" s="1"/>
  <c r="I104" i="30"/>
  <c r="I114" i="30" s="1"/>
  <c r="G114" i="26"/>
  <c r="H114" i="26" s="1"/>
  <c r="I104" i="26"/>
  <c r="H126" i="44" l="1"/>
  <c r="H127" i="44" s="1"/>
  <c r="L46" i="44"/>
  <c r="L123" i="44" s="1"/>
  <c r="L125" i="44" s="1"/>
  <c r="L105" i="44" s="1"/>
  <c r="L106" i="44" s="1"/>
  <c r="M43" i="44"/>
  <c r="J114" i="44"/>
  <c r="J126" i="44" s="1"/>
  <c r="J127" i="44" s="1"/>
  <c r="J129" i="44" s="1"/>
  <c r="O112" i="42"/>
  <c r="O124" i="42" s="1"/>
  <c r="O125" i="42" s="1"/>
  <c r="O112" i="34"/>
  <c r="O124" i="34" s="1"/>
  <c r="O125" i="34" s="1"/>
  <c r="L44" i="40"/>
  <c r="L121" i="40" s="1"/>
  <c r="L123" i="40" s="1"/>
  <c r="L103" i="40" s="1"/>
  <c r="M43" i="40"/>
  <c r="J107" i="45"/>
  <c r="J111" i="45"/>
  <c r="J108" i="45"/>
  <c r="J111" i="42"/>
  <c r="J108" i="42"/>
  <c r="J107" i="42"/>
  <c r="J112" i="42" s="1"/>
  <c r="J124" i="42" s="1"/>
  <c r="J125" i="42" s="1"/>
  <c r="P22" i="1" s="1"/>
  <c r="Q22" i="1" s="1"/>
  <c r="J111" i="43"/>
  <c r="J108" i="43"/>
  <c r="J107" i="43"/>
  <c r="L109" i="42"/>
  <c r="K109" i="42"/>
  <c r="L109" i="45"/>
  <c r="K109" i="45"/>
  <c r="J103" i="33"/>
  <c r="L103" i="29"/>
  <c r="L104" i="29" s="1"/>
  <c r="J103" i="40"/>
  <c r="J104" i="40" s="1"/>
  <c r="J114" i="40" s="1"/>
  <c r="K103" i="33"/>
  <c r="K103" i="42"/>
  <c r="K104" i="42" s="1"/>
  <c r="K114" i="42" s="1"/>
  <c r="K103" i="30"/>
  <c r="K104" i="30" s="1"/>
  <c r="L103" i="33"/>
  <c r="L104" i="33"/>
  <c r="L103" i="39"/>
  <c r="L104" i="39" s="1"/>
  <c r="J103" i="37"/>
  <c r="H107" i="43"/>
  <c r="H111" i="43"/>
  <c r="H109" i="43"/>
  <c r="I109" i="43" s="1"/>
  <c r="J109" i="43" s="1"/>
  <c r="H108" i="43"/>
  <c r="K109" i="43"/>
  <c r="L109" i="43"/>
  <c r="L103" i="43"/>
  <c r="K103" i="31"/>
  <c r="K104" i="31" s="1"/>
  <c r="L103" i="32"/>
  <c r="L104" i="32" s="1"/>
  <c r="J103" i="39"/>
  <c r="L103" i="37"/>
  <c r="L104" i="37" s="1"/>
  <c r="L114" i="37" s="1"/>
  <c r="J103" i="30"/>
  <c r="J104" i="30" s="1"/>
  <c r="J114" i="30" s="1"/>
  <c r="K103" i="43"/>
  <c r="K104" i="34"/>
  <c r="K103" i="34"/>
  <c r="K114" i="34" s="1"/>
  <c r="K103" i="26"/>
  <c r="K104" i="26" s="1"/>
  <c r="L103" i="45"/>
  <c r="L104" i="45" s="1"/>
  <c r="L114" i="45" s="1"/>
  <c r="J103" i="32"/>
  <c r="J104" i="32" s="1"/>
  <c r="J103" i="28"/>
  <c r="L103" i="35"/>
  <c r="L104" i="35" s="1"/>
  <c r="L114" i="35" s="1"/>
  <c r="L103" i="30"/>
  <c r="L104" i="30" s="1"/>
  <c r="K103" i="39"/>
  <c r="K104" i="39" s="1"/>
  <c r="K114" i="39" s="1"/>
  <c r="I107" i="45"/>
  <c r="I108" i="45"/>
  <c r="I111" i="45"/>
  <c r="K103" i="27"/>
  <c r="K104" i="27" s="1"/>
  <c r="K114" i="27" s="1"/>
  <c r="I114" i="43"/>
  <c r="K103" i="45"/>
  <c r="K104" i="45" s="1"/>
  <c r="L103" i="34"/>
  <c r="L104" i="34" s="1"/>
  <c r="L114" i="34" s="1"/>
  <c r="L103" i="28"/>
  <c r="J103" i="35"/>
  <c r="J104" i="35" s="1"/>
  <c r="J114" i="35" s="1"/>
  <c r="K103" i="40"/>
  <c r="I112" i="42"/>
  <c r="I124" i="42" s="1"/>
  <c r="I125" i="42" s="1"/>
  <c r="M22" i="1" s="1"/>
  <c r="N22" i="1" s="1"/>
  <c r="O22" i="1" s="1"/>
  <c r="K104" i="37"/>
  <c r="K114" i="37" s="1"/>
  <c r="K103" i="37"/>
  <c r="L103" i="31"/>
  <c r="L104" i="31" s="1"/>
  <c r="L114" i="31" s="1"/>
  <c r="J103" i="34"/>
  <c r="J104" i="34" s="1"/>
  <c r="J114" i="34" s="1"/>
  <c r="J103" i="36"/>
  <c r="J103" i="38"/>
  <c r="J104" i="38"/>
  <c r="J114" i="38" s="1"/>
  <c r="K103" i="38"/>
  <c r="K104" i="38" s="1"/>
  <c r="K103" i="35"/>
  <c r="K104" i="35" s="1"/>
  <c r="J103" i="27"/>
  <c r="J104" i="27" s="1"/>
  <c r="J114" i="27" s="1"/>
  <c r="L103" i="36"/>
  <c r="L103" i="38"/>
  <c r="L104" i="38" s="1"/>
  <c r="L114" i="38" s="1"/>
  <c r="K105" i="44"/>
  <c r="K103" i="25"/>
  <c r="K104" i="25" s="1"/>
  <c r="K114" i="25" s="1"/>
  <c r="K103" i="29"/>
  <c r="K104" i="29" s="1"/>
  <c r="H112" i="42"/>
  <c r="H124" i="42" s="1"/>
  <c r="H125" i="42" s="1"/>
  <c r="K103" i="32"/>
  <c r="K104" i="32" s="1"/>
  <c r="H112" i="40"/>
  <c r="H124" i="40" s="1"/>
  <c r="H125" i="40" s="1"/>
  <c r="F18" i="41" s="1"/>
  <c r="G18" i="41" s="1"/>
  <c r="J18" i="41" s="1"/>
  <c r="L103" i="27"/>
  <c r="L104" i="27" s="1"/>
  <c r="J103" i="29"/>
  <c r="H112" i="45"/>
  <c r="H124" i="45" s="1"/>
  <c r="H125" i="45" s="1"/>
  <c r="L103" i="42"/>
  <c r="L104" i="42" s="1"/>
  <c r="L114" i="42" s="1"/>
  <c r="K103" i="36"/>
  <c r="K104" i="36" s="1"/>
  <c r="K103" i="28"/>
  <c r="K104" i="28" s="1"/>
  <c r="K109" i="40"/>
  <c r="H112" i="31"/>
  <c r="H124" i="31" s="1"/>
  <c r="H125" i="31" s="1"/>
  <c r="K109" i="31"/>
  <c r="I111" i="39"/>
  <c r="K109" i="39"/>
  <c r="K109" i="34"/>
  <c r="K109" i="25"/>
  <c r="K109" i="38"/>
  <c r="I108" i="39"/>
  <c r="L103" i="26"/>
  <c r="L104" i="26" s="1"/>
  <c r="J103" i="31"/>
  <c r="J104" i="31" s="1"/>
  <c r="J103" i="26"/>
  <c r="J104" i="26" s="1"/>
  <c r="H112" i="25"/>
  <c r="H124" i="25" s="1"/>
  <c r="H125" i="25" s="1"/>
  <c r="J103" i="25"/>
  <c r="J104" i="25" s="1"/>
  <c r="J114" i="25" s="1"/>
  <c r="K123" i="18"/>
  <c r="K125" i="18" s="1"/>
  <c r="L123" i="18"/>
  <c r="L125" i="18" s="1"/>
  <c r="I112" i="38"/>
  <c r="I124" i="38" s="1"/>
  <c r="I125" i="38" s="1"/>
  <c r="K17" i="41" s="1"/>
  <c r="L17" i="41" s="1"/>
  <c r="I112" i="34"/>
  <c r="I124" i="34" s="1"/>
  <c r="I125" i="34" s="1"/>
  <c r="K9" i="41" s="1"/>
  <c r="L9" i="41" s="1"/>
  <c r="J116" i="18"/>
  <c r="I107" i="27"/>
  <c r="I111" i="27"/>
  <c r="I108" i="27"/>
  <c r="I107" i="33"/>
  <c r="I111" i="33"/>
  <c r="I108" i="33"/>
  <c r="I107" i="30"/>
  <c r="I111" i="30"/>
  <c r="I108" i="30"/>
  <c r="I107" i="36"/>
  <c r="I111" i="36"/>
  <c r="I108" i="36"/>
  <c r="J6" i="1"/>
  <c r="F6" i="41"/>
  <c r="G6" i="41" s="1"/>
  <c r="J6" i="41" s="1"/>
  <c r="I107" i="37"/>
  <c r="I111" i="37"/>
  <c r="I108" i="37"/>
  <c r="H111" i="36"/>
  <c r="H109" i="36"/>
  <c r="I109" i="36" s="1"/>
  <c r="J109" i="36" s="1"/>
  <c r="K109" i="36" s="1"/>
  <c r="H108" i="36"/>
  <c r="H107" i="36"/>
  <c r="H107" i="27"/>
  <c r="H109" i="27"/>
  <c r="I109" i="27" s="1"/>
  <c r="J109" i="27" s="1"/>
  <c r="H111" i="27"/>
  <c r="H108" i="27"/>
  <c r="I114" i="32"/>
  <c r="H111" i="29"/>
  <c r="H109" i="29"/>
  <c r="I109" i="29" s="1"/>
  <c r="J109" i="29" s="1"/>
  <c r="L109" i="29" s="1"/>
  <c r="H107" i="29"/>
  <c r="H108" i="29"/>
  <c r="I111" i="28"/>
  <c r="I108" i="28"/>
  <c r="I107" i="28"/>
  <c r="H107" i="33"/>
  <c r="H109" i="33"/>
  <c r="I109" i="33" s="1"/>
  <c r="J109" i="33" s="1"/>
  <c r="L109" i="33" s="1"/>
  <c r="H108" i="33"/>
  <c r="H111" i="33"/>
  <c r="H108" i="32"/>
  <c r="H111" i="32"/>
  <c r="H109" i="32"/>
  <c r="I109" i="32" s="1"/>
  <c r="J109" i="32" s="1"/>
  <c r="L109" i="32" s="1"/>
  <c r="H107" i="32"/>
  <c r="H111" i="37"/>
  <c r="H109" i="37"/>
  <c r="I109" i="37" s="1"/>
  <c r="J109" i="37" s="1"/>
  <c r="L109" i="37" s="1"/>
  <c r="H107" i="37"/>
  <c r="H108" i="37"/>
  <c r="I111" i="40"/>
  <c r="I108" i="40"/>
  <c r="I107" i="40"/>
  <c r="O112" i="40" s="1"/>
  <c r="O124" i="40" s="1"/>
  <c r="O125" i="40" s="1"/>
  <c r="H112" i="34"/>
  <c r="H124" i="34" s="1"/>
  <c r="H125" i="34" s="1"/>
  <c r="H111" i="28"/>
  <c r="H107" i="28"/>
  <c r="H108" i="28"/>
  <c r="H109" i="28"/>
  <c r="I109" i="28" s="1"/>
  <c r="J109" i="28" s="1"/>
  <c r="L109" i="28" s="1"/>
  <c r="I114" i="26"/>
  <c r="F4" i="41"/>
  <c r="G4" i="41" s="1"/>
  <c r="J4" i="41" s="1"/>
  <c r="J4" i="1"/>
  <c r="K4" i="1" s="1"/>
  <c r="L4" i="1" s="1"/>
  <c r="H107" i="30"/>
  <c r="H111" i="30"/>
  <c r="H109" i="30"/>
  <c r="I109" i="30" s="1"/>
  <c r="J109" i="30" s="1"/>
  <c r="L109" i="30" s="1"/>
  <c r="H108" i="30"/>
  <c r="I111" i="35"/>
  <c r="I108" i="35"/>
  <c r="I107" i="35"/>
  <c r="O112" i="35" s="1"/>
  <c r="O124" i="35" s="1"/>
  <c r="O125" i="35" s="1"/>
  <c r="I111" i="29"/>
  <c r="I108" i="29"/>
  <c r="I107" i="29"/>
  <c r="O112" i="29" s="1"/>
  <c r="O124" i="29" s="1"/>
  <c r="O125" i="29" s="1"/>
  <c r="I116" i="18"/>
  <c r="I111" i="31"/>
  <c r="I108" i="31"/>
  <c r="I107" i="31"/>
  <c r="O124" i="31" s="1"/>
  <c r="O125" i="31" s="1"/>
  <c r="H112" i="38"/>
  <c r="H124" i="38" s="1"/>
  <c r="H125" i="38" s="1"/>
  <c r="H112" i="39"/>
  <c r="H124" i="39" s="1"/>
  <c r="H125" i="39" s="1"/>
  <c r="H108" i="35"/>
  <c r="H107" i="35"/>
  <c r="H109" i="35"/>
  <c r="I109" i="35" s="1"/>
  <c r="J109" i="35" s="1"/>
  <c r="L109" i="35" s="1"/>
  <c r="H111" i="35"/>
  <c r="H107" i="26"/>
  <c r="H108" i="26"/>
  <c r="H109" i="26"/>
  <c r="I109" i="26" s="1"/>
  <c r="J109" i="26" s="1"/>
  <c r="L109" i="26" s="1"/>
  <c r="H111" i="26"/>
  <c r="H113" i="18"/>
  <c r="H109" i="18"/>
  <c r="H110" i="18"/>
  <c r="J18" i="1"/>
  <c r="H111" i="18"/>
  <c r="P24" i="1" l="1"/>
  <c r="Q24" i="1" s="1"/>
  <c r="M46" i="44"/>
  <c r="M123" i="44" s="1"/>
  <c r="N43" i="44"/>
  <c r="O124" i="30"/>
  <c r="O125" i="30" s="1"/>
  <c r="O112" i="37"/>
  <c r="O124" i="37" s="1"/>
  <c r="O125" i="37" s="1"/>
  <c r="O112" i="36"/>
  <c r="O124" i="36" s="1"/>
  <c r="O125" i="36" s="1"/>
  <c r="O112" i="33"/>
  <c r="O124" i="33" s="1"/>
  <c r="O125" i="33" s="1"/>
  <c r="O126" i="33" s="1"/>
  <c r="K114" i="30"/>
  <c r="O112" i="28"/>
  <c r="O124" i="28" s="1"/>
  <c r="O125" i="28" s="1"/>
  <c r="I112" i="39"/>
  <c r="I124" i="39" s="1"/>
  <c r="I125" i="39" s="1"/>
  <c r="K11" i="41" s="1"/>
  <c r="L11" i="41" s="1"/>
  <c r="O124" i="39"/>
  <c r="O125" i="39" s="1"/>
  <c r="O124" i="27"/>
  <c r="O125" i="27" s="1"/>
  <c r="L114" i="33"/>
  <c r="J112" i="45"/>
  <c r="J124" i="45" s="1"/>
  <c r="J125" i="45" s="1"/>
  <c r="J127" i="45" s="1"/>
  <c r="O112" i="45"/>
  <c r="O124" i="45" s="1"/>
  <c r="O125" i="45" s="1"/>
  <c r="M44" i="40"/>
  <c r="M121" i="40" s="1"/>
  <c r="M123" i="40" s="1"/>
  <c r="M103" i="40"/>
  <c r="L104" i="43"/>
  <c r="L114" i="43" s="1"/>
  <c r="J112" i="43"/>
  <c r="J124" i="43" s="1"/>
  <c r="J125" i="43" s="1"/>
  <c r="P23" i="1" s="1"/>
  <c r="Q23" i="1" s="1"/>
  <c r="L104" i="40"/>
  <c r="L114" i="40" s="1"/>
  <c r="K114" i="38"/>
  <c r="M17" i="1"/>
  <c r="N17" i="1" s="1"/>
  <c r="O17" i="1" s="1"/>
  <c r="J104" i="37"/>
  <c r="J114" i="37" s="1"/>
  <c r="J104" i="29"/>
  <c r="J114" i="29" s="1"/>
  <c r="K114" i="36"/>
  <c r="K111" i="36" s="1"/>
  <c r="J114" i="28"/>
  <c r="J111" i="28" s="1"/>
  <c r="L104" i="28"/>
  <c r="L114" i="28" s="1"/>
  <c r="J104" i="28"/>
  <c r="K114" i="28"/>
  <c r="K108" i="28" s="1"/>
  <c r="I112" i="45"/>
  <c r="I124" i="45" s="1"/>
  <c r="I125" i="45" s="1"/>
  <c r="K108" i="36"/>
  <c r="L111" i="38"/>
  <c r="L108" i="38"/>
  <c r="L107" i="38"/>
  <c r="L111" i="34"/>
  <c r="L108" i="34"/>
  <c r="L107" i="34"/>
  <c r="L112" i="34" s="1"/>
  <c r="L124" i="34" s="1"/>
  <c r="L125" i="34" s="1"/>
  <c r="L111" i="35"/>
  <c r="L108" i="35"/>
  <c r="L112" i="35" s="1"/>
  <c r="L124" i="35" s="1"/>
  <c r="L125" i="35" s="1"/>
  <c r="L107" i="35"/>
  <c r="J111" i="27"/>
  <c r="J108" i="27"/>
  <c r="J107" i="27"/>
  <c r="J127" i="42"/>
  <c r="J107" i="34"/>
  <c r="J111" i="34"/>
  <c r="J108" i="34"/>
  <c r="J107" i="35"/>
  <c r="J111" i="35"/>
  <c r="J108" i="35"/>
  <c r="K111" i="27"/>
  <c r="K107" i="27"/>
  <c r="K108" i="27"/>
  <c r="L111" i="42"/>
  <c r="L108" i="42"/>
  <c r="L107" i="42"/>
  <c r="K108" i="25"/>
  <c r="K107" i="25"/>
  <c r="K111" i="25"/>
  <c r="L107" i="31"/>
  <c r="L108" i="31"/>
  <c r="L111" i="31"/>
  <c r="L107" i="45"/>
  <c r="L108" i="45"/>
  <c r="L111" i="45"/>
  <c r="L111" i="37"/>
  <c r="L108" i="37"/>
  <c r="L107" i="37"/>
  <c r="J111" i="38"/>
  <c r="J108" i="38"/>
  <c r="J107" i="38"/>
  <c r="K107" i="37"/>
  <c r="K108" i="37"/>
  <c r="K111" i="37"/>
  <c r="K111" i="39"/>
  <c r="K108" i="39"/>
  <c r="K107" i="39"/>
  <c r="K112" i="39" s="1"/>
  <c r="K124" i="39" s="1"/>
  <c r="K125" i="39" s="1"/>
  <c r="R11" i="1" s="1"/>
  <c r="S11" i="1" s="1"/>
  <c r="K114" i="32"/>
  <c r="K106" i="44"/>
  <c r="K116" i="44" s="1"/>
  <c r="I107" i="43"/>
  <c r="I108" i="43"/>
  <c r="I111" i="43"/>
  <c r="K114" i="26"/>
  <c r="J104" i="39"/>
  <c r="J114" i="39" s="1"/>
  <c r="H112" i="43"/>
  <c r="H124" i="43" s="1"/>
  <c r="H125" i="43" s="1"/>
  <c r="L114" i="39"/>
  <c r="J111" i="30"/>
  <c r="J108" i="30"/>
  <c r="J107" i="30"/>
  <c r="K111" i="42"/>
  <c r="K108" i="42"/>
  <c r="K107" i="42"/>
  <c r="L114" i="27"/>
  <c r="K114" i="29"/>
  <c r="K104" i="40"/>
  <c r="K114" i="40" s="1"/>
  <c r="L114" i="30"/>
  <c r="L114" i="32"/>
  <c r="K107" i="34"/>
  <c r="K108" i="34"/>
  <c r="K111" i="34"/>
  <c r="L108" i="33"/>
  <c r="L111" i="33"/>
  <c r="L107" i="33"/>
  <c r="K114" i="35"/>
  <c r="J104" i="36"/>
  <c r="J114" i="36" s="1"/>
  <c r="J114" i="32"/>
  <c r="J114" i="31"/>
  <c r="J111" i="31" s="1"/>
  <c r="K107" i="28"/>
  <c r="K111" i="28"/>
  <c r="L104" i="36"/>
  <c r="L114" i="36" s="1"/>
  <c r="K114" i="45"/>
  <c r="K104" i="43"/>
  <c r="K114" i="31"/>
  <c r="K104" i="33"/>
  <c r="K114" i="33" s="1"/>
  <c r="J104" i="33"/>
  <c r="J114" i="33" s="1"/>
  <c r="L116" i="44"/>
  <c r="K107" i="38"/>
  <c r="K108" i="38"/>
  <c r="K111" i="38"/>
  <c r="K111" i="30"/>
  <c r="K108" i="30"/>
  <c r="K107" i="30"/>
  <c r="J111" i="40"/>
  <c r="J108" i="40"/>
  <c r="J107" i="40"/>
  <c r="J112" i="27"/>
  <c r="J124" i="27" s="1"/>
  <c r="J125" i="27" s="1"/>
  <c r="P10" i="1" s="1"/>
  <c r="Q10" i="1" s="1"/>
  <c r="K109" i="27"/>
  <c r="K109" i="37"/>
  <c r="K109" i="28"/>
  <c r="K109" i="30"/>
  <c r="K109" i="33"/>
  <c r="K109" i="32"/>
  <c r="K109" i="29"/>
  <c r="H112" i="29"/>
  <c r="H124" i="29" s="1"/>
  <c r="H125" i="29" s="1"/>
  <c r="K109" i="35"/>
  <c r="K109" i="26"/>
  <c r="J112" i="38"/>
  <c r="J124" i="38" s="1"/>
  <c r="J125" i="38" s="1"/>
  <c r="L114" i="29"/>
  <c r="L109" i="36"/>
  <c r="L109" i="27"/>
  <c r="L114" i="26"/>
  <c r="J114" i="26"/>
  <c r="J107" i="25"/>
  <c r="J111" i="25"/>
  <c r="J108" i="25"/>
  <c r="L104" i="25"/>
  <c r="K106" i="18"/>
  <c r="L105" i="18"/>
  <c r="I112" i="36"/>
  <c r="I124" i="36" s="1"/>
  <c r="I125" i="36" s="1"/>
  <c r="M13" i="1" s="1"/>
  <c r="N13" i="1" s="1"/>
  <c r="O13" i="1" s="1"/>
  <c r="M9" i="1"/>
  <c r="N9" i="1" s="1"/>
  <c r="O9" i="1" s="1"/>
  <c r="I112" i="33"/>
  <c r="I124" i="33" s="1"/>
  <c r="I125" i="33" s="1"/>
  <c r="M7" i="1" s="1"/>
  <c r="M11" i="1"/>
  <c r="N11" i="1" s="1"/>
  <c r="O11" i="1" s="1"/>
  <c r="I126" i="39"/>
  <c r="I112" i="27"/>
  <c r="I124" i="27" s="1"/>
  <c r="I125" i="27" s="1"/>
  <c r="M10" i="1" s="1"/>
  <c r="N10" i="1" s="1"/>
  <c r="O10" i="1" s="1"/>
  <c r="I111" i="26"/>
  <c r="J113" i="18"/>
  <c r="J110" i="18"/>
  <c r="J109" i="18"/>
  <c r="J111" i="18"/>
  <c r="K111" i="18" s="1"/>
  <c r="I112" i="40"/>
  <c r="I124" i="40" s="1"/>
  <c r="I125" i="40" s="1"/>
  <c r="I126" i="40" s="1"/>
  <c r="I112" i="35"/>
  <c r="I124" i="35" s="1"/>
  <c r="I125" i="35" s="1"/>
  <c r="H112" i="30"/>
  <c r="H124" i="30" s="1"/>
  <c r="H125" i="30" s="1"/>
  <c r="F19" i="41" s="1"/>
  <c r="G19" i="41" s="1"/>
  <c r="J19" i="41" s="1"/>
  <c r="H112" i="32"/>
  <c r="H124" i="32" s="1"/>
  <c r="H125" i="32" s="1"/>
  <c r="I112" i="28"/>
  <c r="I124" i="28" s="1"/>
  <c r="I125" i="28" s="1"/>
  <c r="H112" i="35"/>
  <c r="H124" i="35" s="1"/>
  <c r="H125" i="35" s="1"/>
  <c r="H112" i="37"/>
  <c r="H124" i="37" s="1"/>
  <c r="H125" i="37" s="1"/>
  <c r="M11" i="41"/>
  <c r="I112" i="37"/>
  <c r="I124" i="37" s="1"/>
  <c r="I125" i="37" s="1"/>
  <c r="J9" i="1"/>
  <c r="F9" i="41"/>
  <c r="G9" i="41" s="1"/>
  <c r="J9" i="41" s="1"/>
  <c r="J14" i="1"/>
  <c r="K14" i="1" s="1"/>
  <c r="L14" i="1" s="1"/>
  <c r="F14" i="41"/>
  <c r="G14" i="41" s="1"/>
  <c r="J14" i="41" s="1"/>
  <c r="J11" i="1"/>
  <c r="K11" i="1" s="1"/>
  <c r="F11" i="41"/>
  <c r="G11" i="41" s="1"/>
  <c r="J11" i="41" s="1"/>
  <c r="H112" i="27"/>
  <c r="H124" i="27" s="1"/>
  <c r="H125" i="27" s="1"/>
  <c r="M17" i="41"/>
  <c r="I112" i="29"/>
  <c r="I124" i="29" s="1"/>
  <c r="I125" i="29" s="1"/>
  <c r="H112" i="28"/>
  <c r="H124" i="28" s="1"/>
  <c r="H125" i="28" s="1"/>
  <c r="H112" i="33"/>
  <c r="H124" i="33" s="1"/>
  <c r="H125" i="33" s="1"/>
  <c r="M9" i="41"/>
  <c r="I111" i="18"/>
  <c r="L111" i="18" s="1"/>
  <c r="N111" i="18" s="1"/>
  <c r="I110" i="18"/>
  <c r="I113" i="18"/>
  <c r="I109" i="18"/>
  <c r="F17" i="41"/>
  <c r="G17" i="41" s="1"/>
  <c r="J17" i="41" s="1"/>
  <c r="J17" i="1"/>
  <c r="K17" i="1" s="1"/>
  <c r="L17" i="1" s="1"/>
  <c r="I112" i="31"/>
  <c r="I124" i="31" s="1"/>
  <c r="I125" i="31" s="1"/>
  <c r="I107" i="32"/>
  <c r="I111" i="32"/>
  <c r="I108" i="32"/>
  <c r="H112" i="36"/>
  <c r="H124" i="36" s="1"/>
  <c r="H125" i="36" s="1"/>
  <c r="I112" i="30"/>
  <c r="I124" i="30" s="1"/>
  <c r="I125" i="30" s="1"/>
  <c r="M19" i="1" s="1"/>
  <c r="N19" i="1" s="1"/>
  <c r="O19" i="1" s="1"/>
  <c r="I126" i="38"/>
  <c r="I126" i="34"/>
  <c r="H112" i="26"/>
  <c r="H124" i="26" s="1"/>
  <c r="H125" i="26" s="1"/>
  <c r="I107" i="26"/>
  <c r="I108" i="26"/>
  <c r="K18" i="1"/>
  <c r="L18" i="1" s="1"/>
  <c r="K6" i="1"/>
  <c r="L6" i="1" s="1"/>
  <c r="H114" i="18"/>
  <c r="H126" i="18" s="1"/>
  <c r="H127" i="18" s="1"/>
  <c r="F3" i="41" s="1"/>
  <c r="G3" i="41" s="1"/>
  <c r="O43" i="44" l="1"/>
  <c r="N46" i="44"/>
  <c r="N123" i="44" s="1"/>
  <c r="J112" i="35"/>
  <c r="J124" i="35" s="1"/>
  <c r="J125" i="35" s="1"/>
  <c r="O112" i="32"/>
  <c r="O124" i="32" s="1"/>
  <c r="O125" i="32" s="1"/>
  <c r="O112" i="26"/>
  <c r="O124" i="26" s="1"/>
  <c r="O125" i="26" s="1"/>
  <c r="J127" i="43"/>
  <c r="O124" i="43"/>
  <c r="O125" i="43" s="1"/>
  <c r="K112" i="42"/>
  <c r="K124" i="42" s="1"/>
  <c r="K125" i="42" s="1"/>
  <c r="R22" i="1" s="1"/>
  <c r="S22" i="1" s="1"/>
  <c r="L112" i="38"/>
  <c r="L124" i="38" s="1"/>
  <c r="L125" i="38" s="1"/>
  <c r="L112" i="37"/>
  <c r="L124" i="37" s="1"/>
  <c r="L125" i="37" s="1"/>
  <c r="K112" i="37"/>
  <c r="K124" i="37" s="1"/>
  <c r="K125" i="37" s="1"/>
  <c r="R15" i="1" s="1"/>
  <c r="S15" i="1" s="1"/>
  <c r="K107" i="36"/>
  <c r="K112" i="36" s="1"/>
  <c r="K124" i="36" s="1"/>
  <c r="K125" i="36" s="1"/>
  <c r="R13" i="1" s="1"/>
  <c r="S13" i="1" s="1"/>
  <c r="J107" i="28"/>
  <c r="J108" i="28"/>
  <c r="K112" i="27"/>
  <c r="K124" i="27" s="1"/>
  <c r="K125" i="27" s="1"/>
  <c r="R10" i="1" s="1"/>
  <c r="S10" i="1" s="1"/>
  <c r="L112" i="33"/>
  <c r="L112" i="31"/>
  <c r="L124" i="31" s="1"/>
  <c r="L125" i="31" s="1"/>
  <c r="K112" i="25"/>
  <c r="K124" i="25" s="1"/>
  <c r="K125" i="25" s="1"/>
  <c r="R4" i="1" s="1"/>
  <c r="S4" i="1" s="1"/>
  <c r="L114" i="25"/>
  <c r="L108" i="25" s="1"/>
  <c r="M104" i="40"/>
  <c r="M114" i="40" s="1"/>
  <c r="M111" i="18"/>
  <c r="L107" i="43"/>
  <c r="L111" i="43"/>
  <c r="L108" i="43"/>
  <c r="L112" i="42"/>
  <c r="L124" i="42" s="1"/>
  <c r="L125" i="42" s="1"/>
  <c r="T22" i="1" s="1"/>
  <c r="Q26" i="1"/>
  <c r="K112" i="30"/>
  <c r="K124" i="30" s="1"/>
  <c r="K125" i="30" s="1"/>
  <c r="K127" i="30" s="1"/>
  <c r="L108" i="40"/>
  <c r="L111" i="40"/>
  <c r="L107" i="40"/>
  <c r="K112" i="38"/>
  <c r="K124" i="38" s="1"/>
  <c r="K125" i="38" s="1"/>
  <c r="K127" i="38" s="1"/>
  <c r="J111" i="37"/>
  <c r="J108" i="37"/>
  <c r="J107" i="37"/>
  <c r="J111" i="29"/>
  <c r="J108" i="29"/>
  <c r="J107" i="29"/>
  <c r="K13" i="41"/>
  <c r="L13" i="41" s="1"/>
  <c r="M13" i="41" s="1"/>
  <c r="L111" i="28"/>
  <c r="L107" i="28"/>
  <c r="L108" i="28"/>
  <c r="K112" i="28"/>
  <c r="K124" i="28" s="1"/>
  <c r="K125" i="28" s="1"/>
  <c r="K127" i="28" s="1"/>
  <c r="J127" i="27"/>
  <c r="K112" i="34"/>
  <c r="K124" i="34" s="1"/>
  <c r="K125" i="34" s="1"/>
  <c r="R9" i="1" s="1"/>
  <c r="S9" i="1" s="1"/>
  <c r="J108" i="31"/>
  <c r="J107" i="31"/>
  <c r="J112" i="31" s="1"/>
  <c r="J124" i="31" s="1"/>
  <c r="J125" i="31" s="1"/>
  <c r="L112" i="45"/>
  <c r="L124" i="45" s="1"/>
  <c r="L125" i="45" s="1"/>
  <c r="W3" i="1" s="1"/>
  <c r="D4" i="46" s="1"/>
  <c r="J107" i="33"/>
  <c r="J108" i="33"/>
  <c r="J111" i="33"/>
  <c r="K111" i="33"/>
  <c r="K108" i="33"/>
  <c r="K107" i="33"/>
  <c r="K127" i="42"/>
  <c r="J111" i="39"/>
  <c r="J108" i="39"/>
  <c r="J107" i="39"/>
  <c r="L107" i="36"/>
  <c r="L108" i="36"/>
  <c r="L111" i="36"/>
  <c r="J108" i="36"/>
  <c r="J107" i="36"/>
  <c r="J111" i="36"/>
  <c r="K107" i="40"/>
  <c r="K108" i="40"/>
  <c r="K111" i="40"/>
  <c r="K111" i="35"/>
  <c r="K108" i="35"/>
  <c r="K107" i="35"/>
  <c r="K113" i="44"/>
  <c r="K109" i="44"/>
  <c r="K110" i="44"/>
  <c r="K107" i="32"/>
  <c r="K112" i="32" s="1"/>
  <c r="K124" i="32" s="1"/>
  <c r="K125" i="32" s="1"/>
  <c r="R8" i="1" s="1"/>
  <c r="S8" i="1" s="1"/>
  <c r="K111" i="32"/>
  <c r="K108" i="32"/>
  <c r="K107" i="26"/>
  <c r="K112" i="26" s="1"/>
  <c r="K124" i="26" s="1"/>
  <c r="K125" i="26" s="1"/>
  <c r="R5" i="1" s="1"/>
  <c r="S5" i="1" s="1"/>
  <c r="K111" i="26"/>
  <c r="K108" i="26"/>
  <c r="K114" i="43"/>
  <c r="I126" i="36"/>
  <c r="K7" i="41"/>
  <c r="L7" i="41" s="1"/>
  <c r="M7" i="41" s="1"/>
  <c r="K108" i="31"/>
  <c r="K107" i="31"/>
  <c r="K111" i="31"/>
  <c r="L107" i="32"/>
  <c r="L112" i="32" s="1"/>
  <c r="L124" i="32" s="1"/>
  <c r="L125" i="32" s="1"/>
  <c r="T8" i="1" s="1"/>
  <c r="V8" i="1" s="1"/>
  <c r="L108" i="32"/>
  <c r="L111" i="32"/>
  <c r="K10" i="41"/>
  <c r="L10" i="41" s="1"/>
  <c r="M10" i="41" s="1"/>
  <c r="L107" i="29"/>
  <c r="L111" i="29"/>
  <c r="L108" i="29"/>
  <c r="L107" i="30"/>
  <c r="L111" i="30"/>
  <c r="L108" i="30"/>
  <c r="L110" i="44"/>
  <c r="L109" i="44"/>
  <c r="L113" i="44"/>
  <c r="K108" i="45"/>
  <c r="K111" i="45"/>
  <c r="K107" i="45"/>
  <c r="I112" i="43"/>
  <c r="I124" i="43" s="1"/>
  <c r="I125" i="43" s="1"/>
  <c r="M23" i="1" s="1"/>
  <c r="N23" i="1" s="1"/>
  <c r="J111" i="32"/>
  <c r="J108" i="32"/>
  <c r="J107" i="32"/>
  <c r="K111" i="29"/>
  <c r="K108" i="29"/>
  <c r="K107" i="29"/>
  <c r="M18" i="1"/>
  <c r="N18" i="1" s="1"/>
  <c r="O18" i="1" s="1"/>
  <c r="L107" i="27"/>
  <c r="L108" i="27"/>
  <c r="L111" i="27"/>
  <c r="L107" i="39"/>
  <c r="L111" i="39"/>
  <c r="L108" i="39"/>
  <c r="I126" i="35"/>
  <c r="J112" i="30"/>
  <c r="J124" i="30" s="1"/>
  <c r="J125" i="30" s="1"/>
  <c r="P19" i="1" s="1"/>
  <c r="Q19" i="1" s="1"/>
  <c r="K18" i="41"/>
  <c r="L18" i="41" s="1"/>
  <c r="N18" i="41" s="1"/>
  <c r="O18" i="41" s="1"/>
  <c r="P18" i="41" s="1"/>
  <c r="K39" i="41" s="1"/>
  <c r="L39" i="41" s="1"/>
  <c r="J112" i="40"/>
  <c r="J124" i="40" s="1"/>
  <c r="J125" i="40" s="1"/>
  <c r="J127" i="38"/>
  <c r="P17" i="1"/>
  <c r="Q17" i="1" s="1"/>
  <c r="L127" i="38"/>
  <c r="T17" i="1"/>
  <c r="V17" i="1" s="1"/>
  <c r="J127" i="35"/>
  <c r="P16" i="1"/>
  <c r="Q16" i="1" s="1"/>
  <c r="L127" i="35"/>
  <c r="T16" i="1"/>
  <c r="V16" i="1" s="1"/>
  <c r="L127" i="37"/>
  <c r="T15" i="1"/>
  <c r="V15" i="1" s="1"/>
  <c r="L112" i="28"/>
  <c r="L124" i="28" s="1"/>
  <c r="L125" i="28" s="1"/>
  <c r="L127" i="28" s="1"/>
  <c r="T9" i="1"/>
  <c r="V9" i="1" s="1"/>
  <c r="L126" i="34"/>
  <c r="L128" i="34"/>
  <c r="J112" i="34"/>
  <c r="J124" i="34" s="1"/>
  <c r="J125" i="34" s="1"/>
  <c r="J128" i="34" s="1"/>
  <c r="L124" i="33"/>
  <c r="L125" i="33" s="1"/>
  <c r="L127" i="33" s="1"/>
  <c r="L108" i="26"/>
  <c r="L107" i="26"/>
  <c r="L127" i="31"/>
  <c r="T6" i="1"/>
  <c r="V6" i="1" s="1"/>
  <c r="J107" i="26"/>
  <c r="J108" i="26"/>
  <c r="J111" i="26"/>
  <c r="L111" i="26"/>
  <c r="L107" i="25"/>
  <c r="L111" i="25"/>
  <c r="L106" i="18"/>
  <c r="L116" i="18" s="1"/>
  <c r="K116" i="18"/>
  <c r="K109" i="18" s="1"/>
  <c r="K16" i="41"/>
  <c r="L16" i="41" s="1"/>
  <c r="M16" i="41" s="1"/>
  <c r="M16" i="1"/>
  <c r="N16" i="1" s="1"/>
  <c r="O16" i="1" s="1"/>
  <c r="J114" i="18"/>
  <c r="J126" i="18" s="1"/>
  <c r="J127" i="18" s="1"/>
  <c r="L11" i="1"/>
  <c r="I114" i="18"/>
  <c r="I126" i="18" s="1"/>
  <c r="I127" i="18" s="1"/>
  <c r="M2" i="1" s="1"/>
  <c r="N2" i="1" s="1"/>
  <c r="F8" i="41"/>
  <c r="G8" i="41" s="1"/>
  <c r="J8" i="41" s="1"/>
  <c r="J8" i="1"/>
  <c r="K8" i="1" s="1"/>
  <c r="J7" i="1"/>
  <c r="K7" i="1" s="1"/>
  <c r="L7" i="1" s="1"/>
  <c r="F7" i="41"/>
  <c r="G7" i="41" s="1"/>
  <c r="J7" i="41" s="1"/>
  <c r="F15" i="41"/>
  <c r="G15" i="41" s="1"/>
  <c r="J15" i="41" s="1"/>
  <c r="J15" i="1"/>
  <c r="K15" i="1" s="1"/>
  <c r="L15" i="1" s="1"/>
  <c r="F13" i="41"/>
  <c r="G13" i="41" s="1"/>
  <c r="J13" i="41" s="1"/>
  <c r="J13" i="1"/>
  <c r="K13" i="1" s="1"/>
  <c r="L13" i="1" s="1"/>
  <c r="J5" i="1"/>
  <c r="K5" i="1" s="1"/>
  <c r="L5" i="1" s="1"/>
  <c r="F5" i="41"/>
  <c r="G5" i="41" s="1"/>
  <c r="J5" i="41" s="1"/>
  <c r="J12" i="1"/>
  <c r="K12" i="1" s="1"/>
  <c r="L12" i="1" s="1"/>
  <c r="F12" i="41"/>
  <c r="G12" i="41" s="1"/>
  <c r="J12" i="41" s="1"/>
  <c r="N17" i="41"/>
  <c r="O17" i="41" s="1"/>
  <c r="I126" i="37"/>
  <c r="K15" i="41"/>
  <c r="L15" i="41" s="1"/>
  <c r="M15" i="1"/>
  <c r="N15" i="1" s="1"/>
  <c r="O15" i="1" s="1"/>
  <c r="F16" i="41"/>
  <c r="G16" i="41" s="1"/>
  <c r="J16" i="41" s="1"/>
  <c r="J16" i="1"/>
  <c r="K16" i="1" s="1"/>
  <c r="L16" i="1" s="1"/>
  <c r="N7" i="1"/>
  <c r="O7" i="1" s="1"/>
  <c r="J3" i="41"/>
  <c r="I112" i="32"/>
  <c r="I124" i="32" s="1"/>
  <c r="I125" i="32" s="1"/>
  <c r="I126" i="29"/>
  <c r="K14" i="41"/>
  <c r="L14" i="41" s="1"/>
  <c r="M14" i="1"/>
  <c r="N14" i="1" s="1"/>
  <c r="O14" i="1" s="1"/>
  <c r="N11" i="41"/>
  <c r="O11" i="41" s="1"/>
  <c r="I126" i="28"/>
  <c r="K12" i="41"/>
  <c r="L12" i="41" s="1"/>
  <c r="M12" i="1"/>
  <c r="N12" i="1" s="1"/>
  <c r="O12" i="1" s="1"/>
  <c r="I112" i="26"/>
  <c r="I124" i="26" s="1"/>
  <c r="I125" i="26" s="1"/>
  <c r="M6" i="1"/>
  <c r="N6" i="1" s="1"/>
  <c r="O6" i="1" s="1"/>
  <c r="K6" i="41"/>
  <c r="L6" i="41" s="1"/>
  <c r="F10" i="41"/>
  <c r="G10" i="41" s="1"/>
  <c r="J10" i="41" s="1"/>
  <c r="J10" i="1"/>
  <c r="K10" i="1" s="1"/>
  <c r="L10" i="1" s="1"/>
  <c r="I126" i="27"/>
  <c r="I126" i="30"/>
  <c r="K19" i="41"/>
  <c r="L19" i="41" s="1"/>
  <c r="N9" i="41"/>
  <c r="O9" i="41" s="1"/>
  <c r="J2" i="1"/>
  <c r="K2" i="1" s="1"/>
  <c r="K9" i="1"/>
  <c r="L9" i="1" s="1"/>
  <c r="K114" i="44" l="1"/>
  <c r="K126" i="44" s="1"/>
  <c r="K127" i="44" s="1"/>
  <c r="R24" i="1" s="1"/>
  <c r="S24" i="1" s="1"/>
  <c r="O46" i="44"/>
  <c r="O123" i="44" s="1"/>
  <c r="L112" i="25"/>
  <c r="L127" i="42"/>
  <c r="U22" i="1"/>
  <c r="W22" i="1"/>
  <c r="X22" i="1" s="1"/>
  <c r="J112" i="37"/>
  <c r="J124" i="37" s="1"/>
  <c r="J125" i="37" s="1"/>
  <c r="P15" i="1" s="1"/>
  <c r="Q15" i="1" s="1"/>
  <c r="J112" i="29"/>
  <c r="J124" i="29" s="1"/>
  <c r="J125" i="29" s="1"/>
  <c r="L112" i="36"/>
  <c r="L124" i="36" s="1"/>
  <c r="L125" i="36" s="1"/>
  <c r="L127" i="36" s="1"/>
  <c r="R12" i="1"/>
  <c r="S12" i="1" s="1"/>
  <c r="J112" i="28"/>
  <c r="J124" i="28" s="1"/>
  <c r="J125" i="28" s="1"/>
  <c r="L112" i="39"/>
  <c r="L124" i="39" s="1"/>
  <c r="L125" i="39" s="1"/>
  <c r="K112" i="33"/>
  <c r="K124" i="33" s="1"/>
  <c r="K125" i="33" s="1"/>
  <c r="R7" i="1" s="1"/>
  <c r="S7" i="1" s="1"/>
  <c r="L127" i="45"/>
  <c r="L2" i="1"/>
  <c r="K20" i="1"/>
  <c r="M111" i="40"/>
  <c r="M108" i="40"/>
  <c r="M107" i="40"/>
  <c r="L112" i="30"/>
  <c r="L124" i="30" s="1"/>
  <c r="L125" i="30" s="1"/>
  <c r="L112" i="43"/>
  <c r="L124" i="43" s="1"/>
  <c r="L125" i="43" s="1"/>
  <c r="M18" i="41"/>
  <c r="K112" i="40"/>
  <c r="K124" i="40" s="1"/>
  <c r="K125" i="40" s="1"/>
  <c r="K127" i="40" s="1"/>
  <c r="R17" i="1"/>
  <c r="S17" i="1" s="1"/>
  <c r="K112" i="35"/>
  <c r="K124" i="35" s="1"/>
  <c r="K125" i="35" s="1"/>
  <c r="K127" i="35" s="1"/>
  <c r="J127" i="37"/>
  <c r="K112" i="29"/>
  <c r="K124" i="29" s="1"/>
  <c r="K125" i="29" s="1"/>
  <c r="R14" i="1" s="1"/>
  <c r="S14" i="1" s="1"/>
  <c r="K112" i="31"/>
  <c r="K124" i="31" s="1"/>
  <c r="K125" i="31" s="1"/>
  <c r="R6" i="1" s="1"/>
  <c r="S6" i="1" s="1"/>
  <c r="R16" i="1"/>
  <c r="S16" i="1" s="1"/>
  <c r="L114" i="44"/>
  <c r="L126" i="44" s="1"/>
  <c r="L127" i="44" s="1"/>
  <c r="O23" i="1"/>
  <c r="O26" i="1" s="1"/>
  <c r="N26" i="1"/>
  <c r="D3" i="46" s="1"/>
  <c r="J112" i="36"/>
  <c r="J124" i="36" s="1"/>
  <c r="J125" i="36" s="1"/>
  <c r="J112" i="26"/>
  <c r="J124" i="26" s="1"/>
  <c r="J125" i="26" s="1"/>
  <c r="J127" i="26" s="1"/>
  <c r="T13" i="1"/>
  <c r="V13" i="1" s="1"/>
  <c r="K112" i="45"/>
  <c r="K124" i="45" s="1"/>
  <c r="K125" i="45" s="1"/>
  <c r="K111" i="43"/>
  <c r="K108" i="43"/>
  <c r="K107" i="43"/>
  <c r="J112" i="33"/>
  <c r="J124" i="33" s="1"/>
  <c r="J125" i="33" s="1"/>
  <c r="P7" i="1" s="1"/>
  <c r="Q7" i="1" s="1"/>
  <c r="U9" i="1"/>
  <c r="W9" i="1"/>
  <c r="X9" i="1" s="1"/>
  <c r="U17" i="1"/>
  <c r="W17" i="1"/>
  <c r="X17" i="1" s="1"/>
  <c r="U15" i="1"/>
  <c r="W15" i="1"/>
  <c r="X15" i="1" s="1"/>
  <c r="U8" i="1"/>
  <c r="W8" i="1"/>
  <c r="X8" i="1" s="1"/>
  <c r="U6" i="1"/>
  <c r="W6" i="1"/>
  <c r="X6" i="1" s="1"/>
  <c r="U16" i="1"/>
  <c r="W16" i="1"/>
  <c r="X16" i="1" s="1"/>
  <c r="J127" i="30"/>
  <c r="L112" i="40"/>
  <c r="L124" i="40" s="1"/>
  <c r="L125" i="40" s="1"/>
  <c r="J127" i="40"/>
  <c r="P18" i="1"/>
  <c r="Q18" i="1" s="1"/>
  <c r="L112" i="29"/>
  <c r="L124" i="29" s="1"/>
  <c r="L125" i="29" s="1"/>
  <c r="L127" i="29" s="1"/>
  <c r="T12" i="1"/>
  <c r="V12" i="1" s="1"/>
  <c r="J112" i="39"/>
  <c r="J124" i="39" s="1"/>
  <c r="J125" i="39" s="1"/>
  <c r="L127" i="39"/>
  <c r="T11" i="1"/>
  <c r="V11" i="1" s="1"/>
  <c r="L112" i="27"/>
  <c r="L124" i="27" s="1"/>
  <c r="L125" i="27" s="1"/>
  <c r="L127" i="27" s="1"/>
  <c r="J126" i="34"/>
  <c r="P9" i="1"/>
  <c r="Q9" i="1" s="1"/>
  <c r="L127" i="32"/>
  <c r="J112" i="32"/>
  <c r="J124" i="32" s="1"/>
  <c r="J125" i="32" s="1"/>
  <c r="T7" i="1"/>
  <c r="V7" i="1" s="1"/>
  <c r="J127" i="31"/>
  <c r="P6" i="1"/>
  <c r="Q6" i="1" s="1"/>
  <c r="L112" i="26"/>
  <c r="L124" i="26" s="1"/>
  <c r="L125" i="26" s="1"/>
  <c r="X3" i="1" s="1"/>
  <c r="L124" i="25"/>
  <c r="L125" i="25" s="1"/>
  <c r="K113" i="18"/>
  <c r="K110" i="18"/>
  <c r="J129" i="18"/>
  <c r="P2" i="1"/>
  <c r="Q2" i="1" s="1"/>
  <c r="N13" i="41"/>
  <c r="O13" i="41" s="1"/>
  <c r="K3" i="41"/>
  <c r="L3" i="41" s="1"/>
  <c r="N3" i="41" s="1"/>
  <c r="O3" i="41" s="1"/>
  <c r="N10" i="41"/>
  <c r="O10" i="41" s="1"/>
  <c r="P10" i="41" s="1"/>
  <c r="K31" i="41" s="1"/>
  <c r="L31" i="41" s="1"/>
  <c r="N16" i="41"/>
  <c r="O16" i="41" s="1"/>
  <c r="P16" i="41" s="1"/>
  <c r="K37" i="41" s="1"/>
  <c r="L37" i="41" s="1"/>
  <c r="M19" i="41"/>
  <c r="N19" i="41"/>
  <c r="O19" i="41" s="1"/>
  <c r="P19" i="41" s="1"/>
  <c r="K40" i="41" s="1"/>
  <c r="L40" i="41" s="1"/>
  <c r="M14" i="41"/>
  <c r="N14" i="41"/>
  <c r="O14" i="41" s="1"/>
  <c r="M12" i="41"/>
  <c r="N12" i="41"/>
  <c r="O12" i="41" s="1"/>
  <c r="K8" i="41"/>
  <c r="L8" i="41" s="1"/>
  <c r="M8" i="1"/>
  <c r="N8" i="1" s="1"/>
  <c r="O8" i="1" s="1"/>
  <c r="M5" i="1"/>
  <c r="K5" i="41"/>
  <c r="L5" i="41" s="1"/>
  <c r="G20" i="41"/>
  <c r="N7" i="41"/>
  <c r="O7" i="41" s="1"/>
  <c r="O2" i="1"/>
  <c r="M6" i="41"/>
  <c r="N6" i="41"/>
  <c r="O6" i="41" s="1"/>
  <c r="J20" i="41"/>
  <c r="M15" i="41"/>
  <c r="N15" i="41"/>
  <c r="O15" i="41" s="1"/>
  <c r="L8" i="1"/>
  <c r="K29" i="1"/>
  <c r="K129" i="44" l="1"/>
  <c r="T19" i="1"/>
  <c r="R19" i="1"/>
  <c r="S19" i="1" s="1"/>
  <c r="L127" i="30"/>
  <c r="J127" i="29"/>
  <c r="P14" i="1"/>
  <c r="Q14" i="1" s="1"/>
  <c r="P12" i="1"/>
  <c r="Q12" i="1" s="1"/>
  <c r="J127" i="28"/>
  <c r="J127" i="33"/>
  <c r="P5" i="1"/>
  <c r="Q5" i="1" s="1"/>
  <c r="L20" i="1"/>
  <c r="M112" i="40"/>
  <c r="M124" i="40" s="1"/>
  <c r="M125" i="40" s="1"/>
  <c r="Y18" i="1" s="1"/>
  <c r="Z18" i="1" s="1"/>
  <c r="R18" i="1"/>
  <c r="S18" i="1" s="1"/>
  <c r="T23" i="1"/>
  <c r="L127" i="43"/>
  <c r="W13" i="1"/>
  <c r="X13" i="1" s="1"/>
  <c r="U13" i="1"/>
  <c r="T14" i="1"/>
  <c r="V14" i="1" s="1"/>
  <c r="K112" i="43"/>
  <c r="K124" i="43" s="1"/>
  <c r="K125" i="43" s="1"/>
  <c r="L129" i="44"/>
  <c r="T24" i="1"/>
  <c r="J127" i="36"/>
  <c r="P13" i="1"/>
  <c r="Q13" i="1" s="1"/>
  <c r="T10" i="1"/>
  <c r="V10" i="1" s="1"/>
  <c r="U12" i="1"/>
  <c r="W12" i="1"/>
  <c r="X12" i="1" s="1"/>
  <c r="U11" i="1"/>
  <c r="W11" i="1"/>
  <c r="X11" i="1" s="1"/>
  <c r="U7" i="1"/>
  <c r="W7" i="1"/>
  <c r="X7" i="1" s="1"/>
  <c r="U10" i="1"/>
  <c r="L127" i="40"/>
  <c r="T18" i="1"/>
  <c r="V18" i="1" s="1"/>
  <c r="J127" i="39"/>
  <c r="P11" i="1"/>
  <c r="Q11" i="1" s="1"/>
  <c r="J127" i="32"/>
  <c r="P8" i="1"/>
  <c r="Q8" i="1" s="1"/>
  <c r="L127" i="26"/>
  <c r="T5" i="1"/>
  <c r="V5" i="1" s="1"/>
  <c r="L127" i="25"/>
  <c r="T4" i="1"/>
  <c r="K114" i="18"/>
  <c r="K126" i="18" s="1"/>
  <c r="L113" i="18"/>
  <c r="L109" i="18"/>
  <c r="L110" i="18"/>
  <c r="M3" i="41"/>
  <c r="P12" i="41"/>
  <c r="K33" i="41" s="1"/>
  <c r="L33" i="41" s="1"/>
  <c r="L29" i="1"/>
  <c r="P14" i="41"/>
  <c r="K35" i="41" s="1"/>
  <c r="L35" i="41" s="1"/>
  <c r="M5" i="41"/>
  <c r="N5" i="41"/>
  <c r="O5" i="41" s="1"/>
  <c r="P5" i="41" s="1"/>
  <c r="N5" i="1"/>
  <c r="M8" i="41"/>
  <c r="N8" i="41"/>
  <c r="O8" i="41" s="1"/>
  <c r="P7" i="41" s="1"/>
  <c r="K28" i="41" s="1"/>
  <c r="L28" i="41" s="1"/>
  <c r="AG24" i="1" l="1"/>
  <c r="AG26" i="1" s="1"/>
  <c r="AG29" i="1" s="1"/>
  <c r="I320" i="41" s="1"/>
  <c r="U19" i="1"/>
  <c r="V19" i="1"/>
  <c r="W19" i="1"/>
  <c r="X19" i="1" s="1"/>
  <c r="W14" i="1"/>
  <c r="X14" i="1" s="1"/>
  <c r="W10" i="1"/>
  <c r="X10" i="1" s="1"/>
  <c r="W23" i="1"/>
  <c r="X23" i="1" s="1"/>
  <c r="U23" i="1"/>
  <c r="U14" i="1"/>
  <c r="W4" i="1"/>
  <c r="X4" i="1" s="1"/>
  <c r="V4" i="1"/>
  <c r="U24" i="1"/>
  <c r="W24" i="1"/>
  <c r="X24" i="1" s="1"/>
  <c r="K127" i="43"/>
  <c r="R23" i="1"/>
  <c r="S23" i="1" s="1"/>
  <c r="S26" i="1" s="1"/>
  <c r="U5" i="1"/>
  <c r="W5" i="1"/>
  <c r="X5" i="1" s="1"/>
  <c r="U18" i="1"/>
  <c r="W18" i="1"/>
  <c r="X18" i="1" s="1"/>
  <c r="U4" i="1"/>
  <c r="U32" i="1"/>
  <c r="K127" i="18"/>
  <c r="L114" i="18"/>
  <c r="O5" i="1"/>
  <c r="K26" i="41"/>
  <c r="AG30" i="1" l="1"/>
  <c r="AG31" i="1" s="1"/>
  <c r="X26" i="1"/>
  <c r="U26" i="1"/>
  <c r="L126" i="18"/>
  <c r="L127" i="18" s="1"/>
  <c r="K129" i="18"/>
  <c r="R2" i="1"/>
  <c r="S2" i="1" s="1"/>
  <c r="U33" i="1"/>
  <c r="L26" i="41"/>
  <c r="I27" i="25"/>
  <c r="I26" i="25"/>
  <c r="S20" i="1" l="1"/>
  <c r="S29" i="1" s="1"/>
  <c r="I29" i="25"/>
  <c r="I74" i="25" s="1"/>
  <c r="T2" i="1"/>
  <c r="V2" i="1" s="1"/>
  <c r="L129" i="18"/>
  <c r="V20" i="1" l="1"/>
  <c r="V29" i="1" s="1"/>
  <c r="C4" i="46" s="1"/>
  <c r="U2" i="1"/>
  <c r="W2" i="1"/>
  <c r="X2" i="1" s="1"/>
  <c r="X20" i="1" s="1"/>
  <c r="I59" i="25"/>
  <c r="I61" i="25" s="1"/>
  <c r="I95" i="25" s="1"/>
  <c r="I73" i="25"/>
  <c r="I52" i="25"/>
  <c r="I50" i="25"/>
  <c r="I84" i="25"/>
  <c r="I81" i="25"/>
  <c r="I51" i="25"/>
  <c r="I86" i="25"/>
  <c r="I48" i="25"/>
  <c r="I82" i="25"/>
  <c r="I54" i="25"/>
  <c r="I72" i="25"/>
  <c r="I49" i="25"/>
  <c r="I53" i="25"/>
  <c r="I71" i="25"/>
  <c r="I65" i="25"/>
  <c r="I66" i="25"/>
  <c r="I80" i="25"/>
  <c r="I78" i="25"/>
  <c r="I36" i="25"/>
  <c r="I38" i="25" s="1"/>
  <c r="I120" i="25" s="1"/>
  <c r="I79" i="25"/>
  <c r="I83" i="25"/>
  <c r="I119" i="25"/>
  <c r="I64" i="25"/>
  <c r="I67" i="25" s="1"/>
  <c r="I96" i="25" s="1"/>
  <c r="I70" i="25"/>
  <c r="I55" i="25"/>
  <c r="U20" i="1" l="1"/>
  <c r="I56" i="25"/>
  <c r="I94" i="25" s="1"/>
  <c r="I75" i="25"/>
  <c r="I97" i="25" s="1"/>
  <c r="I85" i="25"/>
  <c r="I87" i="25" s="1"/>
  <c r="I98" i="25" s="1"/>
  <c r="X29" i="1"/>
  <c r="X30" i="1" s="1"/>
  <c r="I100" i="25" l="1"/>
  <c r="I122" i="25" s="1"/>
  <c r="I123" i="25" s="1"/>
  <c r="U35" i="1"/>
  <c r="U29" i="1"/>
  <c r="U30" i="1" s="1"/>
  <c r="U34" i="1"/>
  <c r="I114" i="25"/>
  <c r="X31" i="1" l="1"/>
  <c r="X32" i="1" s="1"/>
  <c r="E4" i="46" s="1"/>
  <c r="I107" i="25"/>
  <c r="I108" i="25"/>
  <c r="I111" i="25"/>
  <c r="O112" i="25" l="1"/>
  <c r="O124" i="25" s="1"/>
  <c r="O125" i="25" s="1"/>
  <c r="J112" i="25"/>
  <c r="J124" i="25" s="1"/>
  <c r="J125" i="25" s="1"/>
  <c r="I112" i="25"/>
  <c r="I124" i="25" s="1"/>
  <c r="I125" i="25" s="1"/>
  <c r="J127" i="25" l="1"/>
  <c r="P4" i="1"/>
  <c r="Q4" i="1" s="1"/>
  <c r="K4" i="41"/>
  <c r="L4" i="41" s="1"/>
  <c r="M4" i="1"/>
  <c r="N4" i="1" s="1"/>
  <c r="N20" i="1" s="1"/>
  <c r="Q20" i="1" l="1"/>
  <c r="Q29" i="1" s="1"/>
  <c r="O4" i="1"/>
  <c r="N4" i="41"/>
  <c r="O4" i="41" s="1"/>
  <c r="L20" i="41"/>
  <c r="M4" i="41"/>
  <c r="M20" i="41" s="1"/>
  <c r="Q30" i="1" l="1"/>
  <c r="U31" i="1"/>
  <c r="O20" i="1"/>
  <c r="O27" i="1" s="1"/>
  <c r="N29" i="1"/>
  <c r="C3" i="46"/>
  <c r="P3" i="41"/>
  <c r="O20" i="41"/>
  <c r="O29" i="1" l="1"/>
  <c r="E3" i="46"/>
  <c r="U36" i="1"/>
  <c r="O30" i="1"/>
  <c r="K24" i="41"/>
  <c r="P20" i="41"/>
  <c r="K41" i="41" l="1"/>
  <c r="L24" i="41"/>
  <c r="L41" i="41" s="1"/>
  <c r="M26" i="18" l="1"/>
  <c r="M27" i="18"/>
  <c r="M31" i="18" s="1"/>
  <c r="M81" i="18" l="1"/>
  <c r="M82" i="18"/>
  <c r="M66" i="18"/>
  <c r="M68" i="18"/>
  <c r="M55" i="18"/>
  <c r="M85" i="18"/>
  <c r="M121" i="18"/>
  <c r="M51" i="18"/>
  <c r="M52" i="18"/>
  <c r="M54" i="18"/>
  <c r="M74" i="18"/>
  <c r="M77" i="18" s="1"/>
  <c r="M99" i="18" s="1"/>
  <c r="M80" i="18"/>
  <c r="M84" i="18"/>
  <c r="M88" i="18"/>
  <c r="M67" i="18"/>
  <c r="M38" i="18"/>
  <c r="M40" i="18" s="1"/>
  <c r="M122" i="18" s="1"/>
  <c r="M53" i="18"/>
  <c r="M86" i="18"/>
  <c r="M57" i="18"/>
  <c r="M61" i="18"/>
  <c r="M63" i="18" s="1"/>
  <c r="M97" i="18" s="1"/>
  <c r="M56" i="18"/>
  <c r="M83" i="18"/>
  <c r="M50" i="18"/>
  <c r="M58" i="18" s="1"/>
  <c r="M96" i="18" s="1"/>
  <c r="N52" i="18"/>
  <c r="N54" i="18"/>
  <c r="N121" i="18"/>
  <c r="N55" i="18"/>
  <c r="N53" i="18"/>
  <c r="N56" i="18"/>
  <c r="N61" i="18"/>
  <c r="N97" i="18" s="1"/>
  <c r="N68" i="18"/>
  <c r="N99" i="18"/>
  <c r="N102" i="18" s="1"/>
  <c r="N51" i="18"/>
  <c r="N122" i="18"/>
  <c r="N57" i="18"/>
  <c r="N67" i="18"/>
  <c r="M87" i="18" l="1"/>
  <c r="M89" i="18" s="1"/>
  <c r="M100" i="18" s="1"/>
  <c r="N98" i="18"/>
  <c r="N100" i="18"/>
  <c r="M69" i="18"/>
  <c r="M98" i="18" s="1"/>
  <c r="M102" i="18" s="1"/>
  <c r="M124" i="18" s="1"/>
  <c r="M125" i="18" s="1"/>
  <c r="N124" i="18" l="1"/>
  <c r="N125" i="18" s="1"/>
  <c r="M116" i="18"/>
  <c r="N105" i="18" l="1"/>
  <c r="M113" i="18"/>
  <c r="M109" i="18"/>
  <c r="M110" i="18"/>
  <c r="M114" i="18" s="1"/>
  <c r="M126" i="18" s="1"/>
  <c r="M127" i="18" s="1"/>
  <c r="N106" i="18" l="1"/>
  <c r="M129" i="18"/>
  <c r="Y2" i="1"/>
  <c r="Z2" i="1" s="1"/>
  <c r="Z20" i="1" s="1"/>
  <c r="N31" i="44"/>
  <c r="M31" i="44" l="1"/>
  <c r="M67" i="44" s="1"/>
  <c r="N55" i="44"/>
  <c r="N75" i="44"/>
  <c r="N74" i="44"/>
  <c r="N38" i="44"/>
  <c r="N40" i="44" s="1"/>
  <c r="N122" i="44" s="1"/>
  <c r="N72" i="44"/>
  <c r="N77" i="44" s="1"/>
  <c r="N116" i="18"/>
  <c r="N88" i="44"/>
  <c r="N51" i="44"/>
  <c r="N82" i="44"/>
  <c r="M55" i="44"/>
  <c r="M85" i="44"/>
  <c r="M88" i="44"/>
  <c r="M61" i="44"/>
  <c r="M63" i="44" s="1"/>
  <c r="M97" i="44" s="1"/>
  <c r="M53" i="44"/>
  <c r="M81" i="44"/>
  <c r="M74" i="44"/>
  <c r="M77" i="44" s="1"/>
  <c r="M99" i="44" s="1"/>
  <c r="M80" i="44"/>
  <c r="M83" i="44"/>
  <c r="M121" i="44"/>
  <c r="M84" i="44"/>
  <c r="M38" i="44"/>
  <c r="M40" i="44" s="1"/>
  <c r="M122" i="44" s="1"/>
  <c r="M86" i="44"/>
  <c r="N121" i="44"/>
  <c r="N50" i="44"/>
  <c r="N61" i="44"/>
  <c r="N63" i="44" s="1"/>
  <c r="N97" i="44" s="1"/>
  <c r="N83" i="44"/>
  <c r="N57" i="44"/>
  <c r="N86" i="44"/>
  <c r="N53" i="44"/>
  <c r="N80" i="44"/>
  <c r="N85" i="44"/>
  <c r="O85" i="44" s="1"/>
  <c r="O87" i="44" s="1"/>
  <c r="O89" i="44" s="1"/>
  <c r="O100" i="44" s="1"/>
  <c r="O102" i="44" s="1"/>
  <c r="O124" i="44" s="1"/>
  <c r="O125" i="44" s="1"/>
  <c r="N67" i="44"/>
  <c r="N54" i="44"/>
  <c r="N84" i="44"/>
  <c r="N56" i="44"/>
  <c r="N52" i="44"/>
  <c r="N68" i="44"/>
  <c r="N66" i="44"/>
  <c r="N81" i="44"/>
  <c r="M68" i="44" l="1"/>
  <c r="M56" i="44"/>
  <c r="M50" i="44"/>
  <c r="M82" i="44"/>
  <c r="M87" i="44" s="1"/>
  <c r="M89" i="44" s="1"/>
  <c r="M100" i="44" s="1"/>
  <c r="M66" i="44"/>
  <c r="M69" i="44" s="1"/>
  <c r="M98" i="44" s="1"/>
  <c r="M57" i="44"/>
  <c r="M52" i="44"/>
  <c r="M54" i="44"/>
  <c r="M51" i="44"/>
  <c r="O105" i="44"/>
  <c r="N110" i="18"/>
  <c r="N109" i="18"/>
  <c r="N113" i="18"/>
  <c r="N99" i="44"/>
  <c r="N69" i="44"/>
  <c r="N98" i="44" s="1"/>
  <c r="N87" i="44"/>
  <c r="N89" i="44" s="1"/>
  <c r="N100" i="44" s="1"/>
  <c r="N58" i="44"/>
  <c r="N96" i="44" s="1"/>
  <c r="M58" i="44" l="1"/>
  <c r="M96" i="44" s="1"/>
  <c r="O106" i="44"/>
  <c r="N114" i="18"/>
  <c r="N126" i="18" s="1"/>
  <c r="N127" i="18" s="1"/>
  <c r="N129" i="18" s="1"/>
  <c r="N102" i="44"/>
  <c r="N124" i="44" s="1"/>
  <c r="N125" i="44" s="1"/>
  <c r="M102" i="44"/>
  <c r="M124" i="44" s="1"/>
  <c r="M125" i="44" s="1"/>
  <c r="O116" i="44" l="1"/>
  <c r="N105" i="44"/>
  <c r="N106" i="44" s="1"/>
  <c r="N116" i="44" s="1"/>
  <c r="AA2" i="1"/>
  <c r="AC2" i="1" s="1"/>
  <c r="M105" i="44"/>
  <c r="O113" i="44" l="1"/>
  <c r="O110" i="44"/>
  <c r="O109" i="44"/>
  <c r="AB2" i="1"/>
  <c r="AB20" i="1" s="1"/>
  <c r="AC30" i="1"/>
  <c r="N110" i="44"/>
  <c r="N109" i="44"/>
  <c r="N113" i="44"/>
  <c r="M106" i="44"/>
  <c r="O114" i="44" l="1"/>
  <c r="O126" i="44" s="1"/>
  <c r="O127" i="44" s="1"/>
  <c r="AD24" i="1" s="1"/>
  <c r="AE24" i="1" s="1"/>
  <c r="AE26" i="1" s="1"/>
  <c r="AE29" i="1" s="1"/>
  <c r="AE30" i="1" s="1"/>
  <c r="E5" i="46"/>
  <c r="AD31" i="1"/>
  <c r="AC32" i="1"/>
  <c r="AC31" i="1"/>
  <c r="M116" i="44"/>
  <c r="N114" i="44"/>
  <c r="N126" i="44" s="1"/>
  <c r="N127" i="44" s="1"/>
  <c r="O128" i="44" l="1"/>
  <c r="N129" i="44"/>
  <c r="AA24" i="1"/>
  <c r="AB24" i="1" s="1"/>
  <c r="AB26" i="1" s="1"/>
  <c r="AB29" i="1" s="1"/>
  <c r="AE31" i="1" s="1"/>
  <c r="M109" i="44"/>
  <c r="M110" i="44"/>
  <c r="M113" i="44"/>
  <c r="AB30" i="1" l="1"/>
  <c r="K244" i="41"/>
  <c r="AB32" i="1"/>
  <c r="M114" i="44"/>
  <c r="M126" i="44" s="1"/>
  <c r="M127" i="44" s="1"/>
  <c r="Y24" i="1" s="1"/>
  <c r="Z24" i="1" s="1"/>
  <c r="Z26" i="1" s="1"/>
  <c r="Z29" i="1" s="1"/>
  <c r="Z3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F01F0C5-15F7-42EC-9DC9-EAB30EC8DDF0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CCEC430-ECA9-4CDB-9143-65AB453EC14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C1C6E352-B030-470A-84C4-1CF6DBAAA9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BA6AE842-2E98-43FC-9995-467A9326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0812F6DF-C4EF-492A-A4C5-4789E03731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9D332FE-F83B-48F9-B7FF-F1673C3EFF2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86E460E-DD52-4AF4-98A3-B6B9872914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22F4FC2-7EAB-47FF-9817-CE179E9D111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FA22F9E-A01D-44EB-B86C-6E881B2BEC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4EEDCFD4-1CCA-4AEF-9CA2-8AA43C3FDE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9D9FECC4-7750-45F1-A3EB-07C6FD253A52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4650B83D-E815-4ECB-933B-037C250025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F9950403-799D-4052-B754-A9087335D3B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923357F0-20F2-4ED8-B73F-755D1C33F9D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EE177950-3CFC-4D87-8BD6-E4A8C72833A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CA7E0756-5AF9-4001-AB4E-0CAC7F2A26C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9C7BD172-4A3F-407F-A316-3DDC857C44C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B3F6DA01-CF8A-4222-A29C-00072CEAB7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4" authorId="0" shapeId="0" xr:uid="{7DDCB2D3-7DE4-45A7-A7E4-0BF8034381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4" authorId="0" shapeId="0" xr:uid="{D9E0B314-22A5-4BCE-8133-5C219345E6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47C3395-ADAA-48FC-B5FD-4B1F5233DCC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493C64A6-6D43-4D8B-BDDD-1A9AF5141F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7A753501-55F9-40B0-9D9D-CD97ECCBAC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02960356-42F1-4AA3-8E08-5026845B663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1E4BEDF3-04FC-478E-AF51-C0F2DEBD7B4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5795406C-6993-46F8-BBD7-44E353F143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97897D0E-D408-4116-9775-779199A6774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7FC6A0E6-D0F6-49CA-A861-C2F1F79A38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5" authorId="0" shapeId="0" xr:uid="{16DB37EB-608A-4D2E-8A7A-B11D4062B03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5" authorId="0" shapeId="0" xr:uid="{6F3F0B4F-9CBC-4827-B553-3EF8F0A387A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16DE1758-11EB-4B73-890D-ACA6B676FCB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C2FB4562-B62E-438C-97F0-83F59B23AC2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CF5ECB8C-906F-484A-B691-4F8CFBB9376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8BD115D6-03D9-451F-86F4-D18479AEEC9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E0E3DBB9-45AA-43AC-A70A-B49B41228C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B62061C6-3485-4E33-B696-C08EC5EDACC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507AECC8-3DF5-40BD-9011-F268405A78E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B7C7A289-085F-45E1-A9C4-4D4F590C61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7" authorId="0" shapeId="0" xr:uid="{8AF7215B-CD3E-4A41-BE8D-97EAD57727B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7" authorId="0" shapeId="0" xr:uid="{94F70BFF-26F4-4AA9-9629-790FE0F6C2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94339788-6D4C-4591-B54E-CB1D7F83AA4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FB4A81AE-E941-4607-9428-A3B018DDC3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95273EA7-6206-4884-8002-C5E35DC789E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BF6CCF91-BE92-4113-B923-D91E9E3D09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D4A080FE-4F58-498F-BF39-D822A0542C9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E7E418EF-F6B3-4733-8A59-9EA0AF2AA35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6F22C177-4434-4421-BF04-AF51A26DB82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3" authorId="0" shapeId="0" xr:uid="{57DAFF0C-CD19-4880-B5C5-5A7A638DFDB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3" authorId="0" shapeId="0" xr:uid="{9C06DEF5-8DBB-46EE-BCD6-25DA81AD9E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7D193750-C5F6-40B4-B10C-FFE129BA44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2903060D-734B-4681-829E-E62B563159A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E27D0BAB-7536-4CFE-96FB-E0D7B7E6541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2A2685B3-C18D-47D2-B306-DB10BAFD13A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DF640C38-713E-41A1-89B3-549C8D9B51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06D9E7B1-93AD-4DA1-840A-76F45B67E6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827EC074-42D4-4956-98C5-A8D9049C81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4" authorId="0" shapeId="0" xr:uid="{86921622-0997-4DEB-B40B-E2FE7CEC630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4" authorId="0" shapeId="0" xr:uid="{B50CAF83-678C-4CDF-B42B-090B8523E67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3680AB0E-D4DA-414D-9248-D9AFC32B75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847E6B47-3D94-4FDC-AC01-ECBB70E92A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7656E1E0-800F-4014-B5A8-A2C0572738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5EC7FFBF-F876-4488-A19E-EFBE06DE9F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3A873F2E-D90D-4A80-ACBB-7BA7210737B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AEB50099-1B8B-4F2B-BBC8-326A003258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895471D9-67D8-4A21-8351-9B31B421547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5" authorId="0" shapeId="0" xr:uid="{E130CFBE-2211-4AD8-AC8F-A3AAFAEAEF6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5" authorId="0" shapeId="0" xr:uid="{3BBCEAA4-D7EE-41E2-985C-7DBDEEA0F5F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0A79CF91-8FEE-4CC9-9B9B-03A96942E5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C071C316-1761-4343-9EC4-6EF25CECD5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F209CF8A-B19F-4E88-B855-AB65345629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68404B10-8E87-4F4E-A382-3E6CD469C1D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B6783FE5-A146-4EC5-A84B-6ADED237C03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E809AC64-A06F-4757-8503-532CF8067AD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6A40FC0A-54A0-4927-B110-D8E798608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50" authorId="0" shapeId="0" xr:uid="{B4D992C8-2068-46D2-ACE8-7BC145ED17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50" authorId="0" shapeId="0" xr:uid="{68BC2B99-DE99-42EC-B901-E357284CC41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0E19C940-9834-4108-8B18-BEDDA8A0AB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EE5BC849-7FFA-42BD-9903-F3404BBED7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0C62A241-44B7-4B35-B96D-300FF6DE4CD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9F08D582-8647-44C7-8BE7-289D560503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1D1C0BD1-882C-4F7B-941C-8060483986D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D5BCBB17-8CA1-43B7-A064-F79FE1DC76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BF48D9A4-A53B-4C03-A06B-02D48DD0D1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51" authorId="0" shapeId="0" xr:uid="{DC377C77-AA09-4FFF-B508-CE861D7DB60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51" authorId="0" shapeId="0" xr:uid="{F5248A3C-0F9C-4D5F-A289-3E5FFB277F1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1C8FCA31-C1B2-44D2-AEF9-A8951987937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A2327CF4-E05A-4206-850F-69B97F49A3B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17739C14-E7A6-4890-9736-8410159680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F0ADF77E-ADD1-4EE2-A342-D6AEBC4AEF5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47A37838-B2CF-4419-A1B2-EE700BA6D1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E766E269-C362-46BC-9D32-AAD57E93F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AA314EF7-1ACD-4826-93C2-5E329A235DF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2" authorId="0" shapeId="0" xr:uid="{EE06707A-A1F1-4FB0-93E0-EC15274A80B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2" authorId="0" shapeId="0" xr:uid="{0C6C21EA-DABA-4565-8149-344A3A9317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920240A-BA3F-4275-920A-E5E686C1ADC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1727CB3-F5CB-467F-B657-655BEB26E6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21EE01AE-64E4-4595-9E30-C4E52D87F5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F089A375-B503-40A6-AB40-F239BC9A77A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C75F470F-489D-4B34-89DB-E72161A6333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A7600606-399D-456F-AAB3-01A93CAE19F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16E1FCA2-C5C4-41B1-8AC4-BD392C4BEB3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3" authorId="0" shapeId="0" xr:uid="{3D5EE159-0436-4843-A9DE-BAAB3AE7F1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3" authorId="0" shapeId="0" xr:uid="{B6AC13AE-6E98-4613-BEE2-DF9E4A67A9D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C29DFC9B-5A3F-4F35-A9F7-1BBD68FB0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5B597C25-0443-4010-991F-3AE75B33C7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E21CFB07-EC75-4730-A734-2BF28A0165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114A383D-2135-441E-86AE-61266CA512F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9D02BEB-DB75-443C-8914-2B89FAB5B7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758C1323-F917-461B-B550-DE56E13AB1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62B1DAA2-F2DD-4BB7-8045-5AFAB4B8D3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4" authorId="0" shapeId="0" xr:uid="{D93DFE25-75A6-42A5-B6C4-3EA0571A8C6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4" authorId="0" shapeId="0" xr:uid="{5962F854-82C3-4AF0-9735-3167E88573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04B2718F-B4C3-4239-8C06-F8E57C9D2F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3D24BEAF-3C3C-48E9-A2C4-9AC178D19F8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14C8DB38-543B-4F9C-9D3E-3C50A7D1996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DFA5E204-5981-4119-9495-6199679E2B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670D631B-EEAE-4DBE-8D2E-EE524AEF23D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CC346027-EC91-4CED-A27A-39B0275F77D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1A155F3B-94E2-4CE8-824F-89BEE7CF00D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5" authorId="0" shapeId="0" xr:uid="{9673B8DC-22E0-41B3-B27B-7383F273555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5" authorId="0" shapeId="0" xr:uid="{6F3CDBA5-5EC2-4EF0-BEDB-3D16B529BC7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79BAD5E7-8D6E-43CA-BE4C-4EDB5124F1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D924000C-F696-45E1-A2B0-B49B568AF3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4AA48370-2990-4CC6-9930-EDCD5D991E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D7295AE6-A63D-4401-831E-5485D9BF27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68B99EED-E438-47B5-AFBC-F965D7411D2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696FDACB-F06F-4F94-895E-4EBB78BB43D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E1F577EC-DEBF-40C2-B261-E5685551328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6" authorId="0" shapeId="0" xr:uid="{6C53DE1A-F29A-455B-B4BC-BE9B7B6F5C8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6" authorId="0" shapeId="0" xr:uid="{9A1F0FBC-0557-449A-82E0-803380D42D4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F488F554-6F9E-4F8E-8D33-489FB4AEC7B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E59333FE-495A-4599-ACEC-9A68D36C90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6924ACDC-394F-477A-A384-8C18C74987F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E8F1AD2D-640F-488A-BEF6-1D7D7C1EF0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1F75D940-B1C5-42BD-88E1-E333DF7EEF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68DF7649-2B6C-4B6B-8805-40B92AFD3E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BCB3C151-C1AF-414E-97A2-F26A671C7E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7" authorId="0" shapeId="0" xr:uid="{837E3A3A-9227-421D-8DD5-30280963465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7" authorId="0" shapeId="0" xr:uid="{3E997CBE-0E07-4E02-91CE-AC3586B3E70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97222DC0-29F9-4021-990C-FB8F08B5101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987B9C46-5B2D-45D7-8673-8060C17372A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AF97E45-A359-404C-94B9-B5BA48F76F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14A39DE0-F070-4BA9-97AD-E748C5AECE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26B7203B-F93A-48E5-A4CA-2BCB5EFFCCE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5F3327F3-206A-4810-AC02-E68D123A4D6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057721F-C1D7-4E5F-9257-F56BA46D34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61" authorId="0" shapeId="0" xr:uid="{D129D735-3578-4770-B6EE-13A3A5A3549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61" authorId="0" shapeId="0" xr:uid="{932CAF19-915D-4DF0-9663-69203077CF1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1F918602-F4C6-4245-A234-9D70E07CEC7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9544D176-CE83-4316-B93E-C8A3BFFBC2B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DAA1790E-E2DA-4885-A227-242E7E34EB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FB125EFB-7516-45A7-8E13-06F115CBC2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DE281757-0627-4D7A-9971-7F9700B5958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2E2FE609-3CB2-4ABA-92C7-8437EC3C2F3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0FD2D8A7-771B-4876-B3ED-4C28673D045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5D82F649-5450-4B25-AD27-5A0CD949AC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6" authorId="0" shapeId="0" xr:uid="{2700FBC9-9AFF-40AF-9714-3A155EB00E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6" authorId="0" shapeId="0" xr:uid="{6ECD9840-D2D2-4F3C-AC46-D6767E80648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A57C6378-76DC-4ABE-9E59-70F383C379F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F174625-FA52-450E-815F-57A7AA36F97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B94B1C7A-E148-434A-8807-28841431C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7F8AD9E-DE91-45F3-A280-7F4FFE46CE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D59880A-FB42-4C85-843C-FB2E9D06F2F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FC41C61-2A08-44E1-B7A3-2C73EC0C1FA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094BF3D-DD7E-49E2-A916-0255A306E2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4B492D4-5344-42E0-8122-578B0313A2C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27E80B7-76CE-48E3-BF9D-BE927EAA4F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6789E16B-C367-42AA-AE31-FBC03E7D1F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D5BBE72E-36D5-4B78-90CB-264D73EBFE4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8CFF223-FF4C-4873-8A70-855894D93C21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A12901-35AC-423F-B920-D88EE1E28A0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53E3358-0491-4874-8E51-6F0655416F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36BCC69-71CB-4AEC-BE38-A89373B95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D7916C8-C193-4AF7-B9AA-9679B017E9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E6A86664-229C-40B1-9F38-3D6508B0784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50FDCF8-8E03-472D-9762-033A270259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6DC146-0008-42C2-9447-B473DF398C6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B7F32D27-B979-4019-8FEE-F11CB3ACE33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4BA2DF30-F6D9-4090-8F74-F5F6E12B4EC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3A62CF4-29D2-4237-A9EE-4DC2DE605680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633D092-04FB-462B-8D63-00DE30B5B77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B4FB85E6-BDA6-4F20-8BA5-232CA0BED4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68F6D80-C8B2-44F5-92EE-90C179C5A07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2797D2D-15FA-4219-8173-447F504E98D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19DBE1F8-A488-45A6-8CC4-8099CA1320E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2CC996F5-441F-4140-8BEB-663961C028F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F60BE2A-B5BF-4C61-9226-0EE956FEB3C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D9AD572-5EE4-4639-BE77-0018A165B15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06B89BFC-978E-48E2-A357-7FF7A582A73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2E2DABE-D100-4783-B199-A511FA1F5D72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E333EC4-440C-4D0F-B3E4-E64CD4CDEBB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EF904B1-0F2B-4F5B-A0B6-97D0DFCD0F5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26F8E93-F8AB-4B64-B6EA-2A21246BBE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5D03458-0B1E-46AA-92F7-DB7F170FB6A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5CFFD484-C2AA-4C0C-AEEB-376C978BC3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13E5EEA6-4835-4AC7-8B3A-E41F7202A7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45BB4C5-76A7-41C3-B77B-E0285BF5BB4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1B36438-72FE-4C44-A52E-B1617B65288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18A4422-0DEB-41E2-8564-AE8B1484B9C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0DD6B1D-B22B-40FB-B292-3DE10CD12DC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37B694-46DC-48B5-9F2A-CE2EDC5025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A08F4E1A-843A-458E-9D5E-60E5E7DDA9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800ECDC5-B6FA-4861-B79E-8B3132467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F38A261-5D83-4B02-A758-F63250ECA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66EABBCD-25DA-42C2-A5C4-A40F85D61F2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5DFDC812-243B-43E6-9814-E2BC271C709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E2DFD5E-2608-40B8-96C5-78CF562C7D6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A5DC40D-12B9-4348-AD48-8EDB5E2B67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61964AC6-D97D-45F4-9190-0AA877E110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85E529C-4655-411B-977D-13394D97FA2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DA61B55-88E3-4077-9FEA-FD761219ED2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7717C5E-F020-4781-A9A4-E2F28D50C17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C94B569-761E-4392-BD64-D4FB4AF19FB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E2C3A7B2-54C5-4BAE-A8A5-4691CB5956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7F865AE-078D-4F8E-8773-FCD7178428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6B6659F6-DB46-4518-B88D-0DAB1302E0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1057BC51-C503-4587-A5E2-4B299BCD5A8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73E5AD78-422B-4C17-9A49-572E9BAC6BF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A219EDF-8221-4D72-8A0D-A02FBB463F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CD04D3E-C33C-4777-A11C-54485E3CF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C9184DE-8757-4791-89C4-D73B9FB4AF9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390A30CC-B8E6-45B8-8973-0C44BAF0DC3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D5EA08D-6C34-43C7-912D-43F4D452FE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A2D30A5-BC66-4B8C-ADC0-86383127713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97F1D6F-7EF0-407E-BC72-381477EB9B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3C86806C-3731-4FB1-A54C-6B8E5F4C3F3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F28C7F7-7702-448F-98B8-66D7547B46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23F9D4A7-35E7-4D5C-BC3C-B7247E0D5A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62BB83E-7B51-4D4E-BF44-160FDC6D8C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45A0-9000-448A-83EA-B65227B82E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D6CB43DF-B482-4A05-9359-435BA43FEEF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45C64355-D1F6-4B81-B3CF-BA441F04A9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810AFB2-A23A-44E4-9D88-34CD482808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85600373-B56D-4718-B397-F1D08DFCFC1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935E7FB3-C86A-4770-8510-DDD70B489A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B1A6A1E8-6ED4-453F-9A7C-59E3E96C16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8A33DF7-F207-4877-9909-8C149613AB5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6E0B229-E305-43DE-B726-A97B13C6D43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94D63A9-43FE-423B-BD11-AD53207917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A2D1788-9336-4224-B6F1-CCB4539BD88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48361C4-6CCF-435E-BA02-1314C42492C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5165E35-4B20-44D2-8B13-BF8AA713104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51D55519-B0E9-4797-A16D-9A2FDC2406D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331E8D6A-91E0-415C-A01A-CBD4B02DB81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9E3CA22-327C-4A69-A46D-D76EECBBF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D172D9E-430E-4893-8F77-E9DA0D489E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DCB6294-3F2B-4201-9781-760BA866241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E4EA87E-70EC-424F-BDF1-854345BFBA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E2C8336D-7B44-4958-9D54-F8777A7139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18A1950-8C33-4B92-AAD7-B947FB3432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9A9A8EC-F4D3-4034-B011-EA0A126A5CA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566F349D-D067-4D73-B8E4-23779DD20E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212367D1-484A-4F54-B3C8-1D09DE7A7CD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F25AD668-B548-47E9-9800-C5FE11F06A5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8C15F81-DAD0-41E3-9E6B-36B0D0D08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3C40D1B-E623-49E6-9CC7-FAA524CAE6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F1BBA25-3A2F-41D8-8E91-B10111A16EE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547C60-F59B-46F4-8E9D-52561D2C9D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DD616626-4987-40F1-9B8E-7F02B88187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B6DE017-EF4D-437E-BD53-229DB44DE45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6626FF69-2686-4147-9F93-949E502A7E5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71938DF5-0797-4454-8301-262E3E01593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579EAE4-585F-4ABD-B2D1-915255CFC91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672BBDFD-5348-4E5C-97B9-04E36220D5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204AF7A-575F-4DCD-89C4-635DEC505C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D431949-42EF-4970-AC73-FF7B92A5046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FA838905-F1FA-480D-B3D3-A7F894783C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1E965F42-2571-4D80-899B-82F4C84750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E3668E0-10EA-4AB9-8E0C-EC2042F31A9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C0B95780-27A8-4CF6-BBC3-8EEBEF17F62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57181388-DE5C-49ED-9ADA-21B445E9210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CFB91ABC-A5BD-4B35-AB76-E1E1BC5D84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F70A95C-8B42-482F-A2A8-B7A3C1708B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CEEE9D9-2CCA-4494-B748-2631530A60C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0E4AF33-CE6B-4A70-8E57-64E5CEF947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5A3889F-FA15-48D0-B121-566FF672E7D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BFA636A-7122-4353-8ED9-4E89B9C1F3A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B026034-E8DE-48A1-A4A4-9DB6B3E43F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6A23B73-4290-4B06-BFA2-3277B69828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3650A4F-90E5-45D6-B3E9-D1B193AC0BB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EAF4DF1-EBED-41F9-A436-CC428016437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9B7D1E-79AB-4BF7-BCC4-3D75BE2EAB0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1ED770E-FE48-4299-B85F-8671407750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EB9DEBA-8735-4E2D-ACEE-C3A7754DB46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E963BC2-4038-4813-B2D2-8783399A29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1F029DA-250F-4AAD-AB4F-208357F7932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F1F2E0C-F08A-48DD-BE7B-1E98A46974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9BABBBB1-70CE-4376-8D7A-453DBA6833F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FF7BE21C-E710-4FB9-8C1D-259A34AF4DB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78F49A3-5BA3-454F-8C66-AE05D1930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D76CA767-25F1-4E8D-9A14-449966C23E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381F440-5D1B-43B1-A7EC-ACE6D1A4449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20EBF70C-A328-4318-93A5-53F0E2B0130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B174E3-1D1E-4B59-B9E4-EA5E3CD0F2C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B5121A1-4F24-4588-80A9-D5BA367AA11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E1CC439-3311-4F07-AF63-59F414E77E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261BAD1E-DCCB-47DF-BE55-CEFB30169E7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3946CAF-C0C9-4043-B704-7E3D59DB80B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59" authorId="0" shapeId="0" xr:uid="{DEE7EC19-9F6D-46C2-BFE5-14301E983BC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59" authorId="0" shapeId="0" xr:uid="{2334DEB1-F0B9-428B-B718-9B3270A2FE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2042AE98-57CE-4152-83A9-CF450C7F5C2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E6A128F-B56C-4940-9F84-D63707D47E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539E179-17AC-4BC8-ACEC-6441EAA8287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A9E1B37-A41E-4E23-8E91-AC732CF5E0E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CC5D3A7-139D-44D9-9D1C-EB281477D7C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37D5BF4C-8000-4A10-9D1A-6337CBE8522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B3A67D0E-A330-4D5A-ADFF-DE78AD05CA6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DF54F83-2B8A-4B04-AA05-F82093E9A95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446C9CA-ECC2-4A48-9D82-5A6125E16F8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719968FE-5258-48C5-9946-89D035398A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F88B520-AC3B-40C0-A4A7-F5E95C5429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A5411ED-EE37-475F-8696-697D846DDF3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BDE34CB-1D2F-441B-8F0F-8346FC79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D4688E9F-704D-434D-BCB2-C2677B07E6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9804A86-D136-46A1-8F6A-08E3C6ADA7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EFE986AF-AF36-414B-9BF0-4A2795FFD29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3F5ECA09-83D8-4646-90CF-189E72DADD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CEF02FF-0DA2-4D6F-B7A9-BEB0731F190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B9BEF17-260A-420A-9E37-DA642AE9E9E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10274A-CC5D-41FF-A882-7176B21F306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E4405973-AB1F-43A0-9A72-E3906D0874D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374DF97-BEEF-4D8B-A231-CBA21F402A2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D272D04B-26C9-4ADD-BEBD-B51BD0DCD5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7B8954E-6CCE-4901-BC57-F8C4E8035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A4ECBDA-2012-44D6-A0CE-6125E00D3B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8A2C3BC-FB05-4AC6-B12A-88205570E9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142A1E07-16F6-4137-8543-98F331619D1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5C119B3-90AA-4F1D-BB95-271817D24D8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8D8F411-6FE8-4B5F-87B6-285FEA7008E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EABE65C-D00E-4D48-9E40-BC825B341F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048F5CB-5053-4E49-803D-2AC447F58B4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C05E222D-E444-4023-8D9B-80B1C88ECE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001E339-DF66-4AF9-94C3-0C3C4816521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E036B21-8A6E-42A8-9E31-ACE8EF1EC2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6D6CAF8-0F74-4DD4-B7AF-2B5218FAB1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1C997AE0-585B-4792-890E-0028A66AD3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41D1414E-7320-4B11-BEC9-2CEC119A35B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1E61C2BB-6B58-4713-9F7F-1AB4CA33D27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E78364A-970D-4E3F-983A-E8411FFB02A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B2D7D785-C7C9-42E1-BA06-4F6E53F5802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A8208A-19EE-4C13-B2AF-F9F86BFC85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C679E20-7C53-4DB7-BAD9-A914DF85F9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37D5A1E-D95E-4335-9C99-FAA405B835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EE8DB8C-D3A0-4FD8-95CF-4F97BD03FE4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FA72E4F-B72D-464F-8D6D-BEE59407F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F59654B-AF45-4863-BC7B-97C1DDBDBE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BF9D4152-546E-47B3-87C9-D4F871566AD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0E8E2835-D613-4CF6-A2F9-48B02B5ED3A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38B49BB8-D025-420C-8170-E9D3DB2FC1CC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9DBE0CB-FE77-41DE-8018-23518B13449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C3575815-EC1D-4D4C-B514-39DB204A5E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FD7848C-1960-46C9-9FFD-5563A6C08D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1CF2D8F3-59F4-4D6D-B7CD-A1399E7F59F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651FA3-9E2D-4C1D-857A-7C8FCF16A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333F79F6-CDAC-4BC9-9FDC-61FDEA169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01AD62DA-23DB-4971-BBE0-43362113369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02407143-66A9-4D24-BDED-8650D99D049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7807E1DB-741E-4656-99E2-ADA3E8CA558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D3767AF-C516-4B60-9A29-38EC8441FC7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DDDE8F9-DF52-43DF-A66F-79C06BED597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84201E1-5A97-40C4-9493-CB7EC6B6E3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0335982-E5E9-4CC8-AAA0-F5DD8EFAEE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103749C0-CE47-427E-9F89-690AF02CC9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0A93826-62F0-4C64-AC27-A9C484C9E22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884AC11-F72E-48E0-B7FB-D6BE236E0B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7000D807-8388-4CC7-8DC4-8252BB95B12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88E2E01-A1E8-482D-91FF-5C888F670A0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C993DF-AF84-4BE8-946D-0464480E54A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24EC747-B14D-47D8-A0E0-04CAAEE31FA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95776DF-D5BB-49AF-8F5E-02E6021A0E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DA2280B-D60D-4739-B249-19272E0C7B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1670C7E-E75E-4C45-A76F-76F744BF25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2898328-8D8F-4FCE-B333-22E60B07C08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1F82225-5973-400E-84A9-9A1CFB3F44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92894DA8-5614-42B7-B820-C683D464E68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5717B5B5-DEFB-4A2C-B350-5552147969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04C5B9B-A038-4B5C-B9AA-4CAFB3BB689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B005C85-A1DF-43FC-87DA-A4A5CBCD25D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B735A11-5E1C-4973-AC7F-1C30719E69A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29A1EC1-8282-4DD8-8B94-55A65AB3F1E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8ECA90F-82AD-4FA5-A121-880843544C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DD3B9433-5A4C-4640-A04E-1B59980DBBF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5042998-0BA9-44D3-867D-229965613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8A632EB-603F-49E2-8978-D579FADC9EC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6FED3DA-7F57-4E79-85AD-FDD0E77492D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6829F6C-39A8-4A35-AF26-37551F1DAE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17A9490-B7AB-4466-94AD-C4359137B9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8B5DDC1-19C8-4CA6-8168-6C56460ABF8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F5E2372D-83AD-41D5-B336-E728015E954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F4923C7C-11E4-461F-BE37-0586655D6E9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6C48115-FFD9-4079-9F63-E060DBC3155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6A0AF50-5437-4B06-8FDF-BA376EF4F55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757EFD5-74D7-42A8-B6F5-7FD833B9C4B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3DC96D6-8B4A-4EDB-86B7-4BEB92BA71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2627F57-E62F-48B0-9868-12BD8C657F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ED8DFA2-2475-4AA0-AD36-DEB8644509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94DB60E-9BC3-4030-8514-D8768BE0F45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6FFA53E-0A91-4E45-ADE2-5AEA1A7F37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2620A78-9059-4C42-9A71-A32E5F6E5E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27A2177C-123A-438D-89E2-A728AEAF34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3519F629-F034-4F29-835E-2F3F50C065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0FECBD13-278A-4621-82CE-810105BC570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6BF31DAE-B904-45A8-BC42-F6AB6C424D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4C87A91B-3408-4473-9669-791102C4B59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07D0837B-BBED-495C-82B2-03E1CE89D6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2D54029-2154-4B48-B45B-A0A5D9C8C91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B9D74D7-B4A1-4CD7-B607-6189F47BAA0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293C0816-4D23-4BF2-8EBB-B0AAF77F8F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F4960B5-6E77-48D5-8A8C-E35F9CA2D25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B65F7AD-5C2E-4C28-975D-5B847BE59AC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0336D249-AA0C-49B5-8714-ED9088315D6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79D2F676-255B-4A44-81AC-35D037804D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F3AB079-4F1E-479A-9561-F0E3D4EB6D0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6312C3D-26A0-4791-B76E-50741468D44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D7A9853D-D399-4ECE-BF65-B63A41AC6A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C352A3B-C1B2-41F1-B8CB-BFF2426B8AC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EA52DA4C-EE03-4A79-87CE-B08B16D023C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C42C55-A401-4092-AB8A-5AE0A4E034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73E88200-7CA1-4DB2-BF4A-020EB9A06E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D1DFB6DD-6F0C-4DD9-9352-9BA00236DB6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CA274837-FA0A-4A2B-84D0-9AA92F6927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C86B7EC-2C40-41F4-8BBC-F6D04953CD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09AF8DC-6FC7-4278-B0E6-3A1A538BAA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6CE4489-E124-4AA0-8FE9-1A5A81743B4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453DAE0-ECE9-4966-A34B-B50548D6B95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6E9B1EAF-6597-49E1-94CA-1A95BF2DDA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6C29C17-AC1C-401B-BBDF-49CDAD83EBD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A3D8938-0871-4B61-B050-A11C1E5E4A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9226602A-D311-473F-9CA6-D59A1689FC2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FD9CA292-5222-4E96-853F-5A81FEA60A8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97B4C58-F4E5-45E2-B247-B54FC1B387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A88DD98-DCBF-4E2A-ADED-4AE5196266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1F4565E-E77F-445B-B975-7D059505399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21449DBA-8D87-469B-B5AA-7D254FE0824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96AF580-536E-466B-BD20-F017774953F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0B8DB8-8402-4B17-92E5-B20DE61516B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13FCA63-DF69-4A87-A4CD-77964545043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7EA7687B-99E2-4CBC-92C7-9E3C0D9F2E2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3E684939-4989-422D-8ABE-5C464B8F346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DB24FC78-6396-4FB8-BA96-23B6C23FD38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AD47B38-294C-4B37-AFCE-B6D4308BE92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8DAC504-745C-44DC-A80B-17CF49E9DF1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E8ED69C8-8DBE-4B57-9850-85E984D1B6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4B23AE9-900E-4CBA-A4A3-FE5856B95D1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B087634-EAF7-406A-A015-C769B75FF6C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A3FD674-6F6D-4DB5-9FD2-7ABCAFD0E0D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8A0DC652-2002-419C-BDBE-55A7FB4C0AD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099C04DE-F5EB-48A6-A254-1A36287E3D0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43836A0F-3B6C-423E-B287-C8A43A1C432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29555C2-2FC0-4D1C-A921-C6697BCEC1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538B3EE-8B6A-4A5F-BDD2-C6C62DC16B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B14D535-D4AC-4AD6-9B49-C57EA61BC5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FE9E481A-A2F0-4315-946F-1C58695253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27C1F91-3CB8-4878-AE86-132137A5E8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E4E5ED0-BD13-4967-B36C-D30851E61E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CEF983B9-960B-48A5-BCF0-1F44E4DD09C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1567F5B9-8B8E-42F2-85D8-68C518536B6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5D6AA22-5B46-497E-B8D7-3C104F5A0C8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F6D504D-80E1-4C4C-9C4E-B8D37D2681C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CA291CF-70E5-48CB-A19C-335E213DB11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56620DDF-C520-4C02-A72A-9CCA0D27FC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744C832-F2A5-4A63-88FC-9EB99CA007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DD1461F-C91C-4702-908C-4C61662E33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5B3B5CC0-6E97-437F-8CDD-F022BB21AB8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D21BD974-FCE9-4AA3-B857-A414897BCD8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142DA3C-BE63-478A-9C99-6E034C1BA88A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DF6DA7-2980-446C-BF3B-A44703BD98A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4A53916F-6933-4098-81C2-B4400903FA0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57B6D1C-CD9A-4A99-9879-97A55E88CF1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AF5BC940-A1BD-46A7-90FC-7E2066FB02D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8E612603-4A36-428E-B6EF-08A425D55DA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CC27F6A0-8577-440C-A49B-8A287B9DF57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91414F8-40DF-4D7B-94F8-5863BE2F4C8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9521275-C4F9-4F28-8005-A703DAC59C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055F6954-6E40-4423-88ED-0D9330535AC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AEAA7948-8CFA-44BE-9D78-A85FE45F26D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9932546-FC8A-44D8-ABE4-95E9CE24621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E66C8CA9-40A1-47A3-80EB-0725FBD2E96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00BEEC9B-AF5A-47A0-A97B-E597CB627E6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3EA93B0-0CA7-40A9-B8E5-BAC2BB4C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C9A594F0-2CAA-4D74-B80C-D8A63E025BF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ACE6238B-DF44-4404-B3C2-3E38D043B2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532196F-271F-4857-850A-9A965111C3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AD354D3-8528-4F3E-880F-128C654116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F3B33370-C2B2-402C-AC48-62C7089484E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0E155BDC-B8EF-4438-8B1F-6005E93CA7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ECB17C3-69D0-476A-8765-EB58C57D2096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FBD5FB-49BA-4CA4-B679-35E8ED7B8D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8250FBDA-DBC1-4064-947C-D8F3E0AF673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DAFC780-1ED7-480C-BAB1-832AED8F5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3DAD5654-B902-4F0D-9BC2-5F2BBCC33F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E06AD8C-EE38-4A4C-BDA2-90C5E5191C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021154B-9EED-4ED4-8677-36C785946E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F535C9B1-3039-4F1B-8E95-12DF22218D7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C9D1C14E-6ECD-4ABB-87D6-7DF3CFC6A6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AC0C63D5-7C33-4847-BDC8-81C05407E8E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71F5774-938D-4C6E-AB3D-336C51DA5AF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75017881-525E-495A-B44D-F2B163F6E1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FA0F1FE-63BB-48FC-A5A0-C7FEC92C17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B8D19C6-3BE8-4461-A357-F24F2FE656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4F08C201-40FA-49B2-B28A-8A3CAC73D5B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91EBCB-DAA5-4FC9-B632-608283C5D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E2E43AC2-9D29-4C07-B513-674956AA1D1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9C849C6-2979-4585-AE64-647B2B2355A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EF11138-9FBC-4DC1-8C02-2E4677520D8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F9F4799-17C9-4BD7-B572-667C003AEC1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7FD8119-2F4F-42EF-8EE7-ACFFBC1B229F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AF4F38-E43D-4998-9EC0-C83BEF07F9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D2DDA931-2A86-48A0-9519-630E466706A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21BC5FF-9561-4087-BB72-B5F6F074535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B6A9FD3-7F23-4512-8C29-30DDADBECE8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C1F3564-D68B-4B07-95B6-A2D9603657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42E548A-FF8A-4A6A-AC44-31FE745DB4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36FC542-31A1-46CA-825D-0F69B381E6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3FF5A3A-9B65-42EB-9CE8-7AFD5C2150C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BDBE738-465A-4A93-A402-A26DC81A6D7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DC82F302-894C-43A7-8AB8-857E24FECF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DA9BCB0-DE44-4D73-B087-9AFB0A9B14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9CAF1EA-BA99-48B5-A335-D72B15D58F0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A310256-C2EC-4BE2-ADA5-F12A570B98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23F053F7-4A22-431B-AC38-B366BCBA8CA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D2A91AC-170D-477E-809B-DC22700349A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1388ADE-B446-4D8F-9D3F-8D4335A048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F6ABA33-703A-47B9-8A9A-AF7C0B2BA07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2A0A3757-6886-4AF1-B833-7A499C90CB3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B909F67-B029-4363-B74C-DFC36734D6D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EF7B13A-94E3-4C8F-A027-92925C439B5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64DD947-5E28-4231-8FA5-C5AE6256DE1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A04C126-A400-4F54-99BF-1C75AF480D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B77EC2E3-6395-493E-9A71-ED70B3146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1BE0056-CBED-41CE-8456-2CA09D95830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D88471-65D8-4905-B5A1-50D9192ABF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9AE48B5A-F7EA-47EA-9620-5DD0496BA2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1E2478A-CC54-47D2-9672-15163F17A67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54304FC9-C2AD-48B3-A7FA-417873A207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3B8A23B-667D-425C-B3FD-DE0E792A3EB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877A175-B74B-48C6-A89B-8D81A98C166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79C4750-A8FA-47D8-8460-C38E5366EC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F290E13F-2525-457E-9A34-472F85F8B4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82A54FC4-C29A-44AE-BD43-28176119BCE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5F26653-8FF6-4020-A0CD-AD9356AA8E0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630B6540-42ED-4AAC-8C6D-248AA52846E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175F03F-4B90-48E9-994E-D499B7141F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F2335938-5CC9-4DDB-9ED9-E37724BDED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186F20F-F1DB-488B-8684-9F46CF04DA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186BDC2-0C3D-44A1-BFB9-3FECF83519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AEAFFBA-924A-4CDB-959F-CD9C2E8F88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7A0E6C3-AF58-4251-8400-9C91A996396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F8E00433-C022-43E6-88EE-D96A11C20E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576150A8-1291-4287-B5B1-363220B6590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5F75FD1-8DFA-4488-A453-05E1147EDAC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FDEB493-5C55-46A6-B959-20D377657A3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0948E98-16C4-488A-8823-E2AEA9FA23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FA3947E-CBAA-4AE1-ADB7-B4CFE57B6A5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BA1EAE6-C5CE-4185-8E40-49B9A2DD70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2C05FE91-8B8C-4030-9782-4766E506E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8201074-CCC3-41BF-ACFC-FBE3D3E0E6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BE91837-57C6-4FD5-B265-6926CE75C50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D03554BA-7377-4F2F-AF0B-6A68FB02CF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11F557C4-30D4-47A5-9C70-9C20D4EF008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F411A674-8856-40A1-88D4-818C531E25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0B5E625-6AF1-4974-9FF6-FEBF47BC67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B2D8DA9B-8650-48F8-A07C-EC6B282311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5710B813-880B-4D7E-8309-B1575A7E52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C06D467-6BC1-446A-8B27-264ED4B916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51276C9-8160-46DC-BA7D-6AEC1295C88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92B1379-75AC-498D-8E9B-C036F9E8266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1DEFD9C-C88F-4A65-99F4-82DB3831E03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85AEBD34-FE62-4BBB-88BD-88724FF6739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06F2D8AA-C6B3-4752-8952-436096D4A7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04EE611-4BEA-4C1A-BA3B-85F4A26B5F6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2496EE0-9730-47D2-BF9B-B0B1E99D59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F6C3DE7-B153-41EF-9404-ED42E67319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A6751A94-C5ED-4EAA-8CC5-17222151BC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E454ABD-FE71-42B1-A200-E021331BDF2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218D8F9-98B1-42CC-BFA0-7A8EB999CCA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DA6BFF2-2448-459A-BFC2-0A0B32316BF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85AECF6C-3E07-47DE-BA05-228EA1D7139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F45A4AE-88DE-4BDC-8FD3-CEC4B9AA7F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489E446-35B8-433D-A86F-5C800B9E46F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64244D3-0C13-4F44-A1C7-A2EE5EC72FF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B23B6FE-0114-424B-9092-418C64AADFB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4A562848-3C4C-462F-93D6-071C2B22752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7016D8-BFA4-4A53-9E0A-AA85A553D8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C729D70F-C60D-4582-A6FF-F1E6170883C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74E28E56-0CAF-4A59-A789-19EC421946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439C27D8-EB5C-4FB3-AA27-E88C86A397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43409C70-2AE9-478F-855D-44B6475B8A5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8F70866-16E0-4B63-BC9C-0C5892440BA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9DB97C8-7E01-4FC4-BBA5-C1C7E52F33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524B28C-1926-480C-A09D-760D16AFEA7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82509F4-4295-4D17-933F-8059FE054BB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120C14CC-AD1C-4B79-BAFC-B090534CC79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F4226F6-4C59-4035-AFBE-6ACDBC9DA1A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C90F1B87-8D93-4E0E-A8C6-0D9FEBDF1E0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6A203B51-C192-49AC-937A-3255CDBE96E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A586152B-51BC-46B3-A4A0-57A72632240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5DE90B8B-E954-4B5A-B504-7B742BA18B6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020684-6A8F-41F0-B114-8F0FF858026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179EE67-265D-4000-8924-3730A5CD1F0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C7C130BB-E601-4CF2-BA5A-CFB56F5D04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83AE788-A7A7-4EDB-838C-3050D52026A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F7E48521-3719-42EB-824C-10FCF27BD5F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4AF2D040-9497-41CF-945A-EFC7D77B25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8CCC2DE5-6086-45B4-B36B-90B79A4A565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571B92D3-949B-4A50-9DFB-AC6922A2DAE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3833094-FA2E-48D1-B99F-1A6C2DD63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2804BCB-A639-46C8-8C12-8D47EC0F25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253CA09-90F7-4AC8-A088-E499F45E75C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9C6E8FD-8227-480A-9093-662B819047D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19A13BB6-F1A1-48A9-95C5-9573A3D409B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7EF5390-8CE2-4E9C-BD57-A1A8387633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176B374-BDCF-4741-BB75-6683381351C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085BDDBB-C113-4F9C-B085-CC5593BE1A8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07C5E946-90CF-45F1-B720-AC6214F329A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569E8CD2-EE24-452F-9177-C50BA2CDAB4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AEC286B-1807-4973-B09D-FB42B99BA7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45DD28E3-F1A8-43F5-88B3-35090BF5D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AC1746C-1E23-47E0-A522-191E12C7174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9C8C183-1122-41E4-A970-6B38107F88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EE0A10EF-9DF4-4E27-A509-C47804FAD5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8EB6CF1-62C5-4CCF-AF63-985CEB62F63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8C3EBA4-B0C7-4142-886A-79AEDC1196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ED9ADAE-87B0-48EF-848A-077999C36C5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E6583A7-74B8-4836-9020-4C567FF777F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69D17BB-9FB8-4AA0-9B16-D303A49B36E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15F7296-72C7-41F9-B051-C60B34621F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14458413-F72A-4E67-B6D2-B64BF7CBE8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27F84E8-2859-4392-A53A-7F6D7B0392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494CDF8-DB53-40D1-B85F-8E7832B5148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B0EE471-73F9-4B88-B08F-DF7673D1CD3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B9CDF153-A49A-4181-8C43-58D0944E279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8FD7129E-6BD3-460E-82BE-8CBC2624297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EF99462-A4F6-483A-A702-464746E3FF3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488D8C36-7AF5-43A3-B83F-468C72BC26D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7D3F2BC-B39C-40F4-B80F-75D7FE9D664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7B66F0E-413A-44C1-A949-75A9055DE0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0F51D79-1530-44C7-9CE1-B444B91BB2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E016CAEB-DE7C-4A97-90F0-FA691C79CCE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23D1E9F-A0CA-4D27-8329-6B42BE4C95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63523165-7CF5-46A1-8271-3800635FC14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43186767-B5D8-42D5-B28A-5832C5658B8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C98DA1B-06A4-4DB3-8245-4CFC65C87D1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BB7F25BF-8E9C-4F7F-98C9-CC657D85735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820D4B1-838B-48E2-A44F-598FCE601B1C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7CA685A-4670-4B55-9344-DE3DCC8A08E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4E5A61F-DC7D-44D0-8D03-87921E2DA1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AD04693-5645-46EB-A470-C0BCC635666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66BC737-7F2E-445F-A543-8CC0CE38658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2654A3D-5AD1-41B5-AA3E-1C36331B635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2B1BCAA-6A69-4C78-8E43-BCE48E3509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0DF5567-AB9E-4E6D-8E3E-7D20A7DDA0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E6AC7A31-018D-432E-A7E0-7090E7600A3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26BB9D9F-6FF6-41DE-90D2-C020B977B5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DC81DBD-1E30-45D6-9B8C-B1513D08CCE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7429053-9CC9-4E97-9DE9-4568B67CB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8C761E7-CCC5-4469-9840-8E448E6F07A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03FD562-E01D-4D54-B8A6-EFC46C7A53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5AF9689-6845-4B97-A11A-6DA8F9B292C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C5DC43D-640D-4A14-A523-352DA375467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BA36A479-60A1-474D-A1E3-4E3FC7AE029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2BDE5DD-C0A7-460E-A241-ACA7F99FE94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7B00730-FC4C-4094-BBE1-08D04EC1E5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4BAEEB16-8617-4629-A7A5-BAC0BDFDA99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E6C78CD-88C0-4C3F-B616-3B71DA9169C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DFAA099-9651-44DF-A3A0-3273039351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B133D605-6803-4F8B-B287-04E15DEC059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4D9D751-74A3-4B6D-8DA5-77FA203A6C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0795D05A-341B-4328-8474-17B539F0AD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B1A79BEF-2E17-401E-AD3F-1B24EBB367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B00C84E-1E81-4B8A-B21B-D3CD651FC7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F43837C1-E52C-4C81-B782-F379F1312F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D864CDF5-070C-419B-BCB2-C590061282F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2B0E9892-1D23-45DA-95DB-5A2AEF697C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F4E2301-FCF2-4ED0-8961-A1B9B46C6AB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C53FEA-4F76-414A-953D-940787729C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7A72466A-6118-4BE1-8A7C-13C8BB6075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B503C9A-E938-479B-ADA4-48AB25BE3C7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809F36FA-7230-402E-83BA-BEFAC4A32F3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8EFEED0-3F44-4262-8D1E-67472A9D866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92A0E4CB-69F5-46A6-AC39-5B0F1468C7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71CFC484-F654-4324-9D67-F2D99459D1A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AB9765F8-C52C-48FD-9735-9F23E43E2A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FB24D820-F7F3-4044-B411-B665A48ECDC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E3FE0DB-87B7-439C-9292-CBCC593C15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3A48323-25D8-404C-96F3-AB839496683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3FE06134-1854-453B-B8DC-381B57A59D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73A32707-1ED9-4789-834E-2876C253F3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E91DF60-1260-4E4B-AA0B-B44E8A3838A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6F32E92-5CDB-4994-B1BB-CEA5945B6AE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61D212C8-F296-4804-98B1-CC5B6DEEA6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B56E13DE-CCC5-4354-9E82-476426FF99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72B3B6A-03BA-4BB3-8666-13AF83C9F6C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77E6410B-3F1C-4F64-88A0-83A6287650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B5248AC-90E2-4DE5-8D04-8C5C7FAC07B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00C4A6D1-7B8F-4935-8F55-E36068A01BA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66C711FB-D58F-4ACE-A766-593480FA228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14C7F6A8-7534-4437-ADF2-4C862E41930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6A1D62A-3185-4CEB-B413-D4874ACD46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6A997B13-EC74-417B-A6D3-5382BA2AF91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018CC9D9-3D7B-41F2-A02D-4FDB18B683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47F095C-669E-49FC-BD99-438F20D1F31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B0EDC5D-B07B-4A0A-8209-6DEC8FFE2E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F8303F7-1047-4FB5-A6F4-98D066C13A0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3518FD3-EFDB-45F8-BF91-F09CA89FF03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F8C03A9-3B09-4550-AD17-CEF938753F3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1ABE6B6-AE74-45C1-93D5-C67202844DD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D14672F8-2649-4DEC-9713-F358DED6AF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D140DD77-930B-46D5-B9CB-1CD2700A641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D26AB37-6A01-4B02-94DA-627B7EB69A1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D88ED261-6E11-47DA-A782-47C97D1C5A0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819A165-5A73-41C6-81B8-899F052CCC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ABA78C0-7D84-44A9-AB7E-809944CF2A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CE8DD3B-EEB1-49DB-BEA5-E0F29CACE31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A9E9B78-9279-4D93-A132-F8E391D9C2D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D08D013-DD4F-4329-A5CE-F80F94344DF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C2192B2-08C3-4533-957D-3C7836F4575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2E82F01B-7324-4E92-8E8E-74A67EB245A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5F8A946E-479A-4FAB-B280-77455C3520A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ACFC672D-193F-4A0F-859A-726265E4BD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41A1A8-736E-4635-B046-287666E3D6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015253-9F9F-4514-9A6E-3C62CA6E90D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11AA9E95-283E-4E98-B409-966DD3B74C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C872919-307F-41CD-BA5A-BDEAD1F0EE8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2E8A612-4FF2-475F-B47E-D75D03CD9BA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37539964-E8BC-4062-BCA7-ADC0388539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674A2382-1D3A-47D0-889E-D0DA42678E8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D78849B3-71E4-4E7A-920B-E10CABED13C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EF86D9EA-4E95-4E16-A0E4-FEC72464C4A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7CFEFA8-EEE1-4C90-970C-80A47AEB4E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422C515-6E07-47EF-B694-134ACE1DE29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3111B4E-F309-44D1-A8B0-E51F366259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946897A-E08C-4835-B66A-07FB0118BA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2A5EF75-E67F-4EFD-BC53-C55068B867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2DF6F0E-2FF8-45AE-9FF2-F73D54448BF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40860C15-7A0F-4237-B7D9-0048C4A26D2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E6A200BC-59B6-4D43-9A61-FD4B6D11904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E9ACB0BE-84A0-4F41-805E-51E3AE78D97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7766639-91DE-447C-B96A-C4C3B73EBB5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1421697-8D80-49CA-BB59-49ED6B1DBB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80D41CE5-7FB5-476E-AD22-6CF380E5B6A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9931881-3BC4-4FE8-BFA3-D2329D67FE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0E531188-879C-47A1-B54C-E33B34C1D9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F7166E3D-EC39-44AC-A487-82653639469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2C701F1B-DB9F-496A-92B7-D064B8FEA0A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EDD74304-38E4-4B88-B9A8-42AA0DB1F50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51514B6-98FD-484B-8466-D948EECDCB1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387699C3-2300-40C9-9CE8-00883E341A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0C2F6DB-45F5-4ACD-B0CA-784FA6F526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E216CE1-873C-4C89-9CCD-A331872AA02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429B2C4C-C2A2-485E-9511-96BD69ADFAC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7D582AF-34A7-4811-BF58-EDB1DAC652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04703E9-10B4-4600-B1D4-E69FB76E461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D8E2D56-EAAF-45BF-BF2D-F930A726F32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210F141C-287B-4559-B32B-43B06C57783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769E41F-113D-4048-A4CC-5C008AE440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5112E10-9A5E-48FC-B83A-5D917E50B7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1ABD767-6BE8-496F-BD42-605B691EA4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9327334-CB79-4CA6-91CC-B3893773456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FAE88F-98F8-4AC2-83F9-03A37C058F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B59E3D2A-4582-4B07-BE57-D785D9D971D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98D1F81-2197-4C92-9660-D7A6DF1FB6A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3B42358B-C06F-4504-AEC0-1B3D2FF1D3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729D86E-470A-4B2D-AA87-01CC4BE8EFF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34B217D-52F6-4B57-82B5-FE112D57FCF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428DBC3-EB3D-423C-8D77-AEBB5DE46A1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BCFA263-7F0A-4F2F-9A29-A34D944C87F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0EFA4D8-9E10-463D-A3D9-09B72A4108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69DBB82-8E05-4A36-BE21-A64E36E8F05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EE90860-7EDC-4EE9-BCE1-B6FEFD56ED2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FE41496-520E-4B0B-A8E4-7E095E2C987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433BC9BF-9EC2-44A4-9FD6-DF8EEA33191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1F566B8-0FA0-4B3B-886E-A4C7C8B3C1F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F1534F68-31A5-4B4F-AA3F-C5975C788B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7D32F0F-BE9F-4347-82B2-98E682D57FC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95EA755-7051-4D09-9C3C-7E4CE2E67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C31ACC0-9988-444C-B841-720EC270C17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BEA130C-5247-4CEB-83CF-11F225CAA1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1700FD2-7375-438B-9319-B42E2F4B468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8698B54-E8B0-46C5-BA77-DB971EA6D16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9BCFBDDE-1EC7-4291-B02D-3A390E6988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8AE5446-FA9F-441B-8F8B-7533284D4535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A993CD0-2718-4B3D-9514-98E21DFCB76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1445E712-D8EE-4255-9355-C407EF5A28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8B4F669F-03E8-45B3-85B8-9FCE903A11C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A64C207-FA1F-4F50-AD0D-C3CF42E8522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8883AC9-2E77-4F3E-A74C-EEC1B8D2CD1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7ADDC85-4533-4332-93A8-15D33948D5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B9DFDD6-0F7F-4736-9952-C79CF3C668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C8BBC85-8144-41BD-8B7B-DC5C7BFDBD5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633AC62-8000-4C1F-B15E-542B4E5C427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A40AFA7-2E54-49B1-8B83-2190DBE55EF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6522EF3-3F1D-4BB5-B489-CEAE603A09DB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20CD6-3908-457F-84A9-8979C4C96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2B95C28-7D35-4DDE-887C-170A78B8128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FD3348D-9F2F-4BB8-B72D-F55A77CBC87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0CEEA06-B3A2-4743-BF43-462D4AA13F0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6597CA6F-5BCA-46F2-B9A7-99E640B9D3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8E08C14-AA8C-4C5C-BAD5-18157956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59415EB-F35D-4DAD-B485-8FCA8DCDF06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3A7F0F3-31C9-46A2-A2A8-3F6C761EEB4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F37E518E-7C82-4102-AE3C-BDCF34D228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7410CB3-B910-407E-9A46-B3EE5631A3A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155D2B4-3E51-4F82-8832-CAD43C94647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8B56D4B-EDC0-433F-BBB0-B443E9371F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857F3F-79FA-41A3-99CF-124A8A5B7F1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C082D73-F4C9-4A58-BAD0-75092A5AEE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D444114-02B4-44F5-BBA5-B866FA80E70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E7D3DF2-9859-484D-BCA5-ABA70AD6C58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F63DFE5-73C6-47B2-BA8C-57C5E8F13CD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6EACA348-67A8-49C8-8932-644288258EC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CBE23F1C-58AC-47A7-9E25-5F107A0F0C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1732B72E-3410-499B-85F4-63452319598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C007632E-FF63-48A9-BB8D-E4DBF48D7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23020F4C-1FC7-4AD4-9CBE-BD5C90E8DDB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D48BADF-326D-4A5C-A65E-6A3CB99939C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0E143B2-1BB0-40E5-A998-17A7BB4DE9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7DAF69-048F-4F99-A76B-D793948DA93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A3BA6F-F80D-407B-8EBB-5F4E8F98877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E3D0B11-A039-41E3-B423-D73C013D720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3EB6182-9015-4E81-B5E2-F54F8C997E8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F6BD80D4-22CC-438C-AEDB-6FCE6DE07AC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ED8A9F8-0FC2-4A1D-A7B1-EE88D4112D8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5EB4C6B-3990-40C0-826A-3B5C30159E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F9633AEA-A291-4D58-9FE0-B0EA2233C12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CAFF2C4-7101-47BD-BD63-484825ECEA8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4C5FA773-57E2-4B03-8C2F-6EFB177598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F16419C8-867D-42E3-A80C-4A8ECACEA5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1CE8C3-7B54-4649-9B37-E7CEAB5664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A62B13F-C895-4B71-9906-7FEA0941A9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8218C98F-E680-40A5-8406-0845FB97665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FC21F464-1E4C-406B-836E-84A81C4B35C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7429E7C2-F2C0-40E7-9291-704BF33DEA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CB75F13-E4D1-408D-8FD3-5A716DC6B0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7C923A7-BE4D-41BA-8529-1618AD8706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D26F108-6B30-4AAC-887E-8E1F1AE8C6C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65EF649-E86C-420B-AAD5-0CF5DF77D1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C8A3B51-DD6C-42D4-82E4-8436DE7CED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C450C-8C66-402C-94BE-2842551B3DF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28A6717A-5FED-446D-836B-A2E2605F17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E005CB2D-B079-4D14-B513-07D755E4971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EB70D69-4DCF-477E-898C-3BB7AC233F5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EB1FEB47-4ABA-4900-83C6-E15D3EB68F1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C2EB668-87DC-49FA-A9CC-5665503EF45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E6A8EB4-521A-4A45-AC81-AA0D5CCF99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C88A4CB-7469-428D-97A4-B866575326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1B68437-0FAA-4DF4-83BD-35B57233FE8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B640349F-7037-478E-BDF5-468B8A71CC8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340A7129-C6D4-450C-9A20-4A81DB0D04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E0AC1E43-7F8E-4D40-82FF-03357543CB8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1A08331-DEA6-48B9-BCE1-9A02293664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A88677E3-C335-408B-B0C7-49ABC0A975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8C53C44-A8B9-4EA9-97C2-33A62368450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CEEB8238-E48A-4BBA-8FCD-26994D5E4FF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14F5140-FEAE-40D2-82BC-94F71E180E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63CA8A1-1632-4989-889F-9340011356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31D894E8-1715-4D54-A2CE-9A30175C60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CBC6FE5-49EF-4F4E-9C77-F6D455F0B53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D01504BA-F425-49ED-993C-A3FA2653D2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383DF2C-E853-487A-BC08-15D248EB79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7DD14BC-45ED-419B-B497-12FAC10BB31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2DC8EC61-1368-4E6D-89B7-55704FC1A42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C1FC54FD-7AA4-4F5B-A6B9-7C22E0C03D7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1D4BEFEA-24C7-4E33-9765-44A24BD3006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BEC7BB-AF5F-42BE-A8B9-E2D2A104597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9185A90-B9C8-4547-A849-F546150EF9D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DD4A643-0CF0-4DF4-911A-C82F9202103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24662D1-F4F5-4A40-B38A-33AF8401B9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DA6E83D-7E62-4F54-86AD-9573684948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F360EBA-B0E9-40C2-B729-7AAC2CF55C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62A4C76-8735-4992-A9CF-5801D1787F9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6AA9284-E92E-4A31-9218-B3377FBFEB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B4FBA56E-2494-4FF5-8280-CC279236B3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618DC49-DE49-4ECC-A818-458BC9C39C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2D2FEC1-2BF9-4BD3-A8B3-73EA9DFC01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3A8BB41-C7B7-439E-825F-7647BADA4A0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E922520-868A-4DEE-B8E5-CEA491C3F7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4B5AD67-19E6-479A-BD02-535EF8E877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E6536730-2896-44C1-81E9-D9045EDA701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B76E847F-B5FD-4C10-A2FF-AA819FA265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7FB9999-B0E7-49CC-B640-2FF1865907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3846E344-74A2-4B62-A8DC-7891E28769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C7E8DAAE-6E43-4F50-B6D5-608962E7D6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B9E574A-A291-409D-982A-2F560FCA747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0935171E-C5F3-4327-B9F1-FDA50B80FA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26DFCE92-EBA1-4C04-85E3-CB06C0B4BE8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8CA482AF-C1D0-4C9A-BB07-F2C436EAB2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A35EFB4-0A90-4965-8FB3-8BFBD52E58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B8B324F2-3C88-402A-BC6B-584DAEFEF4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5949D440-007B-457D-BF7F-8BCF142BC2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DA05FE2-8AC8-4B52-A89F-543CB8AB7E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7861149-820C-41CB-BC25-DDEB52801DB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02D242E-5904-4C08-8395-6DF892078C9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B3045BE-945C-49D5-83FC-26BBC814485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4FC919B1-A858-4F09-99BC-32CF54807BE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BA01AC0-B9A5-4BEE-B288-73D57AA6A88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AB19D39-C47C-49B5-B18C-E34BA7F923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370B1E3-0482-43C0-8397-28313294DD0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96115069-B481-4A84-9774-CD33D60AD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78084523-A4E0-46AA-B2E5-C9B57615DFB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712E95E2-6B82-44D9-83BF-95018114867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06A5C185-15CD-4E71-847E-F4DF6A8D516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354CD34-BD19-49DA-922B-E9AA6D2FDA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8DD9019F-8F87-4580-BA3A-D0DCAA5FC82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BEDEEB1-B763-46DD-9107-098ADC2305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5BD5428-45F9-43A7-8CBC-30F5DB0069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E0ACDE6-3927-4F15-BEC0-F1142FC9CC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253CDBB-0C4C-40C3-998F-F122010AFB0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9A3B156-EA5A-4BA7-970C-F9541D51EC2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C88DB629-D7A3-441E-A802-A07774ED39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6A60E1D9-0F8B-4C37-93EC-F87C3517FA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30D31529-966B-4D39-BBD2-B21F32D8863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D99CF1FE-C896-4FDB-8770-A9CED0F7E5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C8B8767-3739-49D2-9A57-E78DB8DDC7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0FEA8071-0358-4A0B-9270-A14E4D16EA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EF5E579-41E4-4F99-AAD1-D697B6FEEA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F78A32E-866B-4E55-9DD3-03821BBC42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0376809A-5B5D-42DB-8D71-0607E221182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F717EE2-4947-4E0F-9B34-F5454098FC5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FF9BF56-782D-49BE-B68D-76A970391B4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90A01F10-3E2E-4480-9707-B6243A2774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6AF7850A-CE92-4A34-9922-D8B42381755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64F24A0-6B68-4A92-B43A-6DF7B14E7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EDC299AE-089F-4759-BE96-A6A1B037EA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AD45EA6F-310D-4870-9E33-C4CC27CECB9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E95F01C-D6D3-4F65-8BDE-8E78F57052B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2B59BB63-3419-45EC-8595-A1AB83787B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5002775-CDC8-4AE6-BDE9-E9B13E4D847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39FF46D8-08DA-4CC3-A01A-6E8FA159F1E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4D7091FB-4049-4EEB-87AF-4F96972A712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A68A0EE0-5CFA-4889-A24F-A83D5F62E2E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D6911A3-4212-4B95-B5F0-DDA192C1825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4362F01C-07D6-42BA-BA2F-B575162FCFD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3E9DE39-AAE4-4C43-BA7A-78E0E52D8F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035BDB7-D5B0-40FB-BD9F-EC1785568E6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C7867CA7-DD19-447E-B307-C7C5739BCE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7A5A3DA-6F69-46F3-84F6-DBC2E1163B1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680D79FF-A07E-44B2-90E7-49DA1DB0C9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7F707A44-45B1-4C09-8E03-D7020E3D63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75CAD5D-16F4-4F7E-B2DC-92FC7908DD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565A87C9-0BF5-4AE9-B572-7A9716CDC5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A40462F-B59D-40A9-980A-FC5D1913A0F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2F7AA29-D602-49C1-8981-C5CD4C2541E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5469551-31F5-44E2-96A8-1ABFD20C8FA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E494059-9A41-46C3-A07E-104D9512928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A5F20EC-DEBB-499F-B091-30A577A24E2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5250E5-4F61-4074-B203-31058585DC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1BD5D7D-D5EF-41A3-8EFD-C262DFFC7B1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0F962DB7-9958-4F81-B71C-2DACAACDACA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2D8B711-0419-4B1F-9391-3B22AD0FFE9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B6F9197B-0339-4218-8825-A47A8A1D1AD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A3FF85-2E28-4174-B24B-B24F1552BA1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FB664A7-6F99-477C-B988-D3A9A4A735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95032E47-8534-47C2-B753-958FC59ABC0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FF370E9-697E-49F0-9873-6AF1E14FED0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414E277-8E32-4EE2-B160-C19EDE13AE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C3F8EE-2588-4AE3-BB0A-0E2A3AF1C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1DDA2-4549-43BD-ADCB-5B66536F311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E0920633-1F59-40E7-8249-89E12A1991C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90030753-1E5F-46FD-81BA-90B3E230CD6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3B64D46-57F1-46F0-810E-946B92A379D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05E297BB-CD57-41F1-993A-352F36947B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A706489-8D79-4D35-9B40-5332EFF60F6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54C0BB01-46F2-4FE7-809F-A68B41D223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17C9E4C-931C-4E94-B70C-28DAACE6849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4A8398F-837C-4241-98CE-B4A4E41B51E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1093F629-E572-48F2-8667-718CF388C1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772DC3-9A87-4B83-AA8F-1AA31216175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0A66D3D-E855-4661-9D56-4018E2839CF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AE2DB53F-7F0C-46DB-A372-02A63076D11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BD0B182-E504-4D53-92B8-CB6A2AEC7DE1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232C370-41E5-425B-A528-46EE3437955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1BF05C-11EC-4429-8B22-7FE75F2045B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7C3779E-EAAC-47B0-9B9E-F6277D67CE5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08D6426E-EB83-4C8A-8CB1-5B624613DB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6C2E455-C747-4D04-B658-098142FD6B5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26A8D50-831F-4B28-8DBA-8CB410F0DB5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560ADC4-C640-483A-84EF-F8E1685B334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3504BBFA-0178-468C-A9F1-6201123BAB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90A01C72-0529-4192-930C-6ADC2F7B83E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95BCC8EC-4060-4882-B195-5CC54D96BB39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4B62A12-13FC-4A32-9FF7-3427DE27599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9D0270F-4AEC-465A-B630-8587C572D66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90B53041-910B-4BEE-B8A3-E91CD490F3E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9709D67F-BB70-4474-8A00-64A1085CDE6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E28F37F0-37E4-4765-BD38-0ABE5D2DEC5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0DD269A5-5382-453B-9B40-44064E06B57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9024620C-84DD-4708-A65B-4D98E4E0D03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11244875-8D8F-41E0-B617-BE81556E896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4A37252-4D2B-436B-B176-8EE84784439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2EA2BEB-1D3A-43F4-9A37-A4D0A4872B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F22084B-FC11-45C2-A2AB-4E5B260116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64CF5F1A-96BF-4954-AA91-F80B0BC8B03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E6E651CB-D36A-4A51-BDAA-5958A15E416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870D5C8-37CC-4FDA-B32B-2B36286EC57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F85BBAA7-8A0C-49AC-B182-B225409E37A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47C3C76C-7BA1-4DFE-A88B-29FA1CBA6F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C89A7F9F-E293-477E-8B28-17C23FE755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BE8DC603-38AE-43E5-9C92-9B676168B7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0AC88760-020D-4DFA-916D-121DF18361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3B9268-C282-4431-B42C-5F0CC9F1F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7D55E792-900B-47F0-B7A6-91FE333537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62E5C587-FDFF-4E69-8881-05C872B32F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7EB2738-9F08-4284-A07B-54391A78D79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550C3A01-8437-4AD2-BB75-A980129D5D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BD58B31-F0F2-455D-BD22-23DEE9A04AA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54C2E571-8808-4FA0-8802-5678109CC9E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EF6A717-FF73-49AF-BC77-84880B9C0E6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FD305BC7-E344-4BE4-9752-502B03912A9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EE31E0D-C59A-4BB5-96FD-97DE41BCDAB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861425E-D3ED-4FC8-AF6E-5C35B0F06E2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6776CE8-2822-40CE-85FC-35BDC723F8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5F997747-E3A1-4371-B415-4B3656A80E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684A93-835B-41DD-B510-0C5D30AD03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A5714EF6-D6C2-4A15-8D7E-19D85F6378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9B5BEEAF-A6FB-4447-9067-025DC87447F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F153C471-BFDD-440E-97C0-97946B04275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9AF7D4F-6703-484A-939B-AAEDAB4909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B6A2462-F179-4A7C-B72C-5E0F5AFB10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B1A276B-C2B1-42AB-A252-A77E04B2052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47B61145-EFA5-40BB-AE11-CD9029B26CD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FA2892D-5D64-4FAB-8388-CC3D0019C69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9D0361E5-320B-4A8D-B472-EC21B39685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B60B52E-D139-4489-948C-EF79D0107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D6E4A9F8-0B1E-4C71-B9F4-87AD711D431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60626902-463F-461D-A798-D3E1A04E406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41636C1-427C-4DD6-B9F5-88ACAF244D4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11F7FD79-DAEA-4E21-BC28-8AE21A0A560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0455117D-D9ED-4297-8B55-10D0791E44A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55E7E1F-7C0C-4C0A-BEC2-FEF39630E69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B07F12B-E419-4A3C-A792-D17D4B774F3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88FE011-3319-400F-AC11-0F613B277A3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9AEF9805-7A04-446F-A691-7EBBE3F4A56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7E2E932-3285-4086-8F63-D1B5C2AF8DB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8808EEB5-1DB9-4B29-8D81-58D2A9DDF40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960B515-D544-44EF-AAEB-2ACF1384CB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A922ECB-61D3-4E25-9767-B0BEC38F47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EB498AB-4A65-42F6-B492-9DA2F9A1CC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0673103-5F0F-4ECD-A03C-8713690A5D4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2020CA1-70C8-4122-8B4D-B2B4352113B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1D6896F-5A52-4F0D-A474-01275B51A7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7BFBF920-CCD4-49F0-805A-A922220B13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72785543-DF97-4E30-A437-62BDD085557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8DF747A-1C8C-4DD5-AC61-BEC481B2D1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E143A89-9319-4A6D-9B73-81D1CD7853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1F45C8F8-8790-4641-8335-E78B0F6B9B7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2DD10ED-5AD8-4D73-AFDB-7A651659EF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6F583F3-C229-412A-8116-EA1F463E18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467B24B-13F5-443B-9EA3-2E070F7AA3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6BD501E-92FD-49BC-A394-8A195BCD81B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CC7604B-AF54-483B-96C4-67F1A523BB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91CDBDF6-77E9-42D6-B906-0D894961DB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9E351C7-CEB9-40B4-B25C-E2D2DF5C476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BE0ECFB-8729-4208-8A35-A67A3BF0415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AD75A7FD-DE7C-44AC-96ED-6881E3B6A9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F9B7A25B-C225-4749-A197-B1CBBD62683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855C089-E691-447B-8BD1-3D28FFAB31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FDE13CE-44FC-4908-80DB-643B752EC73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8E8A811-47A6-4997-906A-DC1E10DB1F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792B3A8-A763-468D-BF30-BB64A4BB04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293F75B-6D06-4DE5-ADBE-2021EF34A28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1D4D83E3-5D39-4991-8CD6-A80CB2FE0E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D04B2B0C-5F63-44A1-88CB-06BD63ACF99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250B9B7-B7EB-4149-966D-DCCD18BBC7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D4CB888-6DE2-47EB-A91C-595C135E32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AD8DB88-6AAE-460F-9EE6-779C1C5CEF3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CDBE246-345C-4415-8BA4-F0BF9012678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325005E-37AC-4A23-83BB-2DBAC42BFD4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4E111F58-70C9-4689-885C-35E50695A32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5188345-28C0-448B-B425-86A0984ED80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330CF076-D4FB-4190-A449-1FBE5DD4F1F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E8CD2B3D-E1BF-49FD-B0EC-15E28202060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517C399-E00A-4FE6-9950-B4E4AC9F005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3669F181-194D-477C-B0B6-C1B5BF0673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89F740C2-B2FE-4E16-A8A6-40888862332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270C9BF-FB77-4126-8EB7-61E7AEFCCF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3007FEB-99E8-4B5D-9A4B-BFB67438BC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1D31585-C21B-4C14-86F7-100ADF707FE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C6BB2B3E-796F-49E0-925B-D17833D7F1B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F94681BA-F7F5-4A2D-9DF2-B37088F9EF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E3E996B-EB44-4FF5-B324-88426C4899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221D828-9ABF-4351-8684-5EE2D32BB84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0FFF0EA1-5ECC-4DDE-939D-0F079078585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E68FC07-9081-4627-A60E-51479D8DD8C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A641B45B-EFD3-4C0B-B257-CDBF23AC093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042BDE48-BCD7-49E3-B590-BA59C9AF6D9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933D7883-A679-4E06-9309-CC03FE49999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F6306E54-4CD9-493F-9115-CC6200496C8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A1CD6CFB-EC4E-45DC-9994-6261C0263E1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7893415-A84C-4EE2-A941-39CCB79919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F21FE2-5154-41F2-A756-370BBF8933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FBBEB82B-9E8A-4950-A4A6-C80F8242314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15D47067-F1B1-4694-A13C-89738178BBD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B425711-4A82-407C-AE69-C58B43CFA14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C3E88AA-1BF9-48AB-BD33-5AAD198ADE5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A0EB7D9F-9359-4EFC-A8C9-DF91728676B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41EFE16-5FD6-4D41-80F1-675373AEC40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15C8840-7E86-4858-AEB1-8379A51F96B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118CC63A-B35A-40D8-99A7-0D96611B2A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10F9CAE-512B-4E50-A837-C176CA0CB39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BF77427B-AC94-445E-8222-C5B9D666857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24A43BC-8815-48B5-8498-B117C795B0E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B9E7BD9-A098-4422-B118-A1F1488C3F4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BEBC5C4-00E0-4A98-94EB-99A40371BF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3223B5B-071C-4F1E-865E-1A5160E6D05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D27448E3-FE56-42D3-80C9-AAA8AA63659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28E6432A-F133-42C3-B000-A6B1096C8BE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625FE3B-8D4C-4FC0-819F-1C6AB9E7743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CE367B7-F2E3-492C-A432-1D9882FD0D1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8DE3872-E00E-4E85-A3A4-E05ED6FFB6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8A84D8B3-09EF-40CA-A3E2-938F97977D7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CCCA326-4FCC-4DC0-B110-F0859C403C2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12B64E3-8E8B-42B8-9021-6AA1784EBD5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B6824D4F-4F8E-4AA1-889B-5EB9CDC3802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C7DA182-61FA-450F-9025-6E53D4E4E44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30C2022-E605-421F-BA4E-119897F614D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DE186ACB-CF58-43F6-AF43-701A253195C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6F2069A8-0D12-48A1-89F7-448707E7B5F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044CF02-65C2-4FDE-BD52-AEDEBD05F243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96DD70D-FA4A-4EE3-B2AB-5F321584BA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9F13E31-6F4E-4126-AD47-BFF5CDE414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536C2E9-BEE2-41A0-98E3-6161601574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01614C9-331E-43E4-8E7D-1270792B5A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6647ADC-8BFB-45FC-8A44-0390079DA2F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4312038-5EF3-45FC-8347-181A04A9405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A391548-0246-41C2-8578-760B539E63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F996E1-56F7-4B15-85C3-56A1285D0A0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8F6D7D18-F5B8-4269-904A-DE363C10680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5367A2A8-DFAC-4C54-8C73-2310F32771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EAC887D-2A87-456D-B871-70790B881DE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BEE3ECA-E31A-4A0B-AF0D-6121485227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77AD100-A72E-44CC-95D6-B109F70FB7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D8CEDEA-9483-4400-9109-B3ADC570A1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D21381C4-AC97-4165-887D-8C8CA873C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1490BCC3-1890-44A0-A6DF-81F8F88F0F3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E3DBA50D-C70B-4ED2-9E56-287E29913E6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103ED25D-7F8C-4561-8114-4FAAC87D461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A64F0C40-1715-4B5C-A657-755820824D2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D855FD6-1D92-4EEF-AB3A-FF362153465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EB41C75-2274-40A0-ABEC-461FA7AB6F8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D2B7DC9-899E-40E3-9252-6E50548E483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F4655AE-A57C-4D83-92A3-49CDCD3BEF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642184FB-8779-492B-BE31-A84D81EA655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963D7B7-F912-4500-A370-4838E6DC2F9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3399B6-A764-48D6-B2ED-7D60D6F42E9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42E47044-4EE4-4DFB-868E-81D522E370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CF1AF308-8E6E-4402-B1D8-D6CE1572D2F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E1E991D1-E14F-4A4E-8636-76634DDAA6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18D17F7-1FB6-4C93-8836-4E25E3C8A5C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4F562F3D-E216-447E-889A-D2E2F8AB134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EB8551C6-1014-459D-AF51-C61E229633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01DEC21-033A-43F5-B385-3DAAFA0E7D2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5C4384B-BD93-4510-AB49-ABB04A473C6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7558ED5-4C7E-4F6F-9A03-4018D47FE2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BABC7ADC-7969-45A1-98F1-A4A094C708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9604661-39F3-42D9-B837-D0A23C1C80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0261353-4B12-4EFF-A0D9-62156420E08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E4A06F06-10A6-491E-8A94-EEE1A69CC4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1221E08-66A2-4696-8C2C-C7F466AB0F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3A1EE4D-5CB1-4E95-BE3C-018379742B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0D4DA47-2A36-4B09-BBA2-A94EB75900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BD268F6-3F1A-4D24-B508-E0855E55C7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2083C7DE-73C1-4950-8137-FCAAFF1D9AF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CBBB6B4-557F-4165-A1F1-25F180248E9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EA397170-7BB3-4B1D-80D3-39B232771EF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AFDFE823-D672-4EC4-B500-EAA3013FE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158E3DEF-246B-42E1-839F-50C4DE3D9E2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96092E0-DDB9-4B1B-8400-6712801DFD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B5A738D-0A0C-45EC-B418-52D0B90A167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5E01A11-DF76-4BD1-8C83-959B7D48F9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59C1187-BF03-4729-B45E-AE07CF1852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130A0B5-0543-474E-822F-FE9F7B9474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17CE45ED-2192-4A9E-A4D0-3F66E797FC3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9592502B-CE73-46AD-9F30-90A15CEFCB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832D3E8-B4E7-4089-9549-C9EC1E6F0FD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42587954-B7E1-47D2-A2B6-C4DE31923CD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CB1414F9-56B3-47E9-8DD7-2089F4482C7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C06F7A9F-54C3-4933-8D9A-F0466D48DF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352E2A8-D4F7-4BE2-BF81-F7F01A1AD0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85DA142-FD5A-4E1B-AA75-49C74173FB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F5F5156-DB77-4316-AAE5-BFF9A746E1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85D3D05-078D-4A22-A8A4-C08C8924928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EAAEFE77-4570-4909-99D9-7EBB9CBEEDB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2C3C2308-3225-4A34-9AC8-54222895791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796BFD29-38E1-44C2-A0C2-269EA915C02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F3513F06-834D-44E6-A3D2-DBF3D499C31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A4F3A7-CDCA-4401-A2FB-BD0977013C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6B0B6A41-D0A1-4440-BC87-FCC5463553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7A311E0-1790-4C99-933A-95CF23711E8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6D5B795-AEF9-42FD-B57A-85246181889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7649A20-89A0-4075-BC19-4669C4D644A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FF78658-E1A8-4B9E-9567-D3EC1338D4E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DA80FEF-0837-42B5-A1D7-4CCCEF687A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4F25545-9D49-4225-84AB-A702EF3D4C6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42D8C457-A5CC-48EC-9A67-4FCC4037F2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3BBD2F67-124C-4658-AF3B-4C51BA8FE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E83065DE-43BB-439F-B015-CF9B50EB93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23F1B82-7335-48C2-8F2C-D5315FA63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E9AC6B-101A-499E-BA4E-EFEC1DCABBD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328DA3E-2520-49A9-89A9-56ECB69426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C7AD3E6-F149-4EAD-AD2B-F13FFB27830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8C2FF534-D5DA-4938-9444-1B6CC26719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3E9C649-EE7C-4391-8D26-ADBAFF220C6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7793AEB-4BEB-466E-BD5A-C1C3447EAC7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11BF894-D2E2-4D33-A3E1-6603C3D8534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3ACC40D1-ABAF-4C78-91B7-A106FCAFC1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5A255A9-C626-40AE-936D-ECC6770CD0E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7462F5-FA2C-4E33-A7F3-AB83B05969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6C8318D-CA79-4DB4-9D9F-48086EB69DD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FEE6DC99-35A9-4C77-9291-E0246B8091E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833ACAD5-FAE5-4CE3-A4D1-0823EB50711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D7D2B29-16C0-4817-99A8-758B44B580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C216E963-EF60-4828-8AE4-5DA9931F593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1AC1412-BFE9-43DF-9DAA-65BF10AAE0C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9D421A6-E487-4BE6-9557-F1B7C0AAA3B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E772780-DD6C-4BE8-81F8-3A9A6F5B51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0534ECE-F211-4A4E-BA0B-5EE368B47B0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40C365C5-D8F4-4E65-85DB-BB3AD6B4500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640F087-2AC1-4A33-BDD6-96FBA63918F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9B9FBE37-F485-4F5E-BD5B-F765CDA1ADE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03C97F4-9CDE-4C67-99BE-0A64E34E40B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56A2012-5535-440D-820B-399460921D5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EC67971-2B9A-4003-886F-FB1AC8EEB8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B2874F9-ACF1-48EC-AB21-8CA9F7EC5ED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1BF6475-374E-473D-979B-E3B78767596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4EBA496A-922F-4CEE-8F72-68A5CB4814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159D3505-9D4D-437E-BC7B-C80B779BEE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FF35F6C2-04D6-4A86-A530-84B4FADC4CD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A5173E84-DC7B-4BAB-A4F8-61B27549A3F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CD303FF-723F-4E38-BD3D-CDB0BBA758B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A73B835A-D68D-4345-BC49-4020F366C20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D2860F9-7103-4B6A-9915-40B34515E68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A3BE71-CE98-41A5-9355-A8EA443BC7E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96572BE1-C758-4F5C-8ED6-B4AA41E7404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E2753C7A-56CF-4241-9E92-ACDE6903D8A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A3B4F5B8-2829-4B34-B2DD-8BA82E682F3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296A1513-4D18-4422-BE29-A117595903F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E9009D6B-3E79-4FC9-B7EA-8FB20122DA5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40CB1E4-73F1-46C0-AD0E-69FC25C6B20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61DD9A3-96F3-4892-856B-CB754FBB29D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1C0CA25-FFCC-4EFE-9E5E-4846B473563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23C8016-080D-4222-980C-959B3B9DF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F7128A-716C-4633-B9AF-5F91509223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A21000D-1D21-4C27-90AD-9E9BE8A2B7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D4DC3B8-DD2B-4451-8F5D-3243A7A29D8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1DC1A31-A64A-4512-8571-BCAA1FD6431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39B1056-6361-4369-B24E-EDF0D6299D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AEF1035C-731B-4988-97C0-A803B02FF1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BAB7D43-667B-49A6-9C4C-7BFAC309215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B8133F4-6A39-496F-BA31-348B21BDAA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B22DA32-4663-41C5-96FF-7CCE6B9B015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DC2E605-BFD9-4A03-B3E1-9DB7E7A8A24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9A2909E4-0FB5-4AFC-B4CE-1CDF3B404DD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A631F5B5-CFAD-46AA-A328-9907077AB3C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C2814FAA-AC8C-4753-963D-FCC3849F531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1695EE8-3308-4CCC-9F87-EAD44BCE52D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F466033-96FC-4F46-9F14-6C5A3819ABD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04477BF-BFA9-4537-A0B3-647390F8B9A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11506D8B-498D-4263-8C6F-05C1F55635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0EE23B51-1B51-4421-9D4C-C363D8338D9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4603419-FE4B-4F75-B31F-8C9018C0B7C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D371C9C-0172-4ECE-BE71-4F55C0D7FEF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2F96391A-BA57-4F5E-83E4-17481025A69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4F71E25-8242-4DCA-A824-67B39D92A9D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36ABCA74-84E0-4402-B41C-5A41EB48F3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026A494F-04CF-474B-8B32-E2F3BB5045C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3FA2072-444A-4D11-91E4-0138D5D061F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9FD4836-27FF-4A5F-8DB1-BE45A151F72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37AAE28-ECF3-486B-ACA0-9D9676A2B4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32C545B9-9115-4933-95B7-20F672B7F04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B40D429-90B0-4635-BA31-10CDA3173D7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92D2ACA-3D80-4DAF-9901-51E295BA7EA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A7ACB9A-8000-48EA-AC23-E8B123AEACA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25ACCE6A-53CC-43D2-BFAD-9C7FF88CD4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96613747-3EC2-4EC6-B1D1-76BB9D215A2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7919CFE-FC01-4DD0-93E8-A52A6C99741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AC5EF36-F99C-4B2F-9802-3612B5D3585D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CCBFFB94-FC6D-4808-BDB3-2ED08A783C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F9E4DBB-333C-4380-A481-04EF9EF7CF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F4C864FF-5F5A-44F8-BE67-B4B6DA4BB7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7C35DFB-A59F-47A5-8938-412DA8F95A7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963555C-85D7-4885-88B3-F6699FF542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66333C0-087D-49A5-8367-FBA77D83E50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DCAADED-5027-4A84-925B-DD90BBA94A7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DE193C53-BEC9-4A99-BACD-073E79690A4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3261EB7A-6FCE-4DA0-830A-4364443D5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2F3140C-DDA8-4FB6-A250-363E3009847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66C43376-1A62-4480-9CB9-311851164AA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190D094-CFE3-48EA-87CD-D460C4B7545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9F3AB54-2023-475B-A5D3-3020A7DA819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1AF19EF-5A0C-4EBC-B876-F5D4300082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03AB7AC-81C0-49C0-B60C-B5D49FB8B65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4446849-878B-4F84-BC0B-54FDC38902A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C308F30B-5D1E-4008-9030-D402C5FC109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93A23998-D838-47D8-A725-039983070A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E2410BA-298C-4518-9CF8-C3717883BA5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20E21FE-28B0-41A2-8FBC-521823E485D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5834A739-21A7-4562-9506-F345C74DFD8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E57B74A7-C1F9-40E1-96A4-D9E030F4207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66B8381-8241-4659-B477-4649D520512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8692F124-D543-427F-9A84-AFEE79A2AF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B246390-E9F4-418E-AD7B-5A659DFFB8D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2D81EA3-87B8-4EE6-9933-B53946CA77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03D6EF9-7558-4F1B-8C48-931318E1EBD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627B73F1-B2F6-4F2F-9AD8-B6B942F4F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BFE62986-B421-4658-9E90-FDBAEF14B2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3ACA847-AE84-44D4-9D2F-CC9493645A3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03FFAEFC-36D7-4943-9475-1A3E76BEB9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B008784-7859-4634-A3F5-C90AB2425F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5AD430E-0FE8-430D-81E4-AE8C55ABF8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AFBB339-4A28-448D-B943-7A37767C8FD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E3DE806-6C40-4A36-8678-B282BDE62D5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70A4D66-5E82-4655-9246-F99DFEB290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F688B1E-7D09-4130-9BB5-3893FA0539F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FB4581E9-31CA-4470-8F73-1BAF9B0295E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5A5C2D-F392-48F7-A92D-C635DACF4A3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C7AEFA4-856E-495A-A9CC-17D656D995E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0EE8D0F9-567C-4E84-938A-62153E0C6F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9D70AD7-853C-4F2E-8946-8F932ECDE0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EA255E4-D602-4574-8BFD-E00E46093EA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03BC39F3-B8AB-41FD-B8E1-150F133FFB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FF90FEC-568C-4C0C-A564-F0702B16D01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02ADE825-1FAA-49DA-86B1-41416F03CA6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8A1C5B2-BFA1-4D85-9E5C-C01D34D27BA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D4911CB-DEA7-4F13-912B-841FD62A294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BB4E6CF0-DA9A-4571-8C47-B12DE3548E5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3B3F5DD-B193-4CB6-8837-AD25450A2E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E90CA46-E76F-4DAA-BE1A-0D58380686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0CFEDF8-3B70-4498-BE54-4649A3BD4A4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AF71B32-1522-4D59-ABA3-821202FA375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40471E0-3CAA-430C-9F47-30EAD7F37D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335025F1-223A-484D-81E1-2AB24C2D82C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BEB547DF-87EA-4A81-8D1E-DA4990F591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96395627-0B3F-4A42-AC49-0AF1A0E6BEB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F80379B-2C62-467C-AEC3-060ADC8BF89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2F30E2B-5B36-4FA4-B7A1-4107F04BCD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D20DE5F-B127-492D-9427-CAF9DB8E57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6B02E4D2-31AB-411A-93AE-27B69A88AD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FE1DC8A-D55A-4D95-99B5-D2A6FCF401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CCF7C4C-2414-4CC3-84A1-7B645B119E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6BC0E9BB-4530-4AAB-AC0E-E19623ADA16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7E91053B-5363-420D-B00F-0C57FA359C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82BE4892-FA1D-497D-8F35-35E685BA96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9968012E-328D-484E-9359-3BAFB17FA2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550CD22D-65DD-41B8-949E-53FD88005A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7D9D170-125B-44CB-9BCD-2AE6BACF9FD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828F5883-A77F-4302-9D10-E2BB750CA7F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596D589-FE3B-4872-922B-3A50BAAA2DD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4D4A5A6-9D96-4716-A5EF-0F45A056A2B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0FD8F0BA-0AD3-4698-82AD-E2D63806F26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D7BE742C-E197-4B99-99A7-D66B2300D00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1602CAE-7E80-4E51-A860-E7E2CD7C1C0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B477DA5-4E9D-424D-B68E-465AF2846B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98CCEBE-1DCE-46A6-BAFC-53B2A8926E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996B5B0-CC6D-4551-8C5C-7DE79FA1CC7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DA0D504-C6F0-4D42-B661-6667B5F224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07E5AD-CF57-42F3-8B88-6C75A21D60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0843FB3-29BF-449A-AF8F-FF5D5872DF3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81BF7F47-8E2B-4CD8-AE6D-67A045A1A81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43207F3-2E97-41DF-922D-1042FB7E95C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AC3262E-9480-4181-8D35-F60A0F13CA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B3790DA-F7C6-40AB-8D4F-170DC8F02D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6AE2FD9-9F4C-49BE-A2A8-55D2C7DCA2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25948C1-0DBA-4EE3-A36C-233241721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30090DF-CCDB-48DA-A8C9-322E413137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125E334-F21F-47EA-A990-52D5C4F304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4AA654D-0355-4C3B-A338-FB0DF80A1CC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6AA5629F-0335-4A8A-B6A3-6A4789FF61E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1F29269D-1CFD-43A3-8862-44B0CDEEE37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5D329EB-3C6F-4A83-BE5F-D33C4D8269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E6C4CDC-9714-4542-A351-EECFD6CF9D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F2DF601-2B3C-476F-ADE4-01A2E3962D8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72C0903B-BD18-4E1C-853A-F573F56C729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5B4B0003-892E-453D-8DD4-AAC0DB693CD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DB6A766B-2D54-42B7-96F3-27FED96851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CAA37ABA-06AD-4339-A7D2-4C02F28673B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1036E695-8477-40FE-95CA-5CA52545D9D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53D6FC20-C8B3-45B2-A352-306A06FC6B5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8418816-8E04-4201-893A-6C7C5AE24B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BE49E01-F3CE-4CDF-889F-774B8AEAD50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A119083-76B7-4061-A5DE-2A83D2D9319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1A7536B-A382-47BC-A802-BCDE7EFFB24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1E70AD1-6291-4D63-9213-A4866568B7F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08913-CC25-4E11-90C2-636D03E8357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8C45731-1C0E-4ECC-9B54-B335D490F3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5C69E2B5-8E44-44D6-AD7F-D03CCCF4DFE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B24E64B0-AA80-4B39-BBB9-8A47FF5CCA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101BF46-0792-4F40-922A-E714CC2EE5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F7E5371-2DAF-4F1C-B46D-B662F433D79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6B44F41-D726-47BA-9FC4-3E2B30C3C5C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FD131DE-5CEA-438F-A6F1-465F567733E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B4FC26D2-997D-4399-ADE1-C36A38466FB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BDEE845-FFE0-40F3-AA47-9B8375AF86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BCB42C4-8E22-49F9-BB62-A7FE596DD8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1897BEB1-862D-4FD8-83E6-0E934081838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423943CC-4C52-4AB7-84F2-C4B0A79EDE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3582D51-8DEC-4AE5-9251-FDED891A86B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F255567B-8BA4-4000-A9D8-A7FF7CFBC89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3C043A-21C3-4804-8E6F-26A0A36B6FA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DEAA420-DDD4-48BB-B916-806A92DA233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D7CCE5C-526A-4948-AF6C-7B6178CFA38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F8509A4-CF8B-471A-AA4D-5880FBD9EAC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BC538F8-4C8F-4884-90FB-5949A131955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6C7A59C-CAD3-42C9-A38B-125CB96F1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4A1E2E84-CE78-422B-8F96-8C5FCFEFD3E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1C0BFF36-2231-496D-BABD-17CDB6168D3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14E559-9244-4330-8BE2-8A6B6A95026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00142EC-9588-4C08-A59C-FF9CFC03C76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750DC39-501A-4E6C-A8CC-3BA89C90DEE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1AC9ABD-72EF-46E3-919A-129505EBD22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1704189B-6D74-4683-83CE-82B34D2B5DE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1A515942-F62A-4BA5-BE8B-04E83E7127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9EC13958-1C08-4869-8FF8-E70D94A9E09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13F009B-D0DC-4890-AAED-56B7782DB83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C616FD34-98A3-4C42-947D-868D533CC2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5AB7A5C-02E5-40B8-9BF8-0A4ADF5D2F4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45CD00D-E4C8-4A1D-8B86-7FFE09B102F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97E776A-04E0-46C8-9B44-548CDE08CD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CCC0B8C-F232-4AD9-B5E8-C3642E609D6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755B7DB-6D58-40EF-8BB2-9F4F0CA5AAC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840D19C-3607-451E-B171-22778C44DD3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217190BA-9D2D-4347-A8FB-E55A961D75A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22B6ED6-769B-437A-872A-894AE02A697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DE201CF-1F55-4385-9CB8-835AE827294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DFAD2AF-5E90-4F16-8AA1-BD8686DDB48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4426767-27B2-410C-A244-B8244A3B0D6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FFB0B180-933C-47AF-90EF-45D27A01A20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E79B234C-090E-43D9-8A4C-9CC17B75B6B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6D4DB99-F794-4E82-90B6-EAA695134E2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2BAE840-E25E-4FE0-B397-A0C38FD100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E46747-BBD4-464A-B69C-302BD84664D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D15FF06-3AB5-439C-94FB-504B6E66DE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B0FFD106-326A-4EA7-9E46-5F1E1B4053B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7FCEC1BF-FC4B-4A95-A77F-835BA432406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FE8261A-6BCC-4E01-9974-BDCF799EB509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CFEF7FA-C0B1-49B4-9FE1-05557F84D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D4BE21AA-A495-428A-B57F-87D9A6AD45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9C98AC5-0209-44B1-A62A-FCC3D937F5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9330843-CE9E-458E-A6A3-1FE62C0016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B1D9F47-BC04-4721-AD39-265876FC3B7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6B77A77A-84AE-4D9C-B52D-B972E95FA2B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1C41D55-CC64-490F-BBB9-F18BF4C3409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B2172215-0305-4E6F-AE52-71C8F499E2C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44B5B4ED-7225-4970-BE42-44BFB0D9864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52805F1-07FB-4AA3-9DD8-7511F4CFC527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0BD1E648-E9BE-4E60-BED3-F3F871955B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C61D49D8-5045-41F9-BE88-2804BD688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6613829-5D07-4B15-9EE0-71FF93882B3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DBD8BE9-52FF-4BD0-9529-C6091C4467F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7E3240B-6F97-4F81-8DDB-7E5F568110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AFDC5E92-0AE6-4BE5-A5D7-2ADDABBCFE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60D67533-7947-4463-BFD7-C55E1BFEB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CA821962-05F0-438F-9B58-0B5A70CFB60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58756559-2F2B-408E-9668-D696628A44B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45382B05-A6AF-4DEC-BF42-8EA9845549C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B175BFC-582A-4109-AD77-A1AC59CA6D0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32F54736-4E39-4DC1-BB6B-ED4EC0EAFCA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C1706F79-7F76-482D-A291-32ED90C9DE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F80F757-8467-489B-9458-0E925FFF79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B3FDC34-9003-433E-A062-1FE387C132D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F8762F7-DEA9-4408-B43B-BBC80C81C3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2460E8B-39E5-4087-9529-3F2D064ED1C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97A1EAC5-19B1-488D-A831-03420B66916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4B74B0A-BBA9-494C-BF19-5BFF6C3AC25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6479F04-058D-4616-A189-2A385CE4696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2A2C5ED-8D7E-46C6-AED2-948837A0A20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35B126F8-729C-4821-A062-3E7720FF99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F85EE53-3EAF-4086-8B59-8735F92906A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D6C636E-D886-4D78-929D-9CC3743B78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E0C1B82-C1D7-44E8-A77E-F61D7618316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879FE-7BFA-42E4-8A1C-C2BD0E0D688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A84E335-CA7F-4D28-88C7-9894DE39AE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FCD2D26-7F23-498A-A283-27D0444E4B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9C066C08-D1A4-48E6-A2A0-477047FB0C4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A3C1487-641F-47E9-912C-CFA9C186DC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21A5F19D-46C5-4F8E-80F5-220A5C5682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6F20BAD-AE78-411A-979C-64FBDC77CC6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5C9E1B45-ADF9-478A-BE53-613D21DD28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EF210E0-D839-4F0E-857A-9292A555F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B322E6A-0B8C-41F7-9B16-029BC006D64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2246AC16-4225-44B1-AE7B-679239E8B50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EC51FC49-7063-45CC-B692-3A09CE70A30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8E8DFB0-873F-4F1A-BB54-C8E47C17780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29E5788F-D24F-45E9-87C4-5CE65DA062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73EAE09-C6B5-4624-8AA0-92C0EFA68A8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B9E0023-2ECA-4589-A3C6-B0E3AE1D917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949EE2E-639A-41F2-B410-BDE9991ECF1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788DB9A3-3269-4D7C-AB44-EDB9F6C4828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74F5DB1-CE2A-4941-804D-637D06BE46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72C94AC1-C31C-443F-936E-E5C8F086D1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98E1B185-6C40-40EB-B422-8CBBEAB33BC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748FE85-8728-43C8-BF34-0E5EBD72F2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19CA1484-9E7B-4A06-8FCF-B8E8DDF197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3F41BF6-78E3-4922-AD47-A4723694ADF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1497E256-EC6A-46A6-85ED-F3B66250EE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7C86D09-074D-4B0E-8D5C-46DA85D86B0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E9A88D1-C9D8-4EBB-8797-18539793E9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E51A0FC-3093-4999-BB8F-20C54BE6A9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88E839A4-F35E-4CA1-BEA3-1DC5B598B2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A2BF6338-BCC1-4D6E-B9CA-766D37C2AE6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57C3894F-745F-4B14-91F5-38A58FB0B3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EA05E1A-A341-4690-996F-DAF8B0117A4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197EF739-F609-458B-8531-5A47CE214B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3ADA712-52D2-48B7-A09B-AA4F028F7A5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1C4970E-9B4C-414A-BB9B-C76D4E9D2C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0653F4D-4F93-4A82-BD36-769DB839F4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62275AF-0186-4B28-9FB3-4CE4AD6A0B2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4CE3E806-332B-4F47-9F6E-07C74C981C2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AF81428-C6D8-4CDC-88CF-EEC4800EC63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5F3A3EE6-EDFD-4321-AEFA-F24B88A138A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AD73FB4-8EFD-4A27-91B9-14DED7D42C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58879C7-7E51-42BA-BC92-1BE44F4781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6C1473E-10EB-49B7-A53F-E017CB0672C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80F7482-FC72-46A4-A499-590A5C85CF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F8DC28B3-C602-46B8-B901-CDDE2589DC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C2AE3E3-C3D8-407F-AE86-4C10DE32B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41F12C1F-33CD-44F9-B591-B41D844B5C6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293A069-E093-475E-B749-7399B6B4C7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93DCB04-F741-465D-8FAC-CBD8CF207E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856DDB3-16F5-499A-908C-38D4055CE78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932E4AA-21BE-4ED7-895E-CDDF6E67815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EE3439E-41D7-47F5-9B29-7239888129B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295E55C5-8343-4CD3-B1AE-3F70BE0CBA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A16FEBE-06A2-4CD8-ADC7-58A5C91EF0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E6DFF05-289C-4CD4-836A-11D256A6A4E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801BB32-9B1A-4E83-B97F-1041BC11FF2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D7335AB-1AB4-4FC9-BB2B-0C6F0B44577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2E186375-D7C4-4F96-9600-51E029B99A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D7BF23EC-4915-4E44-9411-63DC6EF8A7D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42B1E5E0-BB56-4E46-B0DA-8D96DFF90A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B21FC318-9859-486E-B575-D57BA35A88F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E34032A-960C-4C1A-9BC5-9511AC23F0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E52DCCC7-D9EC-46AD-AA71-8BFD5ECD9AA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9E1DAE5-6C94-42B3-B56D-3BCFF79A8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49065484-D58A-49E3-A58F-4613B1B2EB2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DF726CE-8AC5-4A4E-887F-5F036C3E3C5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2DD2D0-FBAF-4AD5-9EC7-93D34883450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FE2B69B8-B0EF-4F30-B145-E389C411D3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734D69C5-6D3B-482E-9495-4BA3309F69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8E3D34CF-2816-4379-9925-901CA6A59C1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2D16791-558E-4997-A582-5A281CC9A97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FC8009F-D793-4B2E-91E5-DBED2ED8A1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E64453CB-6702-4C3E-8694-41E127E6E2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7F5C40DA-7EA3-4A6A-B325-F36B7F5E2BE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F44F7EF4-A846-435D-A03C-DB596C6030B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FC496D-9403-40F0-8E9A-32A238F7E5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4BBC3D3-1BB4-4480-ABF2-D04FA3ACA09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6C38576-973C-40CC-A4E0-0A54097EA10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FCEE65-15EB-4774-AF5A-9D25D8AA308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D145F9E5-0853-4DB6-A86D-F454FB36C80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6F321AF-AAFE-4FD0-B511-BD00D74A675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9D85FF3D-7A66-49E1-9929-D6D518D0C43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7C9AAE9-161A-474C-B78C-2A73FD9E29A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461A768-AB41-4EE6-B1E9-802FAE45FBB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4B73E1C-D9CF-479D-8634-AF3542585BB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CB50A08-836F-43A8-B2F7-9D912A2883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FCCE395-36AA-4539-8145-2E1D179FB17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A047672-96B1-46C1-B8E4-D011F89352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4737131A-2733-4306-9291-21362FAE28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5A4E680-80C3-4730-B630-18DCB1F94F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17C4ACF-24C6-44BF-AD24-0F1CAB94EC6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759F06D-7A36-4F2C-9525-232F699C8CD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8A1784B4-3DCF-4F02-9ECF-D6B517A49F8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0208388-6626-4299-B4B7-E19B3E150F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F726E318-30B2-462F-8CCF-2501D57F87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380A8DA-3C1F-4A18-8D36-A0B1A5B303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37E46FA-5472-43C0-A82C-69CD6ABE1DE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7690E4C-8642-4091-934C-4A6DE09B47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216E71-3B44-4E7C-AA8D-61643AA529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DD8BD385-8212-4E2B-B786-B0BC5300CE7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72196D67-080F-4AC5-AF07-D11EBFCE77F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754AEB80-BBE2-469D-AC8A-54087FBCEFC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0BF7569F-2E37-4822-A93F-4B1C019998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DB7174D-2E6D-4D56-B81A-6BBA1BE5E9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DAC53514-BC6F-48EE-8C07-75FFBA72466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67338CCC-732D-42D0-9689-00B35EEE227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5EAAA7F-5A1F-48EC-97F4-9A3006B7FE9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423244D-9636-4023-A5B6-BEFEB646B3B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CC34C0A-08FE-4553-BBCA-EDEC24B64F4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9751A878-ABA0-4E24-8643-344F1529AA4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898D22A5-D735-4E24-B5B4-E43AF11108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85FD1D60-2C18-48AD-9CDF-A75D03DB70B5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9C68B51-3024-4D84-9729-06839F025F9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D31B13D-57A8-4D6E-85C0-017207A81E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D423A08A-C968-4D64-A18C-5AAA3C1093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50651153-F379-4051-96E7-707EEE8CF9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39D2FFA-3F8F-45F5-A66B-4274F48E635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199EEF84-8BF5-4F9E-A532-EA55966FD66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B76B1D-EBC3-4ABF-A6C2-893B304E2C2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728D0-4C0D-4A3E-8517-CC28096C10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873FEC9-DCC7-4663-AB3D-E42191C366F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D071C6C-5B31-4760-B13C-57953B8DEC5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A365D2C-C0A1-4425-BF17-6B44103AC8B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404291E8-6CB9-4EA0-A152-5CE6704695C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EF4C741-4299-4BCF-9AF3-49CA5BA2ADA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5F683C0-55AF-4BB0-A92F-7F46F0E6629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CB9D28DF-2832-43FD-A83E-DE4E4D9D20A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B8FC09A-B3C3-4973-A34E-6288A239FBE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3D96805-B571-4122-9782-1733FC591BD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9BF2DDBF-06DD-452D-ACF7-944C4877B5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247B324-AE1A-4EC4-B827-0C8F7D43522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39F491E-F435-4F69-A782-99279BA41D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3A301AEE-A9D2-404B-89AC-131964F7051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E63ED94-B330-4F9B-A65A-EC700C9036B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791038E8-8655-4E2C-B256-290FAB6636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543F61F-F519-46B4-BBA9-5480D1241D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EBA2735-1DBA-487D-AF41-BFA5E12CD0F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218E4A3-65F4-4C25-B338-76253716AE4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AEFA3E7-34A8-4A55-9376-67EAF100ACE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3D6E377E-20D1-4898-9EC3-63F027EAB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FA16DEE9-EBAC-439B-B746-28B1C9BF6A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ACEA9631-4C77-499D-A9B9-1082FA8F1C9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61D9BC96-1B85-4C1E-969A-60A7BDBE25F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D5807B-9E41-403A-BF58-B878F16772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46A2FF69-F3C5-4D52-A309-8129E30B6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D75912B-E157-4ACB-B3AD-F46FDE512C7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6274E3B-FF5A-4FE6-9977-6E9BD4FDD72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5906785-D05F-470E-9E1F-F6C3CC3248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965D783-21BF-40A4-87A2-352C4E1E27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D0967E28-C7E8-4548-9A59-57C4081855E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993A8C46-E335-41A1-9683-BDEE71DF865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29ACEDD9-F6FD-486B-9A2C-0AA58A78BA4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E2F4BD86-E33B-4A6E-9406-DEF4FB0C97C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8C02FF7B-2EFE-4841-B750-D568F356C4F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C1E0F0E-A6C8-4AB5-A403-9441A5D35B8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FFFCFB6-17A6-4C00-9B89-E3FCCEB2EE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10F7E6E-8F32-4BD6-B02C-7F11D2115B8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4A8D973B-67AC-42A4-97E2-E1C2603526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1CB1DAD-A3F7-4108-903B-3869E4AAC1C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120064CE-3FFB-4706-969D-9690AA0AC5A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21D4D71-4000-4234-A6BF-D9C56ED44C0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D6A7D6A-EAD6-4D2C-B61B-C40633E0B0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923D02F-6C6B-4418-8440-39A79DDADC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7D422CC-CF7A-41C0-9DBE-0A65D40B85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AEC032B7-3DA0-4A03-B85B-D9A206A70D7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0DCC120F-17CF-4D48-B543-C5D412BB913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C252452-29C5-4DD6-925E-E3C042C919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DBC5A05-5AF6-4AD0-A7A2-05A1214920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E999C718-D74F-4B7C-A3EB-A4B34F666DF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F643E215-8E7B-4189-8722-C6E6E29667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E49DC766-A98C-44B6-9A8A-264873BE1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569CDD40-98AC-42E1-8207-558061EF394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E2C23E4-DF59-463F-AAC1-8745313E36A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C87118D-2595-431F-B6A5-F89E4E469B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1D961B49-55E1-426B-99C9-80018F1EFC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93D06C98-D17A-459D-8B7B-AED63DF70EA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4FF59557-2B39-4408-B9F2-73863E2CC21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4B19AA34-88C4-4B77-9CA7-834EE5A7207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0629E2CD-5116-46DE-B856-58EEC094DDC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EF7060B-E0F6-4D1D-9C72-B921CE343DC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BDE0607-7AC0-45A6-B43D-F9D272C84F5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355CCCC-163D-421D-AC1D-E2721EF02CD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C6C5567-CD91-4A94-B8EB-58D04CAB14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A80C298E-9381-4A40-A797-6CD57302D40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E3CFC1F-EEE0-4666-9F75-228D834EF03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F09BBD9-5E02-449B-8C41-BEDA74C1B3B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916B3BC-0AE1-411C-8704-01F2B3D121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988F4A17-7DD9-466E-8ABA-701CB37A43F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CAAD3B89-87E2-4394-B02F-05C421927D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AEE8F1F-C893-49D3-821D-61B05E485A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2C28BC1-BE95-4A26-A59D-DC4E8FC0368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C8301CFE-FBB3-4262-B2A3-8A8AB54CD83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5F9A1E7A-FF2C-4DCF-9783-90C1747EC6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B5E0CB-F557-4F2A-9AE5-C67E587E182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1A9938D-352B-4D71-99D6-D3091648D7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7821B151-5EAC-4F43-973D-FA6FE58A8D3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149BE07-7A23-4167-BB63-9535CA406CC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024E090-A731-4122-855A-BDA86A1D562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F8F6D9C5-D9A7-4308-B8D5-E881BBDAC8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A3A138FF-1156-4EBF-BA8D-BD71363658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F5CE379-CC01-4105-8163-0DC9704BBC3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704A78A-03AC-4B31-8124-5D6C19B95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E0A65A99-96BD-4086-B6E9-36567BBAE6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97B2347-EECD-44ED-9EF3-BCA4FFBC93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6C08495B-E698-4A5F-ABC2-8E89F1637F2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E033CA52-C213-4B17-8667-1DAB550F7D1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03BD3A8-BD9E-441F-A4F1-C47DB360F5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AC59C4A-7B88-4765-A130-7DB37C2CB0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1CA2010-8F5D-4F3E-B315-0BEA5AAEC21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629295B-E935-4D6C-988B-4083CB5368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D5159E-E256-46E1-BEDF-7D5AB6CB202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AE2B224-EBB2-4662-8B10-7550B7221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724AF2E-DD31-4F74-80E3-5A73C159607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7FDB885-4EE7-4769-8ADF-C7BCA3ABA70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5D8879D8-C22D-4B1F-88B3-C7FBF627CBD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5791045-B5E8-48AD-BCF6-2734FE35BEA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784C2B44-DE97-4BB3-9B10-D20E509970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15D2F62-0037-4706-BD02-18E3D2AC5C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03FA072-A1EE-4A02-8816-AC16FB4DAF8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D8665A41-AD98-44D5-9FCF-9123E655AFF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2A61851-C291-4E56-96D4-8C99477EE5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EA847B07-E823-494E-960D-936351A8770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B17425F2-5654-4CB0-86D1-AAB5EF6FD9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EAABDE1B-C171-42AD-AC95-829251B6FBF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DC20C5-2535-48F7-9E48-839678A7CBC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97D0A498-6717-4994-BC4E-31334F35B57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9767D8B-2040-4BF6-A07A-492181950A3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F1CB1B-5258-4AA2-A497-5A773ED3405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2995BCF6-299D-46B8-A0AA-2E9E5C3AE2F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02B4EFB-F143-410C-B788-CAE78742FBF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D62EF6F5-8695-43D4-9145-0214F1CE43F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F1FBF465-9DE4-4486-9E4F-968F3CBD0DA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6C73CC33-AB73-4B9B-9BDF-7CA2F916BC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9359F3EF-226C-4A69-8A16-38D9B6952F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21CBF8E-A7EA-4793-9851-BBD1DBD3E6E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2FDF709-FD20-46B9-B344-B217B7FA6D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7D56A85B-2059-4CC9-BF20-CFF5B865E2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DB5442C-EF8F-4954-8505-58CD00B4C5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3670751-6966-444F-9C8B-F13B2432AD7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3958EC6-BEA5-4696-8C15-F21065D4CAB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5DE4DCA-2CED-4929-B69C-3E1433CC57E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226DA0D5-FEC8-4287-9BC8-74224DD236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6EF543F-E176-4F0D-A33C-178009043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C3FFFCE-7D88-4BCC-A045-B37A41A73DB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17FA622-82FE-408E-A284-B753F493979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42BA63E2-6809-4CA0-AC12-3249866AEB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ED57BE4B-3225-4381-B2C9-FAAC1328ECB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4AD7559-ECB5-43FC-8C9E-62961CDE06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10AE96F-6576-4807-8220-2F7CC177F3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D66C9697-ACAA-4BDE-8922-AE78395DD6E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5F1AEB2E-0CA8-4994-A6D0-2115960799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98D8D8D-7B98-4D46-A06D-15980E575D8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BBD6DE-9C40-4983-B9CE-CEA6E0760D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A2AE08A-0155-4B71-8387-A9F5BA8BB1B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C2843DA7-A85A-40B8-AE78-B0719F0F0EB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0A086F3-FA63-45EF-8458-BC1CA0330A5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AC3E010-E980-4E56-A603-70846E6C982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912FCA8B-9EAE-45D8-8AED-D07877330BD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BFF66A4B-DA02-4B70-8285-62AE99D73CF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2D3B4B2-2DAF-476D-8D20-B433ED45E89C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3CA51E-4329-44FA-8073-6C59C43294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D8C4C6C9-3533-4221-BF13-BA4F14773C2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6551D58-DAEE-40FD-BC5B-A30EB3D662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20639FA7-59DC-4F32-A288-E84D4DABC77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2E6C80E9-A18C-4915-9698-9C3C475DFD6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3AF1231-F28A-4710-9926-7F2915EABA1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F8683A3-15E3-42F7-9EDC-F595D26E214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0D494B9C-DF31-4B0D-8CA8-39F5D5E3783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A651328-1B21-4379-83B7-9FE2431816D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5DD3D214-41C6-42E9-A0C0-7A24261D34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05C4C57-D91E-4A8B-B007-8FE4779FAB1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84D9062-673F-4225-A241-7FA8C7D4DE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EE76D65-72B5-45A2-A7CE-4D03A6C5A9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AC0F3505-AA1A-47DF-A109-24F3F5BCBCC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C827A04-EED2-47BA-A74E-53EB08768BA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830CFD2E-56D6-4540-8F41-1A1680CEB8D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ECBE51-C73F-4898-A6EB-9D53E953A7F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9CE0D265-67A3-4A16-9B1B-5291E1ABAC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047A96FF-6C29-4A15-BD31-F20618C98E2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2CC5C95-7914-4A72-BD8E-0026D2E6C8F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7A1B891-8407-43CD-A981-B3F311C7944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361F79C-6558-4596-A843-CE476D772A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F4E05E2D-9A2D-4681-8DE6-9EF14BFE95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01CBA21-6487-4A93-A646-15CB5CF1225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DD7F199-FB0F-43C4-99EC-AB2BA4AF569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613B59C-DB6E-4103-8FA3-0EF7A3D194D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838662D6-033D-4E4D-BAFA-E6BB13FE48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84B0873-4D3C-49DA-BD7A-18C8C5653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58B92A-3F47-4CBA-BBC1-5830F858B38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980BFEF8-8F94-4DE3-8A0E-60F81CF9A2E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22ACA589-9358-4B42-9AB2-411079205DE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5C1916D-CE04-424D-B5D1-5495C5914B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9433FC0-ACD6-48EC-B73F-A29CE2B426C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8823016-4221-427E-88DF-7786771D7FF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58F2C32-E9A1-4AF8-A2AB-594A21717DC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8BF45B1-C0CD-4071-92CE-D09CAA845FA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97F3238-918D-48DD-80FE-18EF964C4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DAFB0ECB-B49C-40A1-B476-E62E9D45721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50CC6017-4DB3-48C4-87D9-E5813E2ABCA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E73DF8A4-BDDC-4834-82D7-0F152EE926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F1046D8E-AB42-4168-A074-64A5388D40B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1BFCBDF-734A-42FD-84F3-83A6E65B2E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617E44A-4486-4225-A4D0-483ECC6242E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8F6DA2D8-6A3B-43B3-80F6-1381F949510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31381CD-6733-4998-8898-DFAB2CA754D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A44E7AC-D38C-4213-ADD9-60F7F806E11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D0BFF0A-303B-4A62-984A-FA66E4F9F2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52AAABA-8362-4847-B206-898C5A8722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F802BF3E-C506-416E-A74C-18C7E39EEA7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777357AA-ACD6-4ED1-89B3-2BE78C26F33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B76E240-A596-46E5-A241-20C4352F4FE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076A8F5-72AD-46B6-842E-A2E8D1064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4E8F9C5-6760-4F20-AA02-B9CC46DC93C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0E37C2E-BE22-4619-91DA-1A100702C14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46EE67-37D6-4BCA-BC00-66FFE1CD2B2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76D049D-9FB1-4E1F-99DD-7A5B0A54AED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F03C1F1-85CB-425B-8302-4E851AAAD5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FE7ED59E-933E-4ABC-89EB-8321077E806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1705BECD-D44D-4183-9F61-2C951E1DE2E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4BE1494-FBEA-4B19-AA0D-CACA360D69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9E1742-1E91-4894-84FE-098171457C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625B57C-66DC-42C7-8C3E-4805EF23FE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C23555E-C2AC-48B1-860F-E931CA4E5D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72E9592-A741-46B1-9A30-6639D2C8EE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D4022E5C-A0BD-46F0-AF45-78ADC3FE14F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A9EADC7-C076-4EE4-A3EB-BBE0C1E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79479CFA-8E66-403D-AD99-AE754E4BC1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45D79B37-56BF-4398-862A-D813988396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2894A14-0F6D-4B34-807C-4FD3C6F50D8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1AC95CC-BFF3-4BED-81AD-FB2271F117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3A8FF591-50C9-4B74-BA68-F33B4CCB34F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2D180B99-E4C4-4409-8C96-7BA6CC8ECD6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3A8AF4A-5CCA-4EB3-BC7C-B268E1CB66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136C877-7B47-449C-AD12-657A6F9FB2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CEFA07A-60E9-4446-8AAA-2F900715C2D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A088A577-B8FC-43AC-ADE2-7D94EF49D2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DFC729C-12EF-4CB9-8F83-F13ADA7F16A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000B96AD-897E-4220-8921-71C9BD12B96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6E58B9E-67E1-4D13-BA18-842ABA2382F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C21DB4E-7B98-4461-822A-182BC947092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22883B0C-6D59-45AA-A30D-FAC79A65D84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84368E5-7AC8-4244-9D56-DBDC9DC83D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C6C026-5C08-4A51-8643-7F0DB1034F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1504447-456F-4B89-9D89-FD4AB8FABB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68958258-2B88-4BD1-95C3-AAB4EA9F06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F8809DE-1BA0-42B6-B38B-6A3AA0C5595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23FBEB25-159C-4FAB-9B73-3FA7E2A862F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B954659-C57A-47FF-BFAD-950B166943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6273A0-7063-4765-9BF8-5CE14A1B52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7E5286F-7A7E-483C-A68B-3BE6755BD3B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6B510F5-DD43-4B5D-A495-18AE874551E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7720A48-B3C9-4344-9A2E-FF2CE734C54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B8EA717-22DC-4151-B1A6-78B3AB271E3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BD933B18-A002-44D6-9C72-AF09005ACE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EB92B33-6866-452F-927B-A81A5A85CB6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7EE147D-9725-4EC7-A447-A9B63A7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FB58D22-10E9-4BAA-9B40-BAC1C8C349C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77321C71-3435-4FB3-BC04-651D782E21C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A59238BD-1C88-4D02-90A9-C7F4E321DE8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2D321AB-D825-49B6-91AA-BB677F7F8ED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00388B0-F1A6-4FF9-A386-18DE1706786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C40C1F78-BC12-4389-9045-20E68AE3ACB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DAA2D0A1-ED73-4A77-8BF8-0B2106C915A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5D3A7E9D-2FA0-4F00-AC1A-E1C80DBAB1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ACBE9CDE-A576-4536-8D88-F2122563E6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5C954AA-7658-4A9D-8D07-9D1CA938208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C30C9B-DB65-4D3A-8DDF-2E05A75E8E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55E5CA0-0B9B-43DF-9F6A-731BEFD976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7326916B-E2B9-49D6-84F6-05821A0B89E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4838790E-3845-43D7-A968-FA2831038D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6B3D0E4-29A9-48A6-92C5-2C2EBFD23C2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F3236CD-B699-4818-91BC-5B60172D543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02B412D6-CC3A-4035-9091-332EDCDCF21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CA48B6C-9AF4-4769-B87D-66884298744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ED15AF3-18C2-4F6D-804A-9773C79AFE3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D6850D0-833B-44BF-B79D-DD84C4DB4A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E777405-82F4-436E-B1CA-72CF4D3570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30AA05C-4DA6-44BD-9CD5-F33C25263AC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8B4471-C160-454A-B5F5-1C0104D1CD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D91A785-BAD5-420A-9178-41408CE4B09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B4E0BEFE-9688-421C-A7B5-1A07C1455C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6670DE1E-E635-46A3-B1A3-7272E554D89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7B75E680-403C-446F-BDFF-3DF18AED2A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155F927-4D5A-4B4D-A0BF-C6F9AC4543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500085E-A1F3-4082-93EA-A383C2B62E0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7F9AF2E-464F-4123-9E69-E983A091941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E68A6B32-B16C-405E-91BD-D2C47E3BC1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6E1F5D64-A4F4-41CD-ADF3-E2416E8D418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B16FD5AC-4EBB-431B-AACE-65F426AD27B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395A054-3447-4DE8-85B9-06DF3AE173A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834D1994-1F17-4CFF-9468-41D0E87E64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83CAEC-74EF-4550-AF52-496DDA799E5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FC5BB73-6EF4-4E7D-8ABA-C9FA54BE2CA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62F82E4-EC46-4769-802B-E80DEC5818E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42F39F1-06E4-4BAA-A6C8-F1E9A039D6D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F6761FD-F1B7-435F-B798-8F660BC66C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259D7A9-812D-45CE-AD53-CBB5E64C86A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0222E45-44D7-4B15-88D0-DEF5E2F597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F512CF88-1DE3-4B81-A98C-262257E37CC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D022D61-A5B7-4E07-B9A4-7AAD41182CC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9337045-4A0A-4871-A3A1-AD229511572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10165C5-4E42-4A20-9095-1EA4888AEB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263F0E-B327-4474-879D-87081D55CEC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D07F0B6-1557-4355-98B2-B0A3179453B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805BC7B-F9C1-4254-84DF-25F92D6FF3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295D79F-EA08-43D9-B1F1-15D751F16C9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6E81044-4BE4-424B-9990-27FF39F99F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7EC9BA78-97C0-4EFC-9183-A6C0A728C43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D039A18D-119E-498B-AD9B-5F38092A7B5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56B983-0C60-4231-B8CA-C29C55ABC93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F35646-959E-490E-B235-AA18C07D329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8860082E-BF1C-4824-8C9B-7F8EFD15228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C880DBF-ECFD-4057-8A87-15AFD0ADBF7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3C0D66B-FF5E-4670-ABD8-4537626F5B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383227-1B80-474F-A0FA-B7822A458B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EDC4FB7C-F093-40D5-ABBC-080CDE02F2B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3F496AAA-2A28-4A16-A8BA-DE30B99F386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060EC3F-60E1-4953-A855-E8E757A728A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E17C9E15-1C50-4CE1-B5E3-6484D300DE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25FD31E-2689-484D-9855-815159D28F1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FA7D93B0-28DF-4E74-9F43-719B1BA1B57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E861E39-4EAA-4B0C-99AF-BD9AEEA99B5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A5CA472-3A47-4F33-8705-C0535061232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3F5CC0DD-1E52-4871-9FC8-0985B5BC3D0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78A27DF-1A08-4A3D-99CE-E92611463EA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C512AF6A-A910-4982-A788-1D4FC3EC7B8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BF7FECC3-2F37-48A0-9363-0BDF62C9A96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3F88B3B1-58F4-4242-9042-C66C99DCB393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72BFCC0-F252-4E90-A71D-3E71F6444FD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83A072-7A26-4070-88F8-BAC58D556B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A2D0208-0BB7-4EA5-BA72-1F12639B7FB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FB8C855-BF02-4D1E-B4C2-00F44B73223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58A3C42-0846-4627-90EE-C2CECA3C0DE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B59239C-4C07-4C23-AD08-431FC52DF9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B987E36-7DD0-4B74-91F7-1089E4FC700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B40B98-9B32-487A-BA3D-A3C54EA445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9F903B93-C622-4900-8D81-FD7663496B8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F8C6B33-4267-40CA-BBFB-0FFA2D3725D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EB905A6-2E08-4E7D-B301-A8B524C81B3E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DABB39-6868-47AB-8F83-B5FCE6E61B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F7E10AB-698C-45FA-892D-402697EDEE6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5A90CF-A902-42D7-B468-06D13DBA624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46CF627-8F5A-4BA5-8A7C-6F302F3B4D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F4A12ED-851F-4CF2-BB3A-9925AB2F5E4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92622318-7D2D-4990-A435-D2E5527EEA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62B594A6-E5F8-4F58-9604-5C6E51DC34D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CE8257EE-196B-4673-AE8A-2DA911C7E00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7B4969EE-952C-47D0-A090-81C045B3E2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2EAF00-AAE0-40C2-826C-DF3929C6FCB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AB2ECE3-486C-4932-94E1-151892A4BE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5C14CC68-CF5A-4461-B34A-E8ABD0BC70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37CAE1E-C93A-4BF2-AE64-A26C0B4B4A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79BEDE2-443C-4102-8EDF-E33984BF8D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6CDE5BD-DFCD-4D71-92D6-624D85F20CA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C75AEC-B13F-48D2-B5A9-BD0E39297BA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52F90A88-7B24-4FE0-AB8D-8FD16783DF7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366060B6-1239-41B4-B039-5E0A01DE90A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676541C-40D9-42D9-86A8-B580DD522DF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67D00D1-8108-4940-8DA0-251100C9CD4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351B81C-BD51-4428-AB14-A81EAE3DE5E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0156777E-44A5-4D14-800D-44FEBFA80A4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A256F92B-2862-4C13-AB23-20542F8E96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2EB6301-5E88-487B-8686-D2D0E50B99D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1A7B0789-738E-42F7-B4C3-85A75FAE984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085B82E-7D2F-483C-9078-B823F080AD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226FB30-E982-430B-AD2E-08CC5A8242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89777ED5-DE48-45B1-BCCA-5F9FDF0F58B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374F1DDA-5A92-4BB5-AB2E-239F5C8BB27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9048969-04D7-402E-8442-CB92652491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B282C2F2-DC1A-4A30-87FD-1F568108E08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2B84D42C-B0AB-4B0F-8850-70D45A6C305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BF37EF5-02CF-40B5-BC38-0FF0DCDDA6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FA46163-5E2E-4423-9375-9A0C303067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461D7EE-E371-4B76-AFB4-F73D172D70A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055F09C-DC16-4022-B4CA-40A40B3C77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3F5ACB83-A71A-4818-92F7-E0AF223B16E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F8CC4EB4-719D-45DB-B844-923AB226379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CB9F99C1-C8F9-4E8E-84EB-FCE1C8F07E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914DAA85-869C-484F-9D49-AA9B6D634D8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208CC35-838A-4EA6-94AD-DD81E52124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22DCCCC-CE3C-4C24-B130-08FDA9355C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CE31533-1313-415A-A760-05D13BE3E0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7D08137-18ED-45D1-B9D4-C2CD7267FBA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5793CA6-C828-4A4F-93E7-4BBCF2FF383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BFF20629-3311-4B59-844E-0C9A09D4945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87C36AB7-485A-418F-BFD0-EA88D30F13B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5E04785-46AC-4BD4-9001-903AFD57A1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DE9A667-C065-4C12-BD8A-F0DD26376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940936D-9224-4B06-8494-2F596003C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B70E203-7777-41CE-B9B1-BD391B72B7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F338E4-C5F5-43ED-AA4A-151E1C2F2F0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FEE2F25-FD65-4BB1-B91D-54348A1CE2D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8AF9809-0CC1-44ED-95B1-E78D63A42DF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09ECD2D6-21BF-4B50-B53F-F9FF5839E7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4043FA80-6DEB-47DB-BD1D-9E23367857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3496D6AD-DF64-4EB6-9A09-E6270826C0E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EC1E2132-0586-4713-9940-659986DCA4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BD4F892-6359-4436-B161-40699293EFB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B784F95-4930-4D9B-8212-E6BA77243A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690CC79-C555-4ABA-925F-847086B306E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509E391-7A4E-482C-A6C2-AB5AAA80344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46A4868-CB38-4F7E-A004-6FC08D5BEF2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5EC61DEA-645B-44F2-9BE2-E63D0D1BD0F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47D699A7-DCE9-4E30-9ED0-4E073C5749B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F24BE47-412A-46BC-B941-6225AB2A67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736C8A9-D354-47C7-BA8E-20EE2F3FB0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77989927-2DB2-4D63-BEF1-E90C7CB23A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93BED7F-2A43-4CFE-8E7D-545F3CFD2B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3128C7F-1B54-4103-8E41-E5D97E82F35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74CCCE84-1CE7-4E14-B573-887BE964305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F578262E-06AD-452A-968D-7D5C30F7A4D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D9F320BB-27D0-4B82-B37C-8D876F15EB9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DB29BD5E-9ECC-409A-9B4A-9794EB8AABE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DC994E73-CCF9-4B4D-A91F-B75E564CCF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B6A6210-73DD-4FF1-86A8-C3F85DDF579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66C3774-A8E2-421A-B1E5-B00BFE40CA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94F292A-F832-4759-9006-811C5AE9B60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01E7AA9B-9F6D-4337-BAEF-3EB3DD747FC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95B136D-70E2-4468-BBD3-EAE3EAA3318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BF9E01E-054D-40D6-873F-C83E7857BC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CFB43E13-AF02-4447-894E-D2AAACFF561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984A3F4D-8E92-44D1-BC41-DF62F903EE0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0E0202B-E334-45A4-A5DF-F5CADDA8F96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335FD26-C40D-447A-8BAB-F04FAF8646F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2D9102F5-ABD6-42BC-A705-76C3B9C0E76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787F2DC-C0D7-40B7-A0F7-F2B8558C870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877B3E6-939A-4D82-ADAB-EE301A099CD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D641B3D-5547-43C2-9BFF-E2754A1673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311DA162-FEA5-426F-AF74-008BCAFA368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FA4014A-3516-47EA-91F8-8BDE8184048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EE88B519-517C-4A76-ACB2-054476BE574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9BBB628E-2E20-4752-B374-B3088EADAFE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75D4102-6A16-4922-9208-491F403BB1C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93CE6B4-AF65-4CEE-845C-C46D24A1F59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6717E93-201D-45E0-9CFB-060E8587A7E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FB0BD3F-4162-4FA5-95A3-08E98831CF6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164B997-160F-4B31-992B-11DAD70F8B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E182DBC-45FC-4909-9353-B526712C5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6CFC301-4D07-468A-8DF7-1A40513EDC3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49EF392-D20C-4435-BE90-DA6F1D7E0CA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695B9830-779E-43E4-8791-25004AE8CFE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761143A-CF22-4574-81E5-1D02487A09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DCD5CDE-4CE9-4D36-940F-E4EDE09B6CE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28A07E8-A423-41B9-9356-01797EDAED9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FD88B6C-8758-4289-85A7-724188C4C5B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808D03-6355-4073-85CA-2F4A1E09D26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0B6B59D-41D8-409C-9DEB-33D6197E8F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E713D1D9-06A8-499A-91A6-11CF54BA5C6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FE1A3F5-1DF6-4FFA-A03C-BAC28882AB8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ECD3244-1965-487A-9C0F-EF257DDBA2B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AB3BABE-B66C-481F-B10C-4F6011E3AE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9B111FF-489E-49A7-A4FD-70FF5A6410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1F6BDBE5-C42D-420C-B80A-0C6983362F4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E78194B-84F2-4CC0-95C0-0B7B5E66EA9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C47639B-D76D-4D66-9C09-AC6D578E46D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B70D5517-FC04-4051-B1E7-EDC40E5F6A8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A35B4AD8-7D68-467D-8AAB-CA9BB37C8DB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4467C72E-F57D-4B78-A0A0-E9577436F88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884B6BFE-B7B3-4106-832C-B0D0813C5D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BE593D83-B15D-43D2-8678-ECF52FE583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C6EB494-1481-4821-9E66-7D99B405F28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A0105CA3-29AB-42E0-BB4C-DC5694BE9C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1DA3D14-756F-4998-9CDE-A1DEC064704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9C996C36-4FD0-4FDE-9C31-CAE1F18FAB4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1C4E645B-233D-435D-8009-EAB4B2461C6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F2F19204-4A8B-4F1B-9C7B-C2E0FF43D8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6676A00-5B64-46D5-B9FA-249D914FFA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587B77A-613F-43B7-815E-7E93F12E4EF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809C62DF-7845-48F3-BD20-94982752485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41101D0-B273-45E5-96CA-70FAD4FAD4A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0741A1C-E666-463E-879C-3F2F8578204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2B702AF-35EE-4DE5-BEF9-D98E1C6FCA6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5045579-D056-4E2D-8D2D-B1F3B4C4DBF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5D72D594-ED48-4A3A-BE8E-36F37FB33D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FF91C561-E56B-40FA-A8E4-BB02F2A9437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E1315649-2DE5-4C20-924B-AAF3F3A01C4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A2D05762-567B-43F6-9E33-841FF11B82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6FDCB1-A42D-425F-9DCC-D5B782B398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3FC8E91-1138-40B2-B5B8-B24D1F27BF9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83517B1-4DB6-4EFB-9218-C5ACDCCE62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03F901C-2D4C-408F-8B9A-CBD4489AA37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CC7D8AE-988C-4DE7-8241-D0978AAEF49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D24C448-AC20-4F2C-BCE2-47CCEA9DDBA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580D6011-45FC-44F8-ADD3-E579B96BBFC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D8786745-D213-49D3-A2D2-665FA26CA8D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E9A7914-C3EC-4535-954D-D76EC4A53F0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E3C7A3A-0D2E-4800-BE05-4BB1C873B95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EE09322-AEF9-4E3E-8DC5-C010401EB40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9ADAFC8-1895-4C46-8CEE-C91F9BEB33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CB05505-33A3-4F58-9E27-EC129EE93A0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A586FA0D-C269-44BE-9788-C8252E395F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24475BC-9C7D-4CB3-9B3B-AB670EDEB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8AA05388-1EA9-4B22-8A77-3F297A52BB3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399FA38B-B2E7-4B12-8D27-F47CCB332AC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A174A0D-C0E4-46C0-AF37-5182D93257F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5B8B3D72-CC1D-4890-846A-69F6AFF4AD2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B7AF748-29A3-4F52-9996-31F94CE0192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21F9DE9C-B2BE-4D5B-948F-8CF1D5EE0D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71F1AEB-BEB6-4107-8B82-F0C57F60DEF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BCC2019A-73D6-43C8-8272-C3C3D1FA9E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998D971-1EF4-4723-BCE0-C4B9225E15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D4936C7-1690-436F-8D63-6FADA4AEF8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3771477-B0EC-4774-B2A3-8E5AA1F80F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795B0A0-F7A2-4398-A6DE-856D58AC5F8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3E1835BE-9425-4DB1-821F-8B9BDEDC905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1EAFBF46-EC33-443B-AFB3-4C7B66EA09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8465926-483C-4DD6-8A03-95266F1C2BC4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83398AC9-0A8D-4FB3-BAA1-9607DE1EA0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676C4B7A-9620-42DC-BCDF-56006DE043B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D86EB269-6E83-47B2-9D82-6A2824F8C7F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39109A2A-82D9-4255-A4BB-306AF31BD5B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3351492-2A13-4365-87B0-BFE8CCE644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D90D40E-0300-4D20-8A33-9790FE882E8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F790DAE5-0E28-4C00-B6EF-45910C8154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4531F2BB-2AA6-483F-92A9-8F890C0E34D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6845F7DE-BACF-4880-A4D0-3F6909CA808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9F9A102-91C8-464B-91A8-2E997A44A23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CD8FB84-06FF-47D8-A179-27BACC7B14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76DF42E-BD3D-4DA8-B581-78BE3EE4DA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383E3E2-3BE3-45C9-91F9-716BF83AEA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5084DA71-1190-4F12-B775-BD6807DC73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7DFC9BA-DFB7-428F-AA5F-96F5239FCBF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CF85981-49B9-48A6-9510-6D7E3134B0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33AFAC3-086E-416D-92D9-53588BBFAAF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C5C53FD5-1DA4-4DF0-ABF4-E5C72FE6B08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8A87A2B2-4386-49D9-915C-56BE57E1674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0AE6A94-BCC2-4E0F-9EAA-BA3495ED4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C5BEAE0-3CFD-419E-BE7E-F5DCBC1E650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B53C920-2C2E-4288-B603-09B3E160C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E871698-9F31-4394-B32B-AD3504DE930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861DD21-F0AC-4948-8EEA-983F5F491D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24E9B24F-0B46-4B5F-AA85-BD162C9C73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D8EAD3D-D11A-44C3-BB2C-93FE081C92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683D461-874F-4840-9316-C60A19C7B06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47801E91-7281-42BE-B8C4-8CAE328FD11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8A8A5BB2-B531-4999-BDD3-1E8A48B52A6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34C225A-5520-4C75-A9A8-748B6AD7AD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BC21F6D-7587-4951-8A82-CD8AACFD810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ACF31B-438F-4585-81E0-EF0F067788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D6D335F-BD36-4257-ACBD-050AB3402E5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F6959AD-E787-4A70-A50F-E325192FA36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095CDEB5-4C1E-43D3-BA67-BFF2914F1B4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2EA98602-DA78-49D9-BCF8-506A9BE4387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71350ED7-5DD9-4B31-AD64-EA4DEEEE13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9E79F38-A90B-4266-9459-9142FBA4B4B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4451709-ABEA-4A2F-B13B-C9DCED0F0FF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BD9C24B-9575-48A2-A7B4-89AA22007D1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B6DFE3AC-411C-447E-AD48-596E5104124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A6FF353-644F-4102-BD2F-0AF4AABB7FC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CAF6F85D-137C-475A-B371-50E5ACDD19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0A0F35B-0072-40A0-9531-E5830E30A06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A7AE2614-1BEB-4271-8C50-A449447273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E58AA5C5-9929-4BE5-9744-F9485B3EF56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415B0BD-70C2-45CA-BC53-A04915AAAD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AFF807CD-5832-4F40-A895-F89F738CDA1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A10FDF9-E632-4618-8259-6A14C9A0828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AC3440D-4D4B-4FFF-BA32-E4F065D802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9FE26C5D-5232-409E-B62D-AA5E373BD8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C5709BE5-E9DF-42D7-9CFA-295EF03E2C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BC7A256B-0262-46B6-96BD-75368EF5175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CE64E05C-1417-442A-947A-2129F59F7EC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8C735C3C-A3DF-4E5B-BC80-1E26FB0545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81DF501-E385-42BE-B290-16A4CC3BA68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E122351-DFE1-45B1-A6C5-B80DB4B6F7B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F7E8DF3-FBDC-4CC8-AFA4-8D00D772E31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0FFD80C-2E67-4D07-8968-A64E90F280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A23A166-A402-4E1D-88B4-9AFA3751B0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100AC479-5A70-43DD-834A-5A842509CF4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E84842AA-2546-4F15-95F8-B96E5047B30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30F48D7E-DD92-4DE9-AB24-E0EAEB77D69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CFA166B4-16A4-4994-8D82-1A07D64C84F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E7F00F38-6F23-4BDF-B0A7-39F69D2A022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ADE77A26-1905-4CCF-9C92-CCFA8F93C3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B43FE95-6598-4143-BAF2-5CC32FE90E8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54078B1-3738-453A-9B42-7B27542D41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7B6CD6F-3640-4975-AF86-FE0B500421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BA5DCD0-D5A3-4763-B20D-03C61F5CD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688073D-DF44-4EA8-BA61-55A38D4DF79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7C348ACF-59F5-4908-B35A-62287624EEA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448834BD-68D4-437B-980F-F470513FDA6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CE64E55-0657-444A-87F1-ECE2EE2E72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01646A5-2A25-46A7-8A47-44953F4B05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7E1977A-6F32-4949-A6B3-FA502194B3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481C220-904F-45BB-B7A4-4C3D343D15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95D20A81-683F-43B1-8DDA-0A509E7C29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5186CA7-C94A-4BD5-A73E-C42E8E869EA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8508CC0-B944-429E-8B76-DA280049C8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B63DE133-EC19-46EF-AD92-16B9716E6E8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D34A05E-2297-4F1B-8862-C9F8EC012CD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F1236FC-0FD7-4E82-AB4A-7A6DC5F64C4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B9C8BF7-1CC3-48A1-9DE0-1416660C9B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2991600-9D09-43E8-B3BC-F435759EDF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07E00CDA-9501-47AB-812E-D2F9C42DD9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C68C7E97-572D-4D03-A486-0714F20395D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BCF555B-22A3-400C-B05E-22062DC433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528BE9A-1B76-4784-9B93-5BD997B865B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E62F4DED-8B35-4377-931B-7E92A98A685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D586B319-053B-4BCC-83FD-565750EE778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0300D4D-CC2B-422B-915C-72D1BD322E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4B813635-2B57-433F-AE57-83A0BCA158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3D9C0A49-B77F-4783-97EC-DE8EC125DA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F9CADCEA-8C09-4757-92ED-222C8FE55E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0B7877B2-98EB-42EF-9D36-6677F2CA009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3F10607-8FB9-4F6C-BC04-2E17BD1AA2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FCB61B41-9C83-434C-AA79-D55F42D054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D9DBCAAF-3721-41B4-B1FD-D7C06D0DA51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187431BA-10F2-4EAF-9106-063CCDD710C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5F4D066-2736-4AE8-8871-95BA0373244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E707857-0E8C-461B-AEB5-0BB03B28FD2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6461586-2131-4E7E-8EEE-795D5731068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024D4623-9083-4AC9-AD11-DECDA2A2AD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5C78912-3A13-44D7-B4B0-745EFA5526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7603E2B-0DE4-45F8-89D7-688C77AA14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57B8FD13-1811-40BA-99AC-9E382C9D7EC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4D7A16E-4F73-44AB-94ED-19976E81BDC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3F7772AD-2E48-4C8D-B2DD-870F0C934EE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CB76ACC-AB03-4FE4-AFF1-1EA95819933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0291AC2-FB45-4092-BFEB-DE87BDED4F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AA89B3F-9515-45D3-B7BE-8885A33CCDE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FCA4FA4-E50E-4277-932C-3BC7012EB01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AE6E088-0DA0-4683-B662-B377ACDA19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4C4E197-5BCC-4995-96A6-C39B7D0C3A3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76ACB0DB-85D8-4817-9520-E30C54BF60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002E9CC1-3D59-43E7-BBD6-E1F4C2FE8FC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7A521B4-DA80-4438-94E6-182E43A5B2B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F5E8D3D-0EE0-467D-986E-8808D3E0E5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14F16B-9244-42B3-B1DC-E4C84CDB5F3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8294756-C6AB-4C6A-B23D-615B7CDB6C8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DD2DD223-3133-4571-B196-09A37C4F6F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63EC324-F20A-48FE-9EA2-F40AD184B8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33918E21-41DE-49B5-AB14-C37F4942CB8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451DB3F1-4C23-48C5-B13A-FB12ED5E779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1DA0BA02-0B06-470E-8E54-C9F41AF4AE6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E1799E3-7768-4C30-B951-7F6BBB741A29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8ACDFB7-E589-48F4-84E4-811A4BF617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9D06584-5446-4CD7-853D-0B46F8CA2F2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0834AFA3-93F0-4C3E-B8CE-9DCC4B9A710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074AC1B-0DB0-4456-85AA-B988C7D3A65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63AB936-F5B1-47EE-8933-50596F2B98C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0205779-FE68-494C-99A5-B469FF97B1F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6EC4190-2BB6-4A28-A061-889353B3FB2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7C5CE4AF-CC44-4B78-8E34-76CA0978AF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C8A88262-FD94-4D92-8526-B1F6C107DC8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2CDB3968-F5BD-4458-B7DB-3A2393E11B6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61D56D5-2374-42CF-8254-BC7A74FA1CD2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51A46-3898-4FF5-98C3-04C381DC2E2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A1E8D29-D752-4190-AC5D-24A373B2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4FD70A0-9470-4AD3-8095-188C34472C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4EF935C-7FB9-49D1-BF04-3E02B410E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F668EBE-8A61-43CA-B402-9A515C3924E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EB5217B-7CCF-4F01-9CC7-030D81B833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14FB697-DB96-4F90-A0F1-04A7D01E8C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E5C207D7-D80C-4F4D-8847-682AF35A568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FAF045B4-5827-4AE9-B809-F27CDDA922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88E9A1B-F8C0-4235-A5E1-6C6D62A515D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D5483E3-AAEF-44CA-A69E-8641E4B50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4EF7F8E8-8EEA-435F-8489-DBB11BE2E19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2C475AA-6457-4258-BE4E-C68B1BFDABC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DBD56E44-B7DE-4762-9236-ECA8C01331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669A69C-9965-4CB3-A9B9-1BC481A76E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6ABDBA2-3031-47B2-B19C-D6193A69FD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CD05D3-47F9-4F06-882D-8F9ACCF35A8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8DC75971-3113-40BA-BBFB-CB440237B41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5790874-49AD-4293-8A8F-0A19B0B28EE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A4A3E08-A6F0-49C7-B8E2-4D0C5080F2F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F990EF9-5FF4-4A95-879F-0160A717A7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0F4AE44-8985-4E31-9707-B29A417EE8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AB5F482-1EA7-415B-9E56-1CD698DCB2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D395831A-5E3E-435E-AC05-A980A118AB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D44534-228E-49E8-9683-91675F5038D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AF0B29E-6973-4C6F-81D1-1F9BE8748F2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C5B3E98-AFCC-4D9D-8556-618192A7CED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46C500C-43E2-4957-A491-C2F4EFF03E6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0304548-391C-4A88-AADF-9B41C8AEECB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8F1004A1-C202-4F75-A610-F0B7AD6E40C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3B647A1-DFFA-4D98-8D4F-EF9043D7E56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FFC62CB-E204-4925-9592-11D06ECE3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D7BFB2-0880-44EF-90EA-2593973EBD8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A1D057AD-D7E9-4499-9F68-9D48311AED0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DAD43106-91F2-43C2-8798-687D31DA23C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0190112-50AE-49EC-874C-BF4D2E2A619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374E4E0-493F-459D-A650-3DB3BA41DE4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38C3FD86-08C5-4EBA-9DC0-9E3C984B809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FB48245-D392-48E5-849F-079AB00A74C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FC85556-574A-4921-B359-CDA119CEB1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5FF6D2A-693F-4A98-8842-CBE995576EF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FB4185FA-FFE0-4F60-8DED-DAADE9C8409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9E9F0FF-4C68-4897-BC78-72B5C20938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C2CAA93-F867-4004-900F-C5C863B58B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5BB218C-8497-4477-9F42-7EEE7D0D3E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18A2359-D3DE-4B5F-BE34-6AFD89F35CD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8947E561-856E-4D43-8C92-B4BF1852E7B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9C13340A-1382-444D-A6FF-7CFF0B38C5F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BD06DA3-507D-456A-8C18-6007CDF5125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05C3B3A-F489-452B-B78D-DDE01B8CDC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3968C9F0-BFC8-40DB-BB99-0A8E656832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B60186A-E000-4016-8D2F-3C6520594ED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FE4B292-A5A6-45F7-8AF9-B5BD161F95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836A72A-57AA-4329-9BBA-78F44D84522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160B30-BE15-4232-8690-4BCAAE51B43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A2DC5E05-AADE-4602-AAD8-B73817E6A8B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31F9D4A2-7E0F-4A28-B356-3D272DD47DD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2D1FDE55-D7B5-4083-8687-13F5325EB0C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C1738D0-6B14-4B8D-B07A-FC1F03C8DC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E4369C2-6D3C-48FB-9375-C1E98E09B7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F3C31E1-5BCE-49EE-9639-8532BCC079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063C52-73E0-46BE-AEB4-72FAE052665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42BFB77-1AC8-4412-8D5C-799A0FE5293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DFBF152-C43A-4858-9F4C-A6C19822FBD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57BBA410-1421-468F-8B40-91C8F7418E8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459A3B66-92BA-4B5F-B73D-2E68FDCC08B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6EC3180-4D9B-40CE-8045-0C504B8F7AF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6205776-8988-4324-84EB-B486F91E7EC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AF41063D-7227-4573-A630-DFBDA0926D1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A8E8A249-A3C5-4122-815B-9AA7876AD4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1908561-7B56-4804-930E-A1EFD461D4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3DA6716-9BEF-4A96-B6C9-3177199AB2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2F12683-9A79-4F4D-A856-0AC3C484EE7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2DFCB198-F358-44AB-91CC-37BA81CAAC8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A9DAEC9-8F41-4B8E-892E-20FE950763F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97B617A-BF87-4C5E-AAEB-3E6BEB8D65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429773FC-5C47-4CDD-95DA-4BC512B38B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8329946-E683-42C7-AE4A-2F524699B7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D75E9E96-777F-40D0-8E81-FB792D50FCF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EA2F29A-0201-48FF-B129-2E340873D03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06885A0-4E38-450B-8F30-07EE0D94E36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CA408A8-DD6F-4390-B7BC-DF14A05964A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65BC40AF-5849-49DC-B58F-8907F6502BF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783507B1-2AAE-4168-8B0D-35428B4875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C3B20C3-DDB7-4AFB-BE3A-10F03E57A2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EEB35D8-3780-4182-90F4-622DB375EF3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1541D4FC-4DF0-4BD0-ACB3-AEB4CC05E5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279B4840-F54D-4F43-8258-EC96B2DCD16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FAB72E4-D4DC-4AA3-8594-7A20EA9271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E622DDA-C624-4BE0-861E-2C7FF2A324F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9A0429A1-33FB-4FC9-8B36-1053DE30BC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998ED1E8-4043-4ED1-9F25-E86B9925E4F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CCF982A5-DDC2-488B-9F31-172E3F9ACE2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7150B58-761D-42E7-81AA-833AC73F52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E1076DA7-C016-49FB-A4C8-EF02409E2C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BA2FA23-E0E4-46B7-8E39-8B8448017B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2EAC3A7-5D47-4857-929F-99695F0299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DA37A78-968A-4CC2-A989-9BD1627E14F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885E9D-B2F6-4820-B1AB-790CC6D117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604955DA-B8A1-413F-A48A-E883D4AD5C3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21CF7E19-88FC-4E4D-B699-35B372B20A2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4361E19E-7891-4E1D-8324-88A2FBD870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090B648B-4F02-4C67-90CF-1EDAA505C86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D9871C0-F609-4D72-8284-5AE8F5ACA6E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FB356B-E167-4676-ACA1-FA5DD18CB7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C054AA8D-0F09-4BF8-BEA7-B3F6897F36B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820103D8-0561-488F-A971-FB94EE45DD1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191AA2-BB5A-4A51-BA4D-399EF01E9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B1409C96-C0B8-4F4E-B4D9-15B6268605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88FCE2C7-3E61-4F96-88BB-212C989C549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C2AA4302-BB68-4BA4-A946-5B70A5B2C16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7646C1D-7BC4-4907-B283-8449D6254C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E19AD82-5156-43A0-AD19-97A1EE6A2F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7B83799-0FF1-4F3A-AE84-1A5791E64E4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611CBD0-978E-4ACD-8A49-185ABCC411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776BD06C-B268-4BDC-B107-7F78166F05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E338B16-A3F1-45E0-9739-FBE6490AD49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3D3E534B-2C9C-40B3-9F58-8EEAFF1EB15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CBB49D55-A5BE-4BD8-883B-A801300651A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DBB412A2-1297-4476-86D3-A68D4FA464F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7537DDE-0BC7-4F4A-8845-5D0F3C8D70E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1219260-2022-4F5F-9707-A563203101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2BEC4535-268D-487C-8983-6693429173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3DDB85-5D53-4B37-A16E-30613A76CC9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98F8B59-7108-4C61-BA8B-DE39FC7A046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C36F672-A5D0-4A85-8738-47F7EFB783F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128CFD8-C6F3-4948-BA4A-2304574EFA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B9B91176-2E50-41EE-B8E1-97098A5CF95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214F9A0E-B69B-4094-8505-745626205CC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6F253647-0F89-4D68-9F7A-181236D8934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ABC9BE-A952-4A02-8B2E-02EE70B3152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097B4F9-22D0-44E3-9BF7-A41477635A8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EF81AB4F-7B2F-4FA4-A6BF-ACFA3AE9E2F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00D998D-7BCB-4F89-BA8E-AEC205FC5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96CBD8A-3AA3-4895-B7F5-DE347DCA54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EDE8A8E-10E1-48F2-B32D-2C3A4A4FD2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EDDBC4C0-84BE-4DA8-8C1D-E7D6880ACE6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DCFFF24D-98D4-4EDA-AD8D-071BFFA06E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E5D5AB3D-FA01-439C-82DC-4411E1923A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C5B270A1-DD70-495F-A7B9-FEC28C1C4D9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70354C4C-E617-4203-88F6-E61475C18C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2E6279E-1509-425D-8444-BBDD6023AE9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9E9EEC8-BE84-4704-939F-8BF8EE4EF3C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760744B-98E1-47C7-A9F5-29B7A52A350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81E86D13-F785-440C-9AEC-B55BF664C0B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87C9C9F8-A2FD-4B48-BA97-2087533EB95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5A3A50ED-CF8C-4654-BC57-8FFB42EA60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461FDD25-B914-4672-BAB3-4C1868B3FBE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9133C86-09FE-4971-9929-ED329BED0B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DD60C4E-D082-4244-877F-268CEC5D07D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6783A74-1A17-4CDC-9649-782B13679D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FC03BD4-3D05-4293-B406-5CC74921AD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EC5EA68-BA32-4EE6-82C0-953142EAD7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0C995B8-AEBF-47BB-8C73-BA09B63509B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0F9C3A9F-0935-4D75-A08F-B726E1B7039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4BD22441-EDD4-4687-B03C-14EDBC571A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DFCED333-5A24-4BAF-9C3D-F57A284FF87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00D7043-A849-47D4-BE36-12C6B971015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E4E1BB4-20D4-4887-A6BA-021D0E76BF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F321C77-9AFF-47A1-90DA-D288B50877B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6DF59FB-53A0-44AF-AF99-AFE56BE989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6AA9110B-8792-4652-A185-468B6F55931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3DE97250-DB1E-4F63-910E-828CA0362AE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CB62204-A97A-4E30-8E4E-40F50997582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71AA5993-AF40-40E4-98EB-F3E2436AF34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6929536A-AAD8-4CEC-9E0E-F77D0DB9974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CD8AA56-27D0-4447-9F20-6D7829D7AB3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E763975B-AA88-45B9-BBEE-4CA95F854C1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6F28E31-A81F-41CB-95BF-F619937B1E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375D8CB-8F1D-46F1-9EE9-F8EFBC58198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1421D78-1DC5-418D-944A-A7D5FC3AA62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82E640B-3179-4716-9E29-A0C2C35264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05D883A-0437-4CAE-A767-7B2661141E4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8E31302-EADC-442C-BDAD-481680DFA7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31A4051-E478-40CF-BF25-CA22AACCA2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974708FC-5BD0-4645-ADC1-61842AE1711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CA7798B4-F298-475C-A61B-F7EB702689D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B30D9F03-01AB-4283-B7DD-31D41DD9BE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581C0F76-F07E-478C-A8C2-FC944E400F4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6231A97-372F-4295-839A-957D6563C3E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097275FB-A0D4-4312-84E9-D84197D8945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74538DA-DC0D-4A24-A736-120DBC8DFA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A8B04C1-39C6-4DC9-94C8-5D34AFF996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0EA52FBA-7ABA-494A-AEAB-63694B39D9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CA42CB9-415A-4EA2-9029-8E005024F3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F2EFF0B-F653-425D-B6F2-D3C5329418C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1E734F83-A151-4FD3-9095-E28F8FC8ABA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AADF8002-4B1C-4090-8863-BE5D4832985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4219AAD4-0B0C-499D-8B63-B2C28B7FDC1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0BC8785-1F86-4CAF-97DA-6BC306A788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177B97-F84B-463F-ADD3-B68A64C09F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12ABFB1-B920-45CF-A4F1-D8FAABAAFC6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235AA3-A65C-4989-BF0F-99D6AF83B3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F093BCF3-6D1D-48C4-B72E-D241EE29003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5E11C38-2B26-4657-9BEB-554AB241DE8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43818F2B-9992-418C-B0A9-56599D89CCD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F2E81C53-4EDC-42D2-A699-39F244D3C19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B19AA50-E838-4430-BFBA-16575892F8B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8E580F4-DF00-4B49-A658-B735777E86A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15D8A38B-B10D-4C34-AF7B-12B258B078E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8F84473-93DF-4618-9576-DE804442AA8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32145A2-BF99-40B8-B2A5-02198498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CFC00F36-BB7D-4D82-8BEA-2DD90BE4338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747137B-D039-4A52-B141-362D10F741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5627C10A-CBB2-4D47-B6EC-9694166A79F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52AC955-FF30-4DCF-964B-8F6340C2538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56DCB9E-F9EB-456B-BF9E-4854F1A1F2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3690D6D6-56A9-4D90-BFC6-187B0F8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B427280-088D-4F75-8B14-58C2E975383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5C9834AA-BA88-467A-9E11-A114EF0849B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3CC47476-90DE-47E3-ACE3-5C0D2276B1D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0DC9B7-CA70-44E9-9A67-3AE23A3875C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79149C40-3B33-47CF-8EEB-9D5633C1281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38DC6E2C-FE15-4A8B-B4D9-DD7467A2871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0174732E-AB64-44BB-A31F-DC8CBBB52F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62C91300-4A1F-49CE-B168-4595B9B645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DEF8D5CD-D344-40B5-B393-8F2DC881630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0523DBF-C169-4275-9191-0C4A7C18A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7E67951C-15D3-4793-A9AD-85292C2A0DB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BFE8596B-F585-4715-B11E-AE53F18EC0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EE111AA-3F48-4F5A-A9DF-4B717FB590B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A4ECAE9-7C80-49EC-82E6-8A5A59B686C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89ABF6BF-6F9C-46F1-AB9A-E8C9E0F5D0E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27A0E7A7-D10D-4B9D-A454-DF457E42E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A5DAD6A-837A-47E5-A5C1-A20977960E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09101C9-1470-449E-8C2D-5BE8E91E31B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03AA293-578D-4258-B35F-07B7AF0B38F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E98D6A0-DA0E-4EA7-871B-2B5802701E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1ACA545-DE3E-4C6D-8BB7-850AA2A7552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DBEEC955-8DF0-4254-98D4-94A8D500464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C8A94606-685A-469D-83B2-22426E4EEE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90B7454A-A2D8-4E92-AF87-D7EF24DC538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0415E581-2264-4962-9DB8-6FD2F70A2A7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EDFBC92A-AA9A-434E-A207-12BDFEBDE0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58D4130-A54A-4E1E-837E-6BC9762FDFC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332DDF24-7355-45AF-AA4D-A28959A05C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E49A60F-FD15-44EF-90A9-D9E13B43248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05E56DE-544A-4180-A72B-BDA137A35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6444A91C-3635-4727-BFB1-578AFD63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709FA77-DE27-403E-AA37-465DA1C6D8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4AE84A6B-8C48-4380-BE5A-A480C2A89F0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9180031F-D113-432D-82AA-0FD8BD62FB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4052E52-4194-4D4D-A943-FCA6CDD3015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98A1499-CA41-4C9A-8918-1405450170E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D4705DB-1168-4C23-B785-A924B229835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4118B66-80A0-482B-9BCE-EBCB7EA26C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AA33A3F-62F7-484D-AB73-40BFD9DFC1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8632A07-25A9-4837-A409-4D736ECAC40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58D6EC3-D851-4FCD-A976-854551ADBC9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9D3A6EED-8B55-4AE2-9C0B-0C9247420A8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B8E96DF-21A1-43ED-B01A-5FD238D8658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19F4C13-6DC7-46D6-ABED-C601FE9B073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15E7F1F-DDDD-44C6-98E9-975F9CFA11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5BEC9B18-54F2-4D9A-90FB-9118FE7BFD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8552A3E4-BBEA-43CC-ADEC-7DCCA53159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CC220F7-7B1F-4777-B446-8A443B8453D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289A4C73-2482-4A1D-B2CF-5853BCE624C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7470045-3AF8-4ABE-AAFE-F3E7C03BB6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A91C4D2E-1101-4164-9A1F-C562F3B562D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73E73D95-C47D-431B-A21A-75E996414A2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4B464FF-33C7-43EB-A6DE-1A3CF93296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00AF45C-1A7C-4863-AE69-2FD21D057A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E25F6CCB-CCD2-43EC-80F5-8365D0C51B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8D5979E-748B-4D6A-9F42-680B3585BAF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DBECA0D-7371-4B79-83A1-C920EE516B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D8F7516-1D30-41C9-806F-DD202CC082E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B6B464D-0583-49A1-98C7-C1EC3C5264A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6799998A-F7B6-49EE-A9BE-62F8B0D61C3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B547EB6C-EA10-4CD8-BA78-52310551BE5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B83BD50-C63B-4F23-81F0-62BAB70045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47E1BA1-18D3-4D6F-9210-ACF7CF8695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1FAAAA47-0570-431F-89D7-ABB17BF0ED8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4EC8582-6571-4B05-8095-3274CE3DC4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88A1FACD-5E8F-4D51-9FBC-C872D77C4A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991212BA-D837-4163-900F-B59E122ACAE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96EE38C-CF3C-4483-9D84-918844BD9E1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A53F6CF8-3962-400D-A6A3-2AA844293F7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017F52BB-0A4B-487E-8C9B-1A78E040058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0376047-E389-4409-83B5-64E00B00F7D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BF61A41-B4AB-4C6A-BD7F-71BDD4E9CD9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A503F39-8ABB-42F7-BECE-155063D16F0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2AA1484E-C941-4632-A1F2-8E6FC058AC3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A8EB459-865A-4A0A-A948-6804672CB7D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240637D-BCFE-4FFA-95B7-3B1841A8C05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EB63830-F78B-46AE-970E-6FC4FAC5A74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42404D0-8245-4C87-B3B1-874B4EF8FBF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1465D70E-E85E-4623-975D-2B20FEA770C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B093D0F1-F4CE-4F41-8C1D-5AE0BDA367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C72761F-2C9C-4C12-8EF0-3DC11B2585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E4A033A-79FC-47C1-8E9D-E31CFCC0CB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18A0123-3C22-4662-9519-5A9B27105AC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EB96296-48AF-4133-9827-D4B3F413D12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D76E05F-76F8-42A5-8088-12A7BFB5C1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DEE62B-819F-48EF-AF35-4C1F064673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90B187FC-5777-4D6A-A87C-849514320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6E6E4345-C231-4546-B3AD-76704E4551E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8EAB5894-DE61-4B5A-9299-A8F2115345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64B59BE6-801C-4A5C-92E3-CCDBDF56038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1FEE7E2-A02E-4A24-BCF8-7E2785C9A38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BE793940-6DDD-4C21-861E-340E4A08066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BF30B833-09BB-49B5-AA10-A9A23BF045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0DAA01F-FE67-4BE0-BA8E-E6584D5FD6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3814F40C-A92C-4507-9E13-81116862A8B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AD817A95-E038-4896-A4E4-0A04DA55E76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B738237-DBCE-444B-827A-8C43520A08F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DEC049E2-BFCD-4F69-A208-31141FAF2F8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E14D77F-5860-4746-AF8B-6B85BE1CD50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243A4FD6-F222-425D-B86D-888DBA5BC6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D691F56-88B8-41C8-AEB8-21BC1A03F51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02554039-5514-4623-8A00-A9DA3A62885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A7E26D2-5123-4AAD-A73C-8D92C33B26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ADB6BE2-AE0C-4D8C-820E-9F6C5EAE79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B4FC22A5-C5FF-4F39-B677-ABEC2AE176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F13F559-E3CA-4BA9-A863-8F39AFDD5D9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1F367A74-4DE1-49A4-B773-B56D361BE00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B8B9E36-DF94-4EBC-95E3-A4FE293C219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4FBFB378-1204-4B69-8E30-548B92D750A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F4EDA61-A775-44ED-9745-125E65A2069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7CA8198F-D23F-4DA2-A40D-795F0EBDE49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3CD92C7-A4A7-4049-A5D2-3C2F1F17B0C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5A63E01-0DEC-4A33-A0D0-7C4185FFA05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1E97629-0235-4F30-9C54-AEEDC6DE09E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CB70974-FDD1-43A3-AB7C-BBB6497C733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29E321EF-6329-4323-805C-DB9CFF979E1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BFEB7560-08F7-483F-A41F-109FD90C05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105CAD6-1FE8-4299-8EC1-437E231E7D5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4B7FE4-5F5C-4B21-AFD7-88D9159DAD7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72B5F22-3F24-4C5F-930B-76C2DFB89D7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54448F1-E2EE-4E61-847C-7F38571E2B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51332B-DE2D-4968-A5E7-30C3DDB0A08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41519BA-CF7C-4494-A4FB-A49E699C15F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A2BECAC-F8F4-4F2C-BB39-189E7621F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7CF2A7-7641-49C8-8B42-70BC9D740AE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2AECEF60-FD7F-42C2-90CE-F29B057C123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D3A1BFE9-B663-4EF6-8DF5-4162CBF6B99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7AD7C28F-F217-43A3-8A18-67A4CFB5F3C6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05C1C26-8AF9-42BF-8914-62044A92B9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5DF3283-30BC-4774-9A49-20D10865DD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BA34967E-B5BF-4882-93F6-227827DA72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A6BC7442-8822-49FE-A898-8671A4C04AD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09E6885-CDA5-4B0E-BF04-BCDDF4E451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43BE2F43-ECE9-4659-BF0E-CF4A20D3A6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2D4E7E38-7F1C-4CF1-BFDB-746BB3429A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6F192027-9478-4D4B-8B0E-383ECBDE6F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6D8884D6-F309-48DA-BAAE-3927B47C138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70A6432-0BC1-43BC-9C4D-D4A988DF1D98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A73AC62-DED5-4211-BAB1-954C395E5E5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9FA534E-B950-47DB-8CBE-D17AE8871E1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DB71DF8-F6EA-422E-92A7-156F7FEF2E3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7B0D4FF-2677-4684-A54A-87CF6DD6BA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E5F7448-D359-4EB7-8874-36B6EF3E44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68F2D95-3D3F-47AA-9F61-43BE3F8B63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C9299A8-2026-4DDF-A0D7-1C4163DB90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57AC3701-0318-427A-B89C-17BC49B1897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EB79F99-ED36-40D4-8DF2-570FD30A0B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948EFDE-C78E-40C4-9562-762E03B09C5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A07424D-59FD-4076-A2EC-7D0FA58E0EB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E53F3FC-3AAD-4773-BD72-B5CA0D39101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E1CF5C4-EF23-4CFC-949F-81D853C9629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9C22FAE3-4B3B-44B4-94FE-9E24CF3C98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566680A0-4BB6-4500-9746-03CABAB9743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AA480899-A798-4907-84E3-F254A43C359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093DCC5A-C525-4321-8DE2-AB7E8EC3EC7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B63B3E88-4467-4DE0-ADE2-38FEF192175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979D1D1-6D69-4E3F-AD57-8025071D0EC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AF52E48B-7161-450D-9111-0C4BAD4FBBC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8A292F7-8BA8-4F45-BF8A-9418C5E1EAB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BE12646-5C4B-4267-99F0-3FA11E6A682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CABAF9CA-82D2-4198-9166-EAAFDDC6DB3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678CA6EF-5346-496D-85E0-7E2C8D9AC4F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001982F-7FEF-48E9-89D6-36DFABCDC0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B406869C-1D5C-4A0B-924C-C59AEE669F1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84A080F0-B43E-4E7C-B9EE-B5455A133B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D6A94C2F-1C92-4D6D-AA52-B0126E576A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63DA7E8-AC12-4CF1-B0C0-79DCD455298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A09C259-1F71-4023-B24E-8CFF46ADB54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35ADF18-E72A-4E32-9AD8-885F89C6F4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CFDA6A3-0B33-4B5B-AFE7-78C517D2804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BC06086-26C0-4B88-AA01-826167EC1D8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06AB6293-6A0D-4C80-8592-655D7F456C3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33A965D-E6C0-4CDF-B136-67E6E5A84FF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9B7EB6CB-E7A8-42F9-8A65-6EDE343CC7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A375DBF-6ACA-42E3-BC79-59AD6B0943C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923847DA-9DB0-42B7-8E71-512A5A6DF3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EB13A94-9098-4749-A064-D4A89237635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9C734E66-3470-4ECB-B102-5D70D54CE8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78A6646B-4225-4A97-B327-A31FF80BA9A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C04C7DC-C67F-4EA9-B240-5309DEDE55A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F3A1138C-D250-46E8-8BDF-B860BC84B3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1E947B81-2EBB-4E20-B88F-44DF0851E3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586AF976-3B6A-4EDB-A03E-2944C6837E0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0D85FBB0-E313-4CBA-AA70-12C2B2C00C5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E92904D5-05E6-4D02-AAA5-F2D17CFD86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92206A11-9615-4256-AB3A-587ADD57EF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A1C192CB-A1F8-46EF-9779-91B4998BF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29EDD464-46E6-40F6-B0B1-FCE981C4D0C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A4624BF-1915-4F17-A6D3-377DC958A9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825A6133-B829-42A9-AEB6-937D90F9707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65A6CE2B-2600-4214-A75F-E79A75D9A8A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A0BB67D3-E98E-4122-8E6A-089FB86B696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55CBE6A-D2E0-4102-B577-A077407A83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13CC2E08-57C7-4298-9F2A-A13616BB34B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610FF48-07C5-42D3-A6D5-A67D7210F34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856C11D-43B2-4BA8-868D-3EF85BF730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E697ECA-4072-478D-9A5C-B795409DDA5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73E01C41-B0F9-46E9-B7BB-49F83D1F041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0969C62-EBB0-418C-B69F-9B69741277E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F5D5E23-8F74-4877-AE4D-FA1E747C1EB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3B926AB9-B5D0-4F7F-9391-4ED21CCED06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9765B48-155A-4862-82C3-F4643351FB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010460-DEA8-46A9-AD27-73E83B143BC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7E1117FF-4491-465C-8700-FA7336950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FADC4CF-73AE-452F-A6F7-C391CBB0090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C7A5A3E1-4A40-4C34-AFC3-FFAD0853F57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D5C361-2ABF-4BFD-B913-F523FC14181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85FE2C3-74A8-4873-856C-D193310D10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FCED5728-2F2D-459C-8D04-1501E223094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35A507FD-5D1D-4CA5-960C-4EFDCFB9403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7C3CFE9-B249-4DC8-9909-B6940CD544D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FD89E7A-C351-47F3-861F-A58535D96A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A21E6B-A6C0-493D-AF27-296B87BE17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1A6E17CA-8788-424E-8E93-60B47B6C272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CB27487-2F91-4557-91EC-B4D87378C3D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2456EA17-2D22-46AF-9AEB-712A2A2D38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4AAFE38-3330-4ECC-8930-D8A5C0EEDF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7728EE44-3F27-4928-8B49-3FE18B25CE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9BB8727F-23BF-493B-8397-213EAA9E009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DAC4CD3-001B-4B1F-AE82-D9060CC640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A4338B40-F3CB-496A-BB64-D01C8A763C3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4D374D7-B074-42A2-88C9-E0CEA2C44F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6DD8D36-0245-4432-BDAD-9FE894270BD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1593029-BE5B-4C16-B24A-4DEE1E970BA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5CC1F-414A-418B-B14F-BCCBDD27D4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EDD732B-46B6-4A75-B872-C17739D169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64644A5E-253F-4A38-9347-D4AB3B4299F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4DFFA3E7-FBF8-488C-8947-8BF48557552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A24BF754-C99E-46D7-B6D9-3ADF6ABD47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EC7EF90-C80F-4F77-AB7C-4A8537877FA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6B85B3C-C514-41EB-BA9F-3390795CEB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4A516A-75F8-408F-BC57-29A78F4B81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DD9497-A2CF-42E4-AADD-5BC9817A33D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20FBB6B-80A0-43F4-8FAD-174220C0AB7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9461B65-E6DB-487D-B171-1761FC6D7F9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0F456AE0-D8F8-4F56-B490-D7EBF8BEAAA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6C46290-EED1-4F86-8215-F3B53754E31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25F014C-A13E-43C9-B863-681C608F8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81E6D428-EC7C-4A29-8F8B-CE029D94725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96C5878-B5BD-412C-B5C4-A4EA2C8BF6E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929AE9E-36D6-41A8-AA78-F873D72CA4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2B49BE9-90AC-47FE-B74B-7F280EB831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0C1CF97-D923-48A1-BAC2-E8ABDDA856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AD40F2C4-F9F6-4139-921A-4F75FF52DD8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F7D6ACD-AB83-4D01-A76F-D4094950985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42E1C2E-0882-4F9D-8CE3-5604EDEAA74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8ED7FCF-9F32-4BCD-A6D1-D2E9451EDB0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1231054-483A-46CD-B95F-5B2F3F1CCFE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519CD55-E9CC-444C-8861-60BA3DFDB0F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2DC6F4D-2872-409F-875B-49DC96D3DF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29874872-2736-46F9-882C-0E5DA8B8FD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B6ACBD0-E1CC-4C2E-83D7-56B31C788C7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D783D454-66E7-4C21-8C78-7A29CE18656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61F9F660-0304-46BE-A25A-520A6B02D18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820F653F-7F59-4719-ABFD-CB4D7311585E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61200CEF-1B3B-4EE5-B10C-870F0151EA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2208A40-5168-4B1E-9402-AE7088E7C5E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74CD750-5A48-4C71-9375-DC7083BB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DF1201E-94C5-4097-BDEB-392FED99B1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CBB7335-AB08-4F05-9580-53C83D5B11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A4537454-9C06-47E0-BE38-500FA9EB5E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FE5B84-43CA-404E-B3C3-650286F6074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FA891A1F-4AD4-4A0D-AED0-73E1A3F8E5A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65A951EC-D53D-440E-B27E-ADEE55776AC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D1DF4CB-ACA8-4535-84F6-777095AFB3B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86C7639-F881-4B45-8E46-9A245F5A24EA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599F07-2F68-4FDC-A004-374EBE01B5D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23C082B-83A1-4A90-8DAC-EB993FB6999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E54AEAF-58E7-4A95-ADCB-E2B88E1B5EA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B60219B5-82AB-4509-8328-7E13BB17A8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BD018F5-7997-4A5E-B91E-A610E7312F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4AB11DC2-A8C6-4292-BC8D-6A6E87AEDE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CA645F46-0B91-4130-A82F-3F97CBF14B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B434E52A-41B2-4EF9-90F9-5709FFCE56D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DFF08BA0-2054-468C-AE86-BB57864254B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16B2232-5C07-4BA6-B87E-F2810A488B6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4D713A1-E637-4C1B-A8DB-D5DE9F272E5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93C2614B-1880-4120-8EEE-F1A7E0276E3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4728551-A955-4C3F-9ED0-213FCA99E8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6AD0196-64AE-4BED-B0A2-A3561C6AC0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B3AC25E9-CC7A-46F6-8AAA-97D1F70A22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B9123A5-4AC2-4D76-A8F6-AB0F92C2AB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3F5273B-C288-40B3-9570-9B63016048B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5DBD1923-EF61-49C2-B344-FF4744E84BF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66F43C98-950B-4AF1-BEEB-18D3501A9E6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BE4E51D-5D4C-4419-9E6F-0B184A2C21A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ADB81E5-C27F-4E34-B83F-844C3428301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E255AB4-2A3A-47BB-A6A5-25C9404A00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7B400647-5F94-42B8-BFFF-55E379481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127DF5DE-8C0F-446D-9F37-078BA9B1C4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2D7DCD-3118-4CB7-A962-150EF2B0415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3F7CB3D-3C36-4EE3-9430-CBF0A9E0362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A0D3D78B-7077-438C-970D-CE2EBE00F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7C2E71A1-5C04-4DC6-8B5C-7A3C1ABBD4E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F214AD85-8885-42AF-AA84-9FD10DA0E8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7AC310B-C5D0-4777-B24B-88946B8DC33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27265740-D34E-41B6-ADDE-F373808943D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F362ACF-8DD7-4B53-BD4B-D74DD664C99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74F0172-D963-4777-962A-5BD9D8B7B1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D98820A-5537-47CE-8837-69972AD51AA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972F27B3-65B8-46A0-BCE4-6801D368C3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CF825E8D-39AF-41D1-8EFB-0519FF16A82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E210BE1-5AC0-4F21-8506-4C152F57BE7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3A1A4FD7-B0AE-4D77-A1B2-A7F081E6B3A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981BB194-E046-4E58-BC8C-8940F36C200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B02004F-A402-43A1-B783-64951856C4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BE40B2D-11AE-4727-A8BD-05E9B930F11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DAD35FEA-3172-4740-87D5-EFB1175DC9A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775ADD4-69DD-44E7-BCBB-CAE2116B49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B4A0E91E-AD0A-4124-A2ED-1A3FDD5A50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39D97FA8-491B-4D91-B6F3-EC38F4D2E6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AEFBD58-901B-4424-B2F5-A62EA5D5068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4F2139A0-BFB0-458C-AEC3-33AF986D350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8271192A-90B3-403C-AA11-A9D43735C35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234309A6-93FC-4E5B-83D2-1EF2D5B9F7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42852828-1146-477E-B4DA-26A96260EF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7546DD0-9A2D-4BD0-8975-241AF748E9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8C74EE7-2773-4D7E-B8B3-4C7489F054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6505ED3-AA1F-4B89-96C2-5AACE7295E0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A0CE83-299F-42B6-A3A2-7963C46EF57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E99798B3-7389-45E5-832E-C19222A7C30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16E0765F-0A28-43FE-B9A9-B2C37373D3C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50441802-1AF0-46A7-B01F-71D3E15C2A9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541B949-98CC-4983-BFCE-B5AD5DBEF0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901214C-5547-4812-BFF3-5D7FB38444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5316463-7542-45F4-B746-A71D976FC1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A5EBE68-6A6C-4809-9E90-6201F68BCF1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0868C835-03DF-41BD-A77F-F57DB944DC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565018C-25F3-4EC7-8718-2F0EE1A9FBA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7E02FC2-568A-470B-9B0A-761E2B732F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196C203C-295B-4A0D-9DB9-3CE4327757C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1FA66C72-747E-4804-8286-6D88742B6AD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23D6932-768D-473E-9965-A2132569A2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B4144ABA-3215-4908-99E1-3A9BAB570E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3278A682-303D-4A86-8503-7A813509D10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B3B95E17-24A2-432D-8392-E60232F12E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0A7906E-3691-4F85-B038-90A4AA34BF5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A1D05C88-14D0-4C73-BFD2-EB6FCB4F18B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F7DAE1A-444C-40D9-AABC-1D296A8CFA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7E5F930D-FD85-4697-9A76-CBE672F008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CE166710-691C-4146-A04D-799151F8EA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754634-4E35-4CB9-83D4-B8EF3822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0A54222-026D-46F9-A56A-A9D1F43111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31B477C-6D7A-4EC4-A4CC-E431769A49C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6FCAA74-D2D1-4B83-A997-060F5D2862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0AD2F9B-3573-4F5F-A8A7-850D252966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36EA9C-6472-40CA-9CF7-0F77D39F127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5105DC2-0C67-4632-BE23-D0A741963CD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51140F73-0944-4785-BD6C-414E5481ACE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7EB0C690-9F7D-4785-966A-401AE1AB0F2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9879A17-7367-4F06-8469-B2C714504D6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7BA3A7C3-21D3-4A2E-9AB2-6E46C1A1AA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46AA0B3-11BB-43FE-808D-10FD2F3EB3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D55E4C4-DA5F-49A7-8BB0-B3A54CD24A8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77BC4EF8-75A4-4B60-840B-DD17AE7F99B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FE9565A-6633-48CE-B198-2AA50423DD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6A2CBF8-AF70-4441-91F1-88A0A91AC7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BE9DE0DC-0939-4609-A3D7-158A7FEBBCA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6F703EB3-F673-4862-8AC7-F04BE96A46F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397ED2E-2B6A-4D54-A727-947965CB3E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70B8930-D102-4985-A000-660020CC8A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59A1B3-F9C8-4530-82AB-AAD0344041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2A611BD-9136-47F8-B165-95651F2737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3F70BE42-FFB8-4A0D-9C3E-69963AB09D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6E4DBAA-39BE-463C-A6C0-BC681FCB698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16A4493-690D-4808-B4F6-D51D1599F3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7BE01546-DD54-47CB-A4FF-70C39CD1B8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B1D4A5D-BA94-4D59-94A3-5BC6D2954A3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7403A0E-08FF-41F0-B58C-01763791C1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9461CF4-4E88-4C88-BEC3-A414C2C3B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5806122-9A1F-4440-8ECB-B7EADE767E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45BF58A-666E-4630-99CF-561216115BB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E33B789D-3284-44B7-82E2-3D5044BEDE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A2007924-E0CA-4FC7-88F3-BDD8EDB6957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AF42F2EF-F11A-4363-B3CA-DD1F9D3A7B2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644091B2-5109-4DAB-9A46-F41FD6BF2E4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033E1054-DD9B-416E-AD17-3495F3E17FF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3D698F55-97C9-447A-A7E1-5EC8F267D6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2A3B7F0-BEB0-41AE-8984-841BFED56C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B1F8CC7-427F-410D-BF04-0B63770C88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CCBA312D-6AA6-4099-9DB9-A35C40FFE1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A3339E7-6CAC-4ACE-B2A8-737DB978F7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D82DDE-43AB-4054-8797-265FD1CD0F3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AA810C2-AB4A-47D6-83E0-6D7DED7B1D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3FF3F195-BB10-43A2-BB7F-F57542187CB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8993A752-DE78-4B2A-A986-EDC61F540F0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C750EF8B-447E-490D-AB26-CD3E05E58B8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C88F8D0-B252-4301-8550-A09CD90A2B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FF05788C-3B07-4A83-9DB6-5C52B70A23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B5AEDB6-6286-48B7-97ED-28F69D83634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1A91FE0-DE85-4373-BDA0-73C7C3644B4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2B051B6-5E19-44B6-8B8C-045DE81135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7AFBD78-477E-4EE4-B05D-DCD5C5C28E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490E31CF-4796-49A1-86D7-636D85A41ED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8D2E26E8-57BB-49CA-822C-918E79CD01A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84C3876-8309-47E4-9BA6-91B1B158EE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34A16B-3CFF-46B9-80BE-FA12C6F8F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1BFB37A-DD7B-4B16-98F0-AEE58E7E70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5CE3D00E-8589-4D2D-9AF0-0ABA174AA5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231438B-11B1-4DC2-921C-5EFD085308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5BC2844-8A5D-4075-8834-752F89D4040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E92C118-F590-45E3-A2D2-EB7E1CE730A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EE246972-9D1B-47A8-AD3C-B161F1F70A1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761EA825-927C-45EA-935D-145B77112E1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B5E1645-AE51-45E0-9731-C98CB96A5C0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DA80FD9-B128-48E7-898D-4FCCADB2EF9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38CA3E7-DFB0-4137-84DD-B98A9AEB5EB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91569E3-819F-449A-9B4B-78C383EA181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49EE1E2E-3506-4E1E-9C37-3E491B56890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2456E5D-0E17-43F3-AE2C-BC05A04A52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BD6F21AF-B2BE-416B-9945-A40F483EBDC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0FC9A36D-0B94-4DBA-9E94-D4080BE3C3D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6A586CA-DD31-4B29-A20F-C0254800DAA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35CDCED-8B3F-4351-84E1-EE468B13D8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B40E1C-06CD-43EC-8938-9679A8718F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55069552-086E-49FD-B763-809E6AAE11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36E494C-ACD3-451E-B8A2-06AF6DC1E3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EF51A79-1A19-4BBA-AA93-D20C16A2BA8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9EDB97BB-BC23-44C8-8740-BA63FE744F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6EC47E3-1F56-4CE7-852A-7C0568F251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32C117A2-B5AC-4A6B-AB54-E166AAE017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45B1FB77-2440-4B21-A4C1-A5C5D6E79AF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7328A649-94C7-4C19-BE99-CD004A82A83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033B14E-1761-48A7-862E-E0A6D1DAF74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89046AAA-5B2E-40D0-9289-A5C9435CDC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FF2F3A6-A008-4222-B4C0-A6435AE6DCF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06762BA-5FEC-4C98-862C-C1ECF4CE58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1BEE38F2-C621-457C-B311-1F27D2809B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96719FD2-E52E-413E-9764-C9A069B0993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07C4F34-60EA-4084-A913-1D69486B3E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7905AA1-6265-4297-B44E-2E1B218C971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69C74EB-6920-4D93-BBC1-8EA30ECB646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E6F061D1-A786-41DD-97F4-6568B7D1F75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33A6D7A3-E36E-40A4-A38B-8B2731255E45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BAE74946-5903-4B10-8303-3BDA812B539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2261A61-E6D6-4345-BEE7-2C1036DE071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08844E4-EB54-45BE-AD26-F56978A319C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6DB20536-1E58-4B94-A921-E851B766D1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DEC97FEC-CCA2-4BC9-BB22-1166534BCE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713D08B-08C7-4723-BC5A-CBFC7C392F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0D3634B-A731-4175-9BD9-97519C53BB8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79EBBA11-C929-4B5F-9128-6449152B707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704EA504-54BE-4C9B-9482-89CAA973EC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BEED69B-41CE-4559-A4CC-512A117CBB2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AB31B6A4-5C8B-49A3-92E8-47A33226D7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8ED2B4F6-D530-4F30-AF9C-C1CC786BEB1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DBD0FA1-97AA-409A-B5F3-15913C15C87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9B1D3C0-1FB7-4929-948D-E44EB7290A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353643A7-2A89-4A32-8D1C-A69A20C1B69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B131D6A-627E-4368-8E8F-F35DBA66E7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089469B-32F7-4A66-8BC2-89802D4D13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E693CE0D-A3FE-4FE8-A109-1A5A9981239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26CD9D6F-C3C6-4449-97D4-888542CD007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E7B9DFA1-40E4-4FE9-BA55-7FAA84B34D6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E239DBD2-6406-4C36-87D6-2201215C32A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99E19AFB-3AB6-48A6-8377-CE9B0371F0C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11C6B4C-DBFE-453D-8763-554A784D6C2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0CEAF18-D4EA-4AD9-AC76-14725CFC09A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BEA7C16-80AB-4912-B51E-F1059BB6C4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D8A1DE5B-68E4-4170-9AAA-4A632059A7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B8B3220-3D33-4138-83DE-6570CD5DB64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F90FE666-827D-4BCA-B55E-85A69627D12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C2D3E71E-8B64-4717-AAF7-C8EAE96817C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5E09D3B-7F9C-4CDB-BE25-35A895C283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3537A003-D4DB-4DC4-A292-FA430B7428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28518FF-ABCA-48AC-9139-B64E727E6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B80CB9B8-F189-4F96-8C2F-DC17E6D1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F13C96-29A0-4863-97A5-C46B835930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ACF751DD-F272-48E1-99DB-796D6DC593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6681E9A-DF02-4793-BA25-DA38B6E8E37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C1F3CFF1-982E-4B22-8D61-9C1348D5F7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37FB8F21-2B8C-49BB-9AFB-804479F1359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858EED2-75B6-43FC-A203-33C4805F9A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7945E18-6AC3-485F-8194-2805CED499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E0CDCEBF-4C6C-44FC-A278-381829573F5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8F1A8A-93D9-46FF-9B47-BFAE00FBFB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72DC0B7-A3A0-4D8A-AA3D-6AB53DAA037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05A00CE-4C6C-4657-A4E7-2D432508B7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3916442-A0E0-4131-A4F2-BB2594A5D43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F0A5A652-6497-49A7-ACDB-22DEB5BCC5C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70767066-C354-4492-B7FA-51BD8CA54BB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BB41A7A8-8633-440C-9347-57137D87C9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D6809C3-8C1B-4014-8CE5-2E2D2FAF90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96E43A5-24F7-4728-8E49-7C584AD1EC9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FA28DA0-0C17-47D5-A9A7-CDF55F60DC5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1C32AC8-EC1E-4655-A218-145E64B00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89A0AB5-621C-4BDE-BA5D-9B4CDCC0A6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B49B3E3-2B46-43A6-9A5D-4841E10F0F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F3545E94-E10A-4CF7-A31B-EFECCE01693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A18DF5CD-2A3F-4C78-9EEE-FB334E0D78E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D5870C6F-045E-4E76-9DB5-94556EDDED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CEC0848-9383-4859-8207-DD27A6A9C0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D79969E-6353-4BF8-9874-779B523901E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2E5692E-B4B8-42C9-BB6A-A235573798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8EABF6E-A5C2-4433-8C6F-D2E125352E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6BC925FA-8338-4D0E-896E-4B8E9313ED8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4E3137A-3C1A-4616-A7B7-027630CDA7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94A42215-876E-4F47-BED2-0506A298174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D7004FBC-D83E-44BF-814E-74C0E16228C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9D5DDD-525B-4754-B431-D99A04CE5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631E186-FA6E-4DA8-BAEE-12BD620CE98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AEDB633-095C-4E57-86C6-0A512FE0B54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BEA05E1E-A128-4211-9298-C6E19040B44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7DFD6E4C-A8E5-4299-A033-FD74BEA96C4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AB7936A-1354-442E-AC88-9EC74327749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81C928C-9A7E-45A5-8595-287784193C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E8A549D3-1CC1-49A0-9607-C53B36EC912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28F4905C-A140-461D-B193-7EA5EC05EFE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F4F310D-8A5A-49B7-B748-4B6D87D2AB1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D984584-9A6D-4FEF-960D-AF389D1FF8F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8E35E7-DDC8-47A9-9056-368514AF3B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FBD0F63-9673-4336-A45B-BD5ABA9628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4493D2CF-D68F-4C84-8B69-94F0528E82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3839FE8-24B1-4A6C-8D94-5461F68A81B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B1722A2-D143-4922-AEB2-6540AA0061C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58501FB7-CA4D-4023-8F90-A3689F10FAC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7E3CA325-A791-42AF-8440-4133F2D57D6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2EB636D-A79E-479B-86ED-B810E8AD2D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E5A3EC-884F-4CC4-AB3E-A59E2843196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F6EED4F-7A02-4956-83EF-29F7653573A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75A5AE5-334B-47F0-BAB0-F3C41308A37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AB804FE-4212-450F-B803-A76A92D353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0EA46BC-0089-4894-AA53-0DFF4BDADC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A96B76E5-E5E5-4970-A0DF-35F5F01484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3EBBAC17-28FE-4F5D-B8E9-1AE8D8E19E4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8552A59B-F0B8-4136-B743-112C6FCEF3A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8F10EFB-10B0-40CB-A443-8CF5B4DCC8C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CEB4013-41F7-4E8A-ABBC-4C1192E48D0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02BE2157-8292-4DA5-BAAB-B3559AE7DE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2E3E12F-EC38-4E4A-B163-04B9A76531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5CB9BB3-7E77-4026-8EB4-34E99F6C068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93EE0DD5-C343-44F2-AE78-7246351C5A9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4C053A4-6C3A-418D-8512-BD020AA72AB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C999C7A4-28A5-4290-9C68-534E22D023D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B11B36BE-A396-4B65-AEA1-1A1D79D4B27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6349222-4C82-43EC-9AF6-9E473DAAB7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F648903-62CE-47E2-A971-103BDF227A6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9480FE4E-3C5B-4814-B1AC-B9300B9687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554A71-3DCC-4B86-BC13-A64FE504B8D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A25C72B8-7B13-4ADE-B205-A6FDAB3008C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623233-DF31-43AE-901C-3FED7A05386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C5F1D9E-E885-417D-872B-F902505E008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15E797E5-BD4D-47CE-AEBA-8FCF220F3EA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51208354-A168-4510-A9EE-F9327E3FAC4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EAABB2C-74B6-4029-9039-D2CD4D79166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CD749DAA-7A81-415A-90DD-F9081E78D00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700EF39-4F30-4B66-B694-AA6C3465EB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661C2D3-91A4-49D0-B3AC-42DB6193B2E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78D8610-1BC1-4D11-9F17-B87C27BD21E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CF8E3608-7234-4F3D-AE9D-F8E29C8F8EF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67709F5B-8F7D-403C-8C95-3C96FAB81F7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6C6116C0-75EB-4D75-8C47-CA7A5C9FDE0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BC542C57-EB62-42A7-B4DF-B1A9873652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A841221-9C17-47EA-802F-27570FA735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0E366A7-0297-4029-82CF-4AE10F68653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DA39045-91D5-4A17-9557-9DF83C089C3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9C98B9A-A3F8-4BAA-85E8-A3FBFF71F57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563D554-314C-4C6E-9D07-98176A18FD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745D8C9-9D8F-4567-B60D-BAC2933C7BB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BCAF0D-5B88-43DF-A5DA-3B8A06B96F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1A896903-2AFB-439F-B595-35A01DB33F3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E8BD7307-CAEA-49DC-A1DF-36B57F17885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CCB3918-884B-4C1D-85C1-9C9E0133B0C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87B32AA-1BA3-46CA-8037-490B03F2E5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BD9E44E-4A3B-4042-98A3-821DCEAD671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FD45CFC-B630-4DBE-84F4-2F0109F3FB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9ACF1F60-7A19-4A27-AD68-0A58F59A09E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33C2093-48D9-49AF-8AFA-94C53490CD1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8C176109-21D9-41B1-A8A0-047E60D9EA0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C72DF7AA-E154-420F-B2D7-08FFF27865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30180F99-C585-4ED5-83FC-3EE80EADD7E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718F91B-24F8-4388-8762-3C681A25411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F57D11A-9A29-4B8B-B549-F71B259D2C4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74BA39C-D50E-4C8F-AEDD-6EAF614B25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B36D4779-7F3C-41AC-901A-217C402C46F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8FC549E-BAB6-4D1C-9FCD-F16070B4ED1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00E253F7-466A-432D-8638-2DDE0563082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D03A8E46-F837-4440-A4DC-326242FF54A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34E3B995-13FE-4425-894C-EC505FF0402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B16C7DB1-2460-44FA-9819-C4B82A71D06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687EF18-6D5F-412F-8BB9-959B14BA38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A235B61-D86D-4044-A0F0-8C7F68B16B2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1297665-AF85-4303-BEFA-3348A736811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2041A1EE-0A3F-4AE8-835F-FD969181DB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3248BF2-0FDD-485E-98E6-7B144D57C7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F5D6C0C-F9F3-42FA-A80D-0BF0F2EF1B1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17DDC7F-78C1-4F56-952D-6CA4D0406F5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9ECE9EC-B8AB-4DBC-83A9-E9C805162D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C3BF11C-3D18-4AC5-AB2C-47748A91C4F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AC7709FB-CE00-48E7-A949-47014460A12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251EC752-2B6C-4BA5-856B-64D2D8561A6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CBF0376-3F19-4992-B262-DB2A49AB420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A3F34C8D-52ED-4C8A-8F9C-2BA1197BC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D966158-8982-45A0-92D9-126E5485E8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E1C758BB-F565-4691-89AE-B8DC7DBB6E6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B5784A-78ED-4455-A90E-C5DA3490AFE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A0829D6-344B-43ED-8BFB-0938F7DE95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2190163F-A0E2-4A43-AD1F-19047D0DAA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55AED59F-A798-4E75-BE53-D0714DF7818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2" authorId="0" shapeId="0" xr:uid="{0DC06374-0886-4130-9E25-614C3B64962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2" authorId="0" shapeId="0" xr:uid="{92479BC1-F66C-4AC2-BE09-0DCFBA2126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0C9A26-0981-4B1E-B850-3EF164A3277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D580000-4695-4276-92DC-E6465AA5DB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694686E-4983-46A1-80F5-1EB20E4A0EF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B5346F2-1FC8-4B4F-9A08-677F2651E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9150564-1C7E-46ED-9ADB-0B2A972DAC1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9418130-81B3-4582-BF1E-86CC2F14111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E7DC668-9AEA-477B-B480-90AC21CDD20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0D49CC42-B58B-4085-8EA6-B7F4F7BC26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3" authorId="0" shapeId="0" xr:uid="{DA8D1197-4C6C-4D0A-9F32-D093B7BE381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3" authorId="0" shapeId="0" xr:uid="{D2B3B622-9DFD-4F42-9139-EBAE81C0128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B5C305B-08C0-499C-9DCB-7B02E4EC6F0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A17F0AD-EDFC-4F7E-A0F2-5759E885AB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8DA143B-7419-4ABC-89EE-B7D715CEDAC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FB07F59-913F-424E-B0D2-8FF6A012B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1EF80AB-B5CD-4993-B0CD-1D95F422768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F054386-3F6D-4FC2-9D58-A05390ECD89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536C32AE-B164-45B1-A5F4-85789DD315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76E4C6F-A479-4520-A590-28C04210A13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5" authorId="0" shapeId="0" xr:uid="{BF089CF0-D23E-4F8C-974D-B8CEDBC3B2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5" authorId="0" shapeId="0" xr:uid="{0E309D89-A40B-442C-895C-E4B460FC171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8BBE9E5-ADE7-465B-A287-3EF42874D24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9FCB723F-381A-4EDE-A3AF-DD5EFAFD74D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F4A3FA6-D7ED-451B-99CE-394A9848F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D6C2481-57A3-4027-9538-8AE7EA6CAD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BB48BA3-07A6-4502-A135-FBC1D255BCC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601DAEA-4973-4D4B-B6B2-FD4F47ADD22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C412EB4-1336-469A-A4E1-EC428DE649B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1" authorId="0" shapeId="0" xr:uid="{55810CE9-60A1-45E7-8DB3-0C8BB760586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1" authorId="0" shapeId="0" xr:uid="{7B2343CE-D4C5-420D-9F56-5AE5141C8BD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134E98CE-4C03-438D-827B-7A25694E1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FC2850C-5FD5-4002-A922-ED5BE4A70BC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27AE05E-A03C-4415-BE0D-8E03D999134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DD622118-8774-4845-8EEF-0D17CF4B4C8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D9040C4-9A0E-43B2-96E6-88C149B9B3F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5FEC9EF-C1BA-47CD-A35B-5005CAC9329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6FB05CF4-A9C8-4A8F-85BB-FF7C3F05CA1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2" authorId="0" shapeId="0" xr:uid="{4628D980-9092-4B9C-B9C3-0C0E8447339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2" authorId="0" shapeId="0" xr:uid="{C3235D1F-1608-476D-8BEF-DAB644BB58F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9B8C109-2991-4D90-9AA3-DA159DB431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F492E9E8-A346-42E6-930D-412DCBF342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E7C66EE-9F29-42FC-9130-E5C5C7E110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1D2C2BB-A051-45B7-B640-EB9334EA6F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45874A51-16B5-4107-9FBB-8F043CCE595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1B6610-091D-43F7-B9B1-BA4388B86EC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A2B1645-6F57-4058-8BEC-14CB1E88C09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3" authorId="0" shapeId="0" xr:uid="{7D4BC50B-4AEA-4C51-AB22-780B9CF136C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3" authorId="0" shapeId="0" xr:uid="{33BB96B9-4E7E-41CF-871D-27BC18EEC68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73915A6E-56B1-49DE-848F-1FA4D7340F6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E7DBF6A-0083-4A61-8585-7FCF7EDC02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7E622DFF-1CCB-4C65-AF72-5D3A089BA46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8530-6FC6-48D6-B5B9-DDA731386DC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57FEE7C-B2D9-481A-864C-14E244B0A20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72743F75-132D-495F-BFC2-26610DF72F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26A3EF80-D552-4BB4-90BC-9B1B19C82F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48" authorId="0" shapeId="0" xr:uid="{37FF5C3C-76BA-49DD-98DE-3E6C0AAE617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48" authorId="0" shapeId="0" xr:uid="{BE20DE6E-76A8-45CD-8CF3-28B4FF10E07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3E555DE-3423-47D7-8C96-C699FF9BA78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5BFBB58-AC1B-4815-90B8-A9BDB9D5DE4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9E3693B-406C-4D32-B4FF-A80C8A89C6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8F4FB2B-D390-45F0-93BD-06247F8BC19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934117D-89C7-4AF7-95A4-7211ADECC38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F84A55C0-D373-47FA-87B9-1E8818E740F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22FD11E-B071-4329-BEBB-9EF1249B8A4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49" authorId="0" shapeId="0" xr:uid="{2F40149C-37C7-44CB-95BE-9199F953AD0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49" authorId="0" shapeId="0" xr:uid="{EFED877E-F36C-49F4-915C-AB078A19CF3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24805B9F-4ECD-4997-8CE7-3C39204D19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F74018-A5D2-49C5-8055-E3764C59D02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E69C552A-34D8-4391-A34D-71F1F21C5EB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CE8FDF9C-58A3-4DBA-AC75-7D2DDBE99F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1EE8DA79-0182-4C6A-B599-2043944B480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42D406C-FCF8-41F7-9011-BB8AF3C2D37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AF5DFB0-57CF-4157-A4F9-07D92CC0366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0" authorId="0" shapeId="0" xr:uid="{D1C7EE1C-3084-460A-ABA5-560C3B0FD13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0" authorId="0" shapeId="0" xr:uid="{19815769-41E9-4DF8-B5EE-01072A82B9F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C53BFA4-1E6D-47CB-87E9-FA8B1905FFD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51F32E1C-3904-4EC3-B32C-7E379FD0E2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7DC6C87-9CD3-4510-9544-8CA4C36267D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83D8D11-8861-410B-9FBE-F254AEF116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F1EE572-9FF4-4191-B33D-8468FC2D23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E6073E9C-0BF6-47A4-889D-74DCBDFD061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C94CEB4-5535-497C-AD7A-AB04610EA11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1" authorId="0" shapeId="0" xr:uid="{5859BF17-86A6-4FD5-AC54-87C6832EC6A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1" authorId="0" shapeId="0" xr:uid="{F8778DBA-5914-48D5-9A40-FE4ECCDACF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24C7DD5-C10F-47D5-A25F-22A6C055594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36EDECF-09EE-4F82-8737-CC66F7133AC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6146B9B-0CF1-41B9-A922-08E9115C7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E3C90362-588C-4BDB-840A-7E1759753B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B9F2A0-2AD8-4756-93B0-75AD0A8949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169314E-EDD1-4B6C-97F6-EE623D65801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4D8AE32-2496-44DD-BC56-9AD29E8BB9C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2" authorId="0" shapeId="0" xr:uid="{3A16D6DC-00CF-4231-BB86-F209286839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2" authorId="0" shapeId="0" xr:uid="{0905EFC2-24DB-4723-B21B-513582C5095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2C07232-2086-4492-9014-DE41E25BD28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4255ED0-2426-4B26-8B73-3EAF877ACFE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3FB3BA9-6BFA-4881-836F-11A417D242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2DD997B-CCC2-4E8C-ACA7-D941032DAFA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9AEE71A-A2FE-4A1B-8EB0-6E24870BE0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5E6CC5B-873C-43CB-8FEE-18C279DD199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4CAE794-956F-4D1E-ACFB-14495FC7392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3" authorId="0" shapeId="0" xr:uid="{437839C6-36E2-4B18-AE57-156EC7345F3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3" authorId="0" shapeId="0" xr:uid="{CD67C74C-D2FA-444C-8B90-826B7C14803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1D150729-D1F7-4EBA-BBEC-E66125F392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E6B2A51-77D6-4525-B6A5-35ABFD5803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E0E8844-785F-4501-8AAD-8ED3195C679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94FC394-9732-4404-AE68-63AD7FEF38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7CD5B65-AEF7-43A7-9DDC-74193DF365C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227275DE-2160-4FE1-BD6F-F6CAB9F231E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FBFBFF17-7258-4FAE-B0AC-418C68820C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4" authorId="0" shapeId="0" xr:uid="{25D7ECAC-3C3F-450E-A65F-8974F02C7A1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4" authorId="0" shapeId="0" xr:uid="{CE6E3BEB-DC47-4E70-ADB1-1910FB016C4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9E7864C-E435-424F-AB03-A4C4B31216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3C8BCA5D-894C-4514-BC41-CD88600CDD1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193B6FE-733C-4531-9124-F4285AECD7E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94DD084-612E-4866-87B9-946C61EA369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CBE4A5FB-860D-4FC9-A69F-D4F9270D58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878083B8-B07A-4A91-991C-ACA068BC466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760D372-5DEC-4009-BE74-7C3BE8D0B3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5" authorId="0" shapeId="0" xr:uid="{800D9FF3-DC36-402A-A702-B94DC9A9C3A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5" authorId="0" shapeId="0" xr:uid="{B9BD3930-B1BA-45B2-8459-8BCAE3466DC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4E334B-AB62-455A-A7E7-28F086027D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39E579-42E0-418B-B69C-4C1B995A4D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BE616A2-7D79-41BA-B9DE-FAB170109C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31E307B-038A-41A1-AA44-1B8406A9C13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EF9B0247-E66A-499D-9C45-AE11C84318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15978F3-B0E4-49C3-9D98-A0DE2AA8803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59" authorId="0" shapeId="0" xr:uid="{2C87EABC-BC7C-4E8D-BF32-DD572EDDD07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59" authorId="0" shapeId="0" xr:uid="{E7CF5837-E41E-493F-A58C-8C1C9C30300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63A2C4B2-55F9-4C68-A44F-BDC327EF012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7CEC17CA-AADA-4CD2-BF3E-8967493CC6A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789882D-49F7-4E4B-8CFE-55CA922ADF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651B688-2FEE-4914-98B8-67D804FADAB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A59845D-9904-4727-BAA4-CC95EC2216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C62C47F-B4F2-404F-A0DB-E3884C54CB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AA343A5-4E71-4122-88E4-6CA6839114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9F68A8F3-EA95-4202-9687-2F8D8469025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4" authorId="0" shapeId="0" xr:uid="{15064CA1-4747-4015-AD84-FEFBD65FD2D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4" authorId="0" shapeId="0" xr:uid="{1DC023D1-CFB2-43A4-8030-9DFFC2441B4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4A3F193E-955B-4C4F-BFA8-7EFB68F6604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4B289D9-222D-46C6-A50B-84297EFE7A7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ECF3CCA-1578-4A51-9281-7D891625DF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32DF4C2-F792-4D0E-AF7D-3D29E06C67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4984961-3DEF-4E0D-A377-B38CF9DFD7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98C2FCC-1CA5-4BAE-B2FE-888B98B5904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01C2527-6857-4A9E-89DB-B87F351916E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46A4152-2C02-4CDC-AB0F-F2606A3D76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6F8A521-845B-455B-A355-DF747567121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O27" authorId="0" shapeId="0" xr:uid="{86D00E95-CC14-473C-A382-A8D0941CC11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P27" authorId="0" shapeId="0" xr:uid="{47176A0D-DDFB-46F0-8CFB-21DAFEB6AE9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0F0E701F-E663-41E3-B320-0F9A947D7F1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B2412BC4-D160-41A0-8D05-7DA1142420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13D50EB-E548-41B7-B282-74A45A5DA66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EC0F885D-6969-4B87-B0A9-C084F8256BD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2838DFF3-D581-4E8B-8E92-6AD3B4869D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E56477AB-B9DD-44F1-A972-368841D2CC5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D03E9FC6-A1AE-4B7D-AE4F-4A9C41A4FB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D9FFCC1E-3E35-4DEC-843D-6EE218FAE7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O34" authorId="0" shapeId="0" xr:uid="{D3B658C5-0710-46BA-9E6A-7AA01EE0163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P34" authorId="0" shapeId="0" xr:uid="{48C93DC4-31C5-447A-88EC-ED080F87CB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77D56DC-8AF8-4891-8C40-135375B8CDE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C94AE193-B91D-4BB4-8E3F-FD2CF8EFA9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16BF337E-D3DF-40E9-8724-F175F9A730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935F25C1-9D78-4250-99EF-3A0424B5BE8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E0E82F64-0D5C-4320-B310-428827ECFF2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AE05FD8F-8990-4043-9C2E-5B8EF36A95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F54E9AD9-CCF7-4385-BA17-3D7D891590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0DDF175A-1742-4358-952C-5AA586FEFDE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O35" authorId="0" shapeId="0" xr:uid="{BBC8A712-6F36-410C-8A5F-B2692521FE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P35" authorId="0" shapeId="0" xr:uid="{DFC96D65-4457-40E4-BF89-121927E85E8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A06C2AF7-D0E6-4094-A2CF-FC9BD964CD90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78321A42-A9A9-40F1-8967-AD2ACD5003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F3C7811A-466B-45B2-9B62-88501B060A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BE4741E8-2D09-4A71-9A43-D15041D672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B7269A49-FD74-482D-9FC4-E5481B58862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1F8F0D2B-309E-47C6-B326-BEE1F16DF23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22A1AB0B-0E88-4CDC-9402-F3D66C25A7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519B57B6-C1F2-4EB6-943B-1593215A67A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O37" authorId="0" shapeId="0" xr:uid="{5D426C53-7023-4CD9-9D85-CB037E8AC3D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P37" authorId="0" shapeId="0" xr:uid="{6424ACE6-486C-46B0-87CB-E125875070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AC230822-8DFF-434F-8298-3F59B120957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2B26DF1A-443D-4ABC-92E2-EB4135347ED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5AE191AB-F835-4B48-A509-CD10858F18B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55F0C4B4-D8AE-4C99-AD8D-198BB712F60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5849001D-1D44-4F66-8238-B85502A71FF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C65758DC-0F08-483A-8B75-7ED9F44A0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7147099D-06DB-4D3D-A255-8AD19573125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O43" authorId="0" shapeId="0" xr:uid="{50196DC6-530D-42C0-AF6E-37F1745BA8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P43" authorId="0" shapeId="0" xr:uid="{0414D316-27AD-415A-9572-3866A66328D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39D5AC2D-0F77-42DC-99B6-6C1B937EC2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1566DDAC-CDCF-4432-A3B6-868085B4CC7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2919DA84-E5B6-41C4-8224-869DBBE041A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8A93A663-91F6-4ED2-9317-EB0D211F9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E9798F25-2752-420C-9ACD-F229FBED63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EEA6C01F-7FBF-4BF6-84F5-F2E08C10D99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CC207661-22F3-4339-93F7-C58F3F1C75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O44" authorId="0" shapeId="0" xr:uid="{E9799B17-161B-4724-874F-CB0DC4DF4AC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P44" authorId="0" shapeId="0" xr:uid="{DDE0B74A-61A0-4D7F-8222-C22332ABD3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04E2D8F7-48F0-4E76-B056-4B4F63FB34D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9C8228D4-0D0D-4D55-B304-7B0680BC79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FF241018-F22D-43A2-96A7-2CB81FB108B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EFF7E473-DEF6-48A0-A6D9-883722A6CA6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F7EDABB9-B3C3-4989-B800-81DFFFC454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5FEB9886-26CD-4054-B981-47713EE26A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9D167DCA-1C33-4245-9991-63AA12CA14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O45" authorId="0" shapeId="0" xr:uid="{10E063A1-2CDA-4810-A7D0-611AD35FD54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P45" authorId="0" shapeId="0" xr:uid="{AED012F1-4600-4690-9669-8208DB3AAA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B9D96DED-B945-4BA7-9C08-195576F68D8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F64821F7-0B79-4A18-8A00-D65251D69C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72A89046-F3C5-416A-921E-55D6D4BFDB8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90A0A95F-7767-4B25-8A8F-C3DBB5794B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8F8EB3E5-1EC2-486C-B067-200CE5DC4D6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F865C858-D0A4-4681-9522-72C91FA5792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266747C5-B300-4D50-A108-421101790BA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O50" authorId="0" shapeId="0" xr:uid="{5EED867B-6A71-45ED-84A3-7152018595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P50" authorId="0" shapeId="0" xr:uid="{9BD7D2E1-5247-4061-BED6-D9BE582EA4F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73FA083F-527D-469E-8657-8BD026C8FF5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BB076593-41A9-4836-ADEF-0AB489E31F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1003FCBA-0367-4155-AEB2-2553FA0E7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1E96B2D6-26F6-4CE5-80AC-2A4804B76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5963859C-714F-457D-89F2-99E99E7C29D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5371E19E-431D-4911-9AF1-5F21255F507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36745AEA-8990-4F1B-894F-D58376C9899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O51" authorId="0" shapeId="0" xr:uid="{0793EB15-6010-4857-8D01-69D133BD6C1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P51" authorId="0" shapeId="0" xr:uid="{0D352094-68CC-4733-8B99-5045130DEF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64A62849-ED56-4749-B30A-C8976A6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93AE57B9-A705-4B1F-809B-20B6224B1A9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3B76C277-9857-45A8-B571-68E526FA10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DFEF9560-DF5A-4958-9BEA-66EC7CBD92D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8C94003A-2659-44D4-BC1E-17BAB3EF944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CBEE7118-3033-449F-93A3-614ED619304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903C9423-7E50-4330-88C5-55B59F43A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O52" authorId="0" shapeId="0" xr:uid="{9998D631-DBF5-4873-8A91-D6F9FDA0301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P52" authorId="0" shapeId="0" xr:uid="{34F79BDD-846D-4B3C-925D-8ADE7FE0F8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278701C-B0B8-4A29-8C00-FB0C9249878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73033A5-0445-4EC0-B439-6ECCCD1F704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D97B6C09-1D3C-41A8-A381-F53EBED4C8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A265D1D4-C3C7-45A0-8A4F-9E56CE4C9E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29480F30-57DA-4BE3-99E8-E2E8299B9CE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E3D77AEC-6A03-4926-920A-8AF9E46456D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0F80A875-A433-40C6-ACEF-8ADB6DE4928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O53" authorId="0" shapeId="0" xr:uid="{659D85F7-545B-47C9-9094-4EBAB135024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P53" authorId="0" shapeId="0" xr:uid="{4C23C498-B87A-4FD6-9365-20A0F2CD0BD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AEB6A26F-5EC5-4370-B66A-14C57E38181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DBC5C1DF-836E-48B2-9752-33C5712B19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FB289631-3C06-4279-9E10-D7F7EB41C44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401BE19F-91D2-4179-A31A-6AB344DE14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B6707DB-191E-4D69-B04C-7C46BFA21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37798EB5-C032-42B3-920B-6009C5E43C9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B8AA81D1-8CAF-4FC8-81B0-AC7DD944C6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O54" authorId="0" shapeId="0" xr:uid="{6EBAF54D-24E5-4BD5-8352-6F37BA18872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P54" authorId="0" shapeId="0" xr:uid="{79F24E36-76CF-400A-8189-D2012101589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673B24A6-F238-4A76-82A4-37B890714C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E6879777-5AEB-4768-BB12-DD0C4F0CA9C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3E8F5887-A983-48E4-9E86-95D30D705C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FF1FB37E-C994-415B-8B25-D4C1697B275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73222251-2295-4B03-AF4C-4C4B37102C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B2F2B579-57BB-4C30-AD9B-FEE23CA3D3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D2B8444A-80C9-4189-8901-7091661134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O55" authorId="0" shapeId="0" xr:uid="{344E576C-AE4A-4FAA-80A2-3512010F54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P55" authorId="0" shapeId="0" xr:uid="{17BAF435-A3DF-44CF-A91E-B68B43760AE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4B483F58-3198-44AB-8D13-D6D2DA64303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48DCC94D-C8BD-45E9-8902-A32B237AB4E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07D12780-D1F5-4432-A551-7ECCB97D52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F051A4A8-DB3E-4772-AA0A-7EB7815CE12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249B9603-3AA9-4AF1-B5EA-94B534F0AD0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F6FC9DE7-00F9-4FFC-9759-AADFBBB64E8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8B174904-4510-49B9-9355-A002909258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O56" authorId="0" shapeId="0" xr:uid="{FBFFBA1F-D9D8-48B8-91C5-C2D1AF1287B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P56" authorId="0" shapeId="0" xr:uid="{F76FBCF1-D01A-42E9-8E9F-9821D9F51DF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D4CFB9B2-48DE-45FE-B910-D624A3F5F7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0603321E-5C1F-40CB-AF16-07B37DE3F9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C5814CDB-2688-479F-A45F-C8232C13651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8531F720-5A34-44AC-B6AF-EF553D53727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20FE7B95-5979-4B42-8BAE-8BDD479E489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FD7951BB-5080-462F-924B-73EA2250A37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73E75B1F-35CC-4404-ACC9-CC5822F77F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O57" authorId="0" shapeId="0" xr:uid="{D401A38E-37B3-41CD-AE4A-2495D6E44E0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P57" authorId="0" shapeId="0" xr:uid="{67B994A1-178F-47BB-AE2C-1EEE20EB96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11414F65-6FEB-4E92-B568-5FD1BE34AFD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E9FE3FD8-4195-4697-89E4-EC121B781F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DDE4E33-6D89-4410-9EA7-92A5876020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620E2916-E881-42A8-A0A2-F15C3869A5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B9CF1163-6C00-4CE4-A733-975BED6DFFC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1D14350B-72E4-4EA6-9817-079C09D774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1273041-B082-498E-9FDB-399CDF5493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O61" authorId="0" shapeId="0" xr:uid="{5DB8D950-4A07-450E-9509-7346A3DA002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P61" authorId="0" shapeId="0" xr:uid="{0FC4B311-0B6A-4E45-8540-E0C7DFC61C6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2B75AD72-6179-461A-8345-298994A3FB0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FF2D6F53-FF26-496C-8A6D-910DCF0ECBC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E049A5AE-6AD2-4368-AB58-1D24E4FB307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349D3632-F621-47BF-BD7E-4CC208818F1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BEE96BE6-F255-472C-B200-CC69BFFE0A6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391E6D09-BB3B-4F3F-A948-500F66EE7D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CF529A70-8C6E-4F45-9C6C-3BEA5D8326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B1527348-D04E-4149-BECC-A18FC288AA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O116" authorId="0" shapeId="0" xr:uid="{8965AE13-BB4A-4EEC-BCAF-202407FC47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P116" authorId="0" shapeId="0" xr:uid="{5DA1C0F1-FEF8-4364-807F-D1339EDA3A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C99C26EB-9412-4453-A27E-350EBD08D1B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<sst xmlns="http://schemas.openxmlformats.org/spreadsheetml/2006/main" count="8668" uniqueCount="407">
  <si>
    <t>TIPO DE POSTO</t>
  </si>
  <si>
    <t>QUANTIDADE DE POSTOS</t>
  </si>
  <si>
    <t>VALOR MENSAL UNITÁRIO</t>
  </si>
  <si>
    <t>SUBTOTAL MENSAL</t>
  </si>
  <si>
    <t xml:space="preserve">    TOTAL MENSAL </t>
  </si>
  <si>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</si>
  <si>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</si>
  <si>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</si>
  <si>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</si>
  <si>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</si>
  <si>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</si>
  <si>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</si>
  <si>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</si>
  <si>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</si>
  <si>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</si>
  <si>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</si>
  <si>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</si>
  <si>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 xml:space="preserve">EQUIPAMENTOS 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</si>
  <si>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</si>
  <si>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</si>
  <si>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</si>
  <si>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</si>
  <si>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</si>
  <si>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</si>
  <si>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</si>
  <si>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</si>
  <si>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</si>
  <si>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</si>
  <si>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</si>
  <si>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</si>
  <si>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</si>
  <si>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</si>
  <si>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</si>
  <si>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</si>
  <si>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</si>
  <si>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</si>
  <si>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</si>
  <si>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</si>
  <si>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</si>
  <si>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</si>
  <si>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</si>
  <si>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</si>
  <si>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</si>
  <si>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</si>
  <si>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</si>
  <si>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</si>
  <si>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</si>
  <si>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</si>
  <si>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</si>
  <si>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</si>
  <si>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</si>
  <si>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</si>
  <si>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</si>
  <si>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</si>
  <si>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</si>
  <si>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</si>
  <si>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</si>
  <si>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</si>
  <si>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</si>
  <si>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</si>
  <si>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</si>
  <si>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</si>
  <si>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</si>
  <si>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</si>
  <si>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</si>
  <si>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</si>
  <si>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</si>
  <si>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</si>
  <si>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</si>
  <si>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</si>
  <si>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</si>
  <si>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</si>
  <si>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</si>
  <si>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</si>
  <si>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</si>
  <si>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</si>
  <si>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</si>
  <si>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</si>
  <si>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</si>
  <si>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</si>
  <si>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</si>
  <si>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</si>
  <si>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</si>
  <si>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</si>
  <si>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</si>
  <si>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</si>
  <si>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</si>
  <si>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</si>
  <si>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</si>
  <si>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</si>
  <si>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</si>
  <si>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</si>
  <si>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</si>
  <si>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</si>
  <si>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</si>
  <si>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</si>
  <si>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</si>
  <si>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</si>
  <si>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</si>
  <si>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</si>
  <si>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</si>
  <si>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</si>
  <si>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</si>
  <si>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</si>
  <si>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</si>
  <si>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</si>
  <si>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</si>
  <si>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</si>
  <si>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</si>
  <si>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</si>
  <si>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</si>
  <si>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</si>
  <si>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</si>
  <si>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</si>
  <si>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</si>
  <si>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</si>
  <si>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</si>
  <si>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</si>
  <si>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</si>
  <si>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</si>
  <si>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</si>
  <si>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</si>
  <si>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</si>
  <si>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</si>
  <si>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</si>
  <si>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</si>
  <si>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</si>
  <si>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</si>
  <si>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</si>
  <si>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</si>
  <si>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</si>
  <si>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</si>
  <si>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</si>
  <si>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</si>
  <si>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</si>
  <si>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</si>
  <si>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</si>
  <si>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</si>
  <si>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</si>
  <si>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</si>
  <si>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</si>
  <si>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</si>
  <si>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</si>
  <si>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</si>
  <si>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</si>
  <si>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QUADRO RESUMO</t>
  </si>
  <si>
    <t xml:space="preserve">A </t>
  </si>
  <si>
    <t xml:space="preserve">UNIFORMES </t>
  </si>
  <si>
    <t>SC000108/2020</t>
  </si>
  <si>
    <t>EDITAL DO PREGÃO ELETRÔNICO Nº</t>
  </si>
  <si>
    <t>Crachá</t>
  </si>
  <si>
    <t>Camisa manga curta</t>
  </si>
  <si>
    <t>B1</t>
  </si>
  <si>
    <t>Classificação Brasileira de Ocupações (CBO)</t>
  </si>
  <si>
    <t>CBO</t>
  </si>
  <si>
    <t>CCT</t>
  </si>
  <si>
    <t>Portaria</t>
  </si>
  <si>
    <t>Posto de “Porteiro _ 40h”</t>
  </si>
  <si>
    <t>Porteiro_40h</t>
  </si>
  <si>
    <t>Adicional noturno</t>
  </si>
  <si>
    <t xml:space="preserve">EQUIPAMENTOS - Porteiro_40h e Recepcionista_40h </t>
  </si>
  <si>
    <t>Horário de trabalho</t>
  </si>
  <si>
    <t>HORÁRIO</t>
  </si>
  <si>
    <t>5174-10</t>
  </si>
  <si>
    <t>2</t>
  </si>
  <si>
    <t>4</t>
  </si>
  <si>
    <t>6</t>
  </si>
  <si>
    <t>Sapatos</t>
  </si>
  <si>
    <t>a combinar</t>
  </si>
  <si>
    <t>par</t>
  </si>
  <si>
    <t>par de meias</t>
  </si>
  <si>
    <t>boné</t>
  </si>
  <si>
    <t>UNIFORMES – Porteiro_40h e Porteiro 30h</t>
  </si>
  <si>
    <t>cinto</t>
  </si>
  <si>
    <t>nylon</t>
  </si>
  <si>
    <t>Total anual estimado "Porteiro_40h e Porteiro 30h” _(17 postos)</t>
  </si>
  <si>
    <t>Total mensal estimado  "Porteiro_40h e Porteiro 30h”</t>
  </si>
  <si>
    <t xml:space="preserve">Total anual estimado por posto de de trabalho - "Porteiro_40h e Porteiro 30h" </t>
  </si>
  <si>
    <t xml:space="preserve">Total mensal estimado por posto de de trabalho -"Porteiro_40h e Porteiro 30h" </t>
  </si>
  <si>
    <t>UDESC 35171/2020</t>
  </si>
  <si>
    <t>Florianópolis</t>
  </si>
  <si>
    <t>Serviços continuados, de mão de obra terceirizada de serviços de Porteiro, para atender às necessidades da Fundação Universidade do Estado de Santa Catarina – UDESC, Unidade CEART,  localizada em Florianópolis.</t>
  </si>
  <si>
    <t>1085/2020</t>
  </si>
  <si>
    <t xml:space="preserve">Dia: 13/01/2021 , às  14horas </t>
  </si>
  <si>
    <t>Porteiro_30h</t>
  </si>
  <si>
    <t>Posto de “Porteiro _ 30h”</t>
  </si>
  <si>
    <t>16h30 às 22h30min.</t>
  </si>
  <si>
    <t>Jaqueta</t>
  </si>
  <si>
    <t>7h às 16h</t>
  </si>
  <si>
    <t xml:space="preserve"> D</t>
  </si>
  <si>
    <t>Hora noturna Reduzida</t>
  </si>
  <si>
    <t>7h às 13h</t>
  </si>
  <si>
    <t>Bal.Camboriú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</si>
  <si>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CESFI</t>
    </r>
    <r>
      <rPr>
        <sz val="10"/>
        <color rgb="FF000000"/>
        <rFont val="Arial Narrow"/>
        <family val="2"/>
      </rPr>
      <t>,  localizada em Balneário Camboriú.</t>
    </r>
  </si>
  <si>
    <t>Chapecó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</si>
  <si>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CEO</t>
    </r>
    <r>
      <rPr>
        <sz val="10"/>
        <color rgb="FF000000"/>
        <rFont val="Arial Narrow"/>
        <family val="2"/>
      </rPr>
      <t>,  localizada em Chapecó.</t>
    </r>
  </si>
  <si>
    <t>Laguna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</si>
  <si>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CERES</t>
    </r>
    <r>
      <rPr>
        <sz val="10"/>
        <color rgb="FF000000"/>
        <rFont val="Arial Narrow"/>
        <family val="2"/>
      </rPr>
      <t xml:space="preserve">  localizada em Laguna.</t>
    </r>
  </si>
  <si>
    <t>1</t>
  </si>
  <si>
    <t>CEART/Avenida Madre Benvenuta, 1907, Itacorubi, Florianópolis/SC</t>
  </si>
  <si>
    <t xml:space="preserve">LOCAL/Endereço </t>
  </si>
  <si>
    <t>VALOR MENSAL ANUAL</t>
  </si>
  <si>
    <t xml:space="preserve"> 07h às 16h</t>
  </si>
  <si>
    <t xml:space="preserve"> 07h às 13h</t>
  </si>
  <si>
    <t>FAED/Avenida Madre Benvenuta, 2007, Itacorubi, Florianópolis/SC</t>
  </si>
  <si>
    <t xml:space="preserve"> 13h às 19h</t>
  </si>
  <si>
    <t>5</t>
  </si>
  <si>
    <t>CEFID Rua Pascoal Simone, 358, Coqueiros, Florianópolis/SC</t>
  </si>
  <si>
    <t xml:space="preserve"> 12h às 18h</t>
  </si>
  <si>
    <t>7</t>
  </si>
  <si>
    <t xml:space="preserve"> 16h às 22h</t>
  </si>
  <si>
    <t>CESFI Avenida Lourival Cesário Pereira, s/n. Edifício Alcides Abreu, Balneário Camboriú/SC</t>
  </si>
  <si>
    <t>8</t>
  </si>
  <si>
    <t>9</t>
  </si>
  <si>
    <t>CEO Rua Beloni Trombeta Zanin, 680-E, Santo Antônio, Chapecó/SC</t>
  </si>
  <si>
    <t>10</t>
  </si>
  <si>
    <t>11</t>
  </si>
  <si>
    <t>CERES Rua Coronel Fernandes Martins, 270, Progresso, Laguna/SC</t>
  </si>
  <si>
    <t>12</t>
  </si>
  <si>
    <t>13</t>
  </si>
  <si>
    <t>REITORIA/Avenida Madre Benvenuta, 2037, Itacorubi, Florianópolis/SC</t>
  </si>
  <si>
    <t>14</t>
  </si>
  <si>
    <t>15</t>
  </si>
  <si>
    <t>MESC Rua Saldanha Marinho, 196, Centro, Florianópolis/SC</t>
  </si>
  <si>
    <t>16</t>
  </si>
  <si>
    <t>CEPLAN Rua Luiz Fernando Hastreiter, 180, Centenário, São Bento do Sul</t>
  </si>
  <si>
    <t>17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</si>
  <si>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FAED</t>
    </r>
    <r>
      <rPr>
        <sz val="10"/>
        <color rgb="FF000000"/>
        <rFont val="Arial Narrow"/>
        <family val="2"/>
      </rPr>
      <t>,  localizada em Florianópolis.</t>
    </r>
  </si>
  <si>
    <t>13h às 19h</t>
  </si>
  <si>
    <t>Serviços continuados, de mão de obra terceirizada de serviços de Porteiro, para atender às necessidades da Fundação Universidade do Estado de Santa Catarina – UDESC, Unidade FAED,  localizada em Florianópolis.</t>
  </si>
  <si>
    <t>Serviços continuados, de mão de obra terceirizada de serviços de Porteiro, para atender às necessidades da Fundação Universidade do Estado de Santa Catarina – UDESC,Unidade CEFID,  localizada em Florianópolis.</t>
  </si>
  <si>
    <t>12h às 18h</t>
  </si>
  <si>
    <t>Serviços continuados, de mão de obra terceirizada de serviços de Porteiro, para atender às necessidades da Fundação Universidade do Estado de Santa Catarina – UDESC, Unidade CEFID,  localizada em Florianópolis.</t>
  </si>
  <si>
    <t>Serviços continuados, de mão de obra terceirizada de serviços de Porteiro, para atender às necessidades da Fundação Universidade do Estado de Santa Catarina – UDESC, Unidade da Reitoria,  localizada em Florianópolis.</t>
  </si>
  <si>
    <t>Serviços continuados, de mão de obra terceirizada de serviços de Porteiro, para atender às necessidades da Fundação Universidade do Estado de Santa Catarina – UDESC,  Unidade da Reitoria  localizada em Florianópolis.</t>
  </si>
  <si>
    <t>Registro ponto</t>
  </si>
  <si>
    <t>16h às 22h</t>
  </si>
  <si>
    <r>
      <t>Serviços continuados, de mão de obra terceirizada de serviços de Porteiro, para atender às necessidades da Fundação Universidade do Estado de Santa Catarina – UDES</t>
    </r>
    <r>
      <rPr>
        <sz val="10"/>
        <color theme="1"/>
        <rFont val="Arial Narrow"/>
        <family val="2"/>
      </rPr>
      <t>C, Unidade CEFID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</si>
  <si>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 Unidade MESC,  localizada em Florianópolis.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</si>
  <si>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CEPLAN</t>
    </r>
    <r>
      <rPr>
        <sz val="10"/>
        <color rgb="FF000000"/>
        <rFont val="Arial Narrow"/>
        <family val="2"/>
      </rPr>
      <t xml:space="preserve">  localizada em São Bento do Sul.</t>
    </r>
  </si>
  <si>
    <t>São Bento do Sul</t>
  </si>
  <si>
    <t>Reflexo Adicional Noturno</t>
  </si>
  <si>
    <t>CCT 2021</t>
  </si>
  <si>
    <t>VALOR MENSAL UNITÁRIO CCT 2021</t>
  </si>
  <si>
    <t>SUBTOTAL MENSAL CCT 2021</t>
  </si>
  <si>
    <t>VALOR MENSAL ANUAL CCT 2021</t>
  </si>
  <si>
    <t>REFORÇOS REPACTUAÇÃO 2021 - A PARTIR DE 01/01/2021</t>
  </si>
  <si>
    <t>CEART</t>
  </si>
  <si>
    <t>FAED</t>
  </si>
  <si>
    <t xml:space="preserve">CEFID </t>
  </si>
  <si>
    <t>CEFID</t>
  </si>
  <si>
    <t xml:space="preserve">CESFI </t>
  </si>
  <si>
    <t xml:space="preserve">CEO </t>
  </si>
  <si>
    <t xml:space="preserve">CERES </t>
  </si>
  <si>
    <t>REITORIA</t>
  </si>
  <si>
    <t xml:space="preserve">MESC </t>
  </si>
  <si>
    <t xml:space="preserve">CEPLAN </t>
  </si>
  <si>
    <r>
      <rPr>
        <b/>
        <sz val="10"/>
        <color theme="1"/>
        <rFont val="Calibri"/>
        <family val="2"/>
      </rPr>
      <t>≠</t>
    </r>
    <r>
      <rPr>
        <b/>
        <sz val="10"/>
        <color theme="1"/>
        <rFont val="Arial"/>
        <family val="2"/>
      </rPr>
      <t xml:space="preserve"> mensal</t>
    </r>
  </si>
  <si>
    <t xml:space="preserve">Retroativo JAN FEV MAR ABR </t>
  </si>
  <si>
    <t>Nº empenho 2021</t>
  </si>
  <si>
    <t>sem empenho ainda</t>
  </si>
  <si>
    <t>REFORÇO TOTAL</t>
  </si>
  <si>
    <t>estornado</t>
  </si>
  <si>
    <t>REFORÇO REPACTUAÇÃO CCT 2021</t>
  </si>
  <si>
    <t>REFORÇO 2º QUADRIMESTRE 2021</t>
  </si>
  <si>
    <t>VALOR TOTAL QUADRI</t>
  </si>
  <si>
    <t>Reforço de empenho Repactuação CCT 2021 - 1º termo de apostilamento -   referente ao Contrato 058/2021 de objeto: Contratacao de pessoa juridica especializada na prestacao, de forma continua, de servicos de portaria para a UDESC - Portaria.  PE 1085/2020 . Vigencia: 09/03/2022. SGPE 35171/2020. CEART</t>
  </si>
  <si>
    <t>Reforço de empenho Repactuação CCT 2021 - 1º termo de apostilamento - R$ 715,24  retroativa + Reforço de empenho 2º quadrimestre 2021.</t>
  </si>
  <si>
    <t>JUSTIFICATIVA DO EMPENHO</t>
  </si>
  <si>
    <t>Reforço de empenho Repactuação CCT 2021 - 1º termo de apostilamento - R$ 1.170,48  retroativa + Reforço de empenho 2º quadrimestre 2021.</t>
  </si>
  <si>
    <t>Reforço de empenho Repactuação CCT 2021 - 1º termo de apostilamento - R$ 1.755,68  retroativa + Reforço de empenho 2º quadrimestre 2021.</t>
  </si>
  <si>
    <t>Reforço de empenho Repactuação CCT 2021 - 1º termo de apostilamento - R$ 1.189,52  retroativa + Reforço de empenho 2º quadrimestre 2021.</t>
  </si>
  <si>
    <t>Reforço de empenho Repactuação CCT 2021 - 1º termo de apostilamento - R$ 1.202,84  retroativa + Reforço de empenho 2º quadrimestre 2021.</t>
  </si>
  <si>
    <t>OK</t>
  </si>
  <si>
    <t>para emitir empenho em setembro</t>
  </si>
  <si>
    <t>REFORÇO 3º QUADRIMESTRE 2021</t>
  </si>
  <si>
    <t>Reforço de empenho 3º quadrimestre 2021.</t>
  </si>
  <si>
    <t>Não emitiu OS ainda</t>
  </si>
  <si>
    <t>ok</t>
  </si>
  <si>
    <t>Solicitada transferência.</t>
  </si>
  <si>
    <t>EMPENHO CADASTRADO</t>
  </si>
  <si>
    <t>Aditivo ESAG</t>
  </si>
  <si>
    <t>ESAG/Avenida Madre Benvenuta, 2037, Itacorubi, Florianópolis/SC</t>
  </si>
  <si>
    <t>16:50h às 22:50h.</t>
  </si>
  <si>
    <t>PEDIDO DE ADITIVO UDESC</t>
  </si>
  <si>
    <t>Total anual aditivo</t>
  </si>
  <si>
    <t>Percentual do aditivo</t>
  </si>
  <si>
    <t>ANUAL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</si>
  <si>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ESAG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</si>
  <si>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Unidade ESAG,  localizada em Florianópolis.</t>
  </si>
  <si>
    <t>REFORÇO 1º TERMO ADITIVO ESAG</t>
  </si>
  <si>
    <t>A PARTIR DE 8 DE NOVEMBRO 2021</t>
  </si>
  <si>
    <t>DEZEMBRO</t>
  </si>
  <si>
    <t>FATOR DE DIVISOR</t>
  </si>
  <si>
    <t>OT 003/2018</t>
  </si>
  <si>
    <t>dias de novembro</t>
  </si>
  <si>
    <t>EMPENHO 1º QUADRIMESTRE 2022</t>
  </si>
  <si>
    <t>ESAG</t>
  </si>
  <si>
    <t>Nº empenho 2022</t>
  </si>
  <si>
    <t xml:space="preserve">EMPENHO DO 1º QUADRIMESTRE 2022 DO CONTRATO 52/2021, PE 1085/2021 DE OBJETO: CONTRATAÇÃO DE PESSOA JURÍDICA ESPECIALIZADA NA PRESTAÇÃO DE FORMA CONTÍNUA DE SERVIÇOS DE PORTARIA PARA A UDESC. VIGENCIA: 09/03/2022. SGPE 35171/2021. </t>
  </si>
  <si>
    <t>000044</t>
  </si>
  <si>
    <t>000045</t>
  </si>
  <si>
    <t>000046</t>
  </si>
  <si>
    <t>000047</t>
  </si>
  <si>
    <t>000049</t>
  </si>
  <si>
    <t>000050</t>
  </si>
  <si>
    <t>000051</t>
  </si>
  <si>
    <t>000048</t>
  </si>
  <si>
    <t>000052</t>
  </si>
  <si>
    <t>EMPENHO 2º TERMO ADITIVO - PRORROGAÇÃO 2023 E EMISSÃO DE OS MUSEU</t>
  </si>
  <si>
    <t>VALOR TOTAL QUADRI (jan fev e 9 dia mar</t>
  </si>
  <si>
    <t>Valor sem o divisor 30,41667</t>
  </si>
  <si>
    <t>Diferença do divisor 30.41667</t>
  </si>
  <si>
    <t xml:space="preserve">VALOR TOTAL QUADRI (21 mar e abr) com acerto da diferença do divisor </t>
  </si>
  <si>
    <t>Valor mensal * 4</t>
  </si>
  <si>
    <t>Empenhado até 09/03 mais reforço após</t>
  </si>
  <si>
    <t xml:space="preserve">EMPENHO REFERENTE AO 2º TERMO ADITIVO DO CONTRATO 58/2021, PE 1085/2021, PRORROGAÇÃO DE  VIGENCIA: 09/03/2023. SGPE 35171/2020. </t>
  </si>
  <si>
    <t>OS CEART A PARTIR DE 04/04/2022</t>
  </si>
  <si>
    <t>VALOR MENSAL UNITÁRIO CCT 2022</t>
  </si>
  <si>
    <t>SUBTOTAL MENSAL CCT 2022</t>
  </si>
  <si>
    <t xml:space="preserve">    TOTAL ANUAL</t>
  </si>
  <si>
    <t>CCT 2022</t>
  </si>
  <si>
    <t>REFORÇOS REPACTUAÇÃO 2022 - A PARTIR DE 01/01/2022</t>
  </si>
  <si>
    <t>POSTOS</t>
  </si>
  <si>
    <t>CUSTOS NÃO RENOVÁVEIS</t>
  </si>
  <si>
    <t>SUBTOTAL MENSAL CUSTOS NÃO RENOVÁVEIS</t>
  </si>
  <si>
    <t>VALOR MENSAL UNITÁRIO CUSTOS NÃO RENOVÁVEIS</t>
  </si>
  <si>
    <t>REFORÇO REPACTUAÇÃO CCT 2022 E CUSTOS NÃO RENOVÁVEIS</t>
  </si>
  <si>
    <t>CUSTOS NÃO RENOVÁVEIS a partir de 09/03/2022</t>
  </si>
  <si>
    <t xml:space="preserve">VALOR  UNITÁRIO INPC a partir de 13/01/2022 </t>
  </si>
  <si>
    <t xml:space="preserve">VALOR MENSAL INPC a partir de 13/01/2022 </t>
  </si>
  <si>
    <t xml:space="preserve">VALOR UNITÁRIO CCT 2022 a partir de 01/01/2022 </t>
  </si>
  <si>
    <t xml:space="preserve">VALOR  UNITÁRIO CUSTOS NÃO RENOVÁVEIS a partir de 09/03/2022 </t>
  </si>
  <si>
    <t xml:space="preserve">VALOR MENSAL CUSTOS NÃO RENOVÁVEIS a partir de 09/03/2022 </t>
  </si>
  <si>
    <t>INPC 2022 a partir de 13/01/2022</t>
  </si>
  <si>
    <t>VALOR MENSAL UNITÁRIO INPC 2022 a partir de 13/01/2022</t>
  </si>
  <si>
    <t>SUBTOTAL MENSAL INPC 2022 a partir de 13/01/2022</t>
  </si>
  <si>
    <t xml:space="preserve">VALOR MENSAL  CCT 2022 a partir de 01/01/2021 </t>
  </si>
  <si>
    <t>JAN (12 dias CCT e 18 dias INPC) FEV</t>
  </si>
  <si>
    <t>MAR (08 dias INPC e 22 dias custos n renováveis) ABR</t>
  </si>
  <si>
    <t xml:space="preserve">Reforço de empenho Repactuação CCT 2022, Reajuste INPC e retirada dos custos não-renováveis - 2º termo de apostilamento </t>
  </si>
  <si>
    <t>000584</t>
  </si>
  <si>
    <t>REFORÇOS 2º QUADRIMESTRE</t>
  </si>
  <si>
    <t>MAI JUN JUL AGO</t>
  </si>
  <si>
    <t>REFORÇO DE EMPENHO 2º QUADRIMESTRE 2022</t>
  </si>
  <si>
    <t>3º Aditivo CEART</t>
  </si>
  <si>
    <t>VALOR MENSAL UNITÁRIO 3º Termo Aditivo CEART</t>
  </si>
  <si>
    <t>SUBTOTAL MENSAL 3º Termo Aditivo CEART</t>
  </si>
  <si>
    <t>INSTRUMENTO</t>
  </si>
  <si>
    <t>VALOR ATUALIZADO DO CONTRATO</t>
  </si>
  <si>
    <t>% ADIÇÃO</t>
  </si>
  <si>
    <t>% SUPRESSÃO</t>
  </si>
  <si>
    <t>VALOR</t>
  </si>
  <si>
    <t>REFORÇO DE EMPENHO 3º QUADRIMESTRE 2022</t>
  </si>
  <si>
    <t>SET OUT NOV DEZ</t>
  </si>
  <si>
    <t>TA</t>
  </si>
  <si>
    <t>16h00 às 22h00min.</t>
  </si>
  <si>
    <t>INPC 2022 a partir de 13/01/2023</t>
  </si>
  <si>
    <t>VALOR MENSAL UNITÁRIO INPC 2022 a partir de 13/01/2023</t>
  </si>
  <si>
    <t>SUBTOTAL MENSAL INPC 2022 a partir de 13/01/2023</t>
  </si>
  <si>
    <t>JAN REAJUSTE A PARTIR DE 13/01/2023</t>
  </si>
  <si>
    <t>EMPENHO  2023 E REAJUSTE</t>
  </si>
  <si>
    <t>11 meses</t>
  </si>
  <si>
    <t>TOTAL MENSAL INPC 2022 a partir de 13/01/2023</t>
  </si>
  <si>
    <t>EMPENHO GLOBAL REFERENTE AO 4° TERMO ADITIVO CONTRATO 58/2021 - CONTRATAÇÃO DE PESSOA JURÍDICA ESPECIALIZADA NA PRESTAÇÃO, DE FORMA CONTÍNUA, DE SERVIÇOS DE PORTARIA PARA A UDESC - PE 1085.2020 - VIGÊNCIA 09/03/2024. SGPE 35171/2020. UDESC/</t>
  </si>
  <si>
    <t>Detalhamento</t>
  </si>
  <si>
    <t>339037.01</t>
  </si>
  <si>
    <t>Total Anual</t>
  </si>
  <si>
    <t>CCT 2023</t>
  </si>
  <si>
    <t>VALOR MENSAL UNITÁRIO CCT 2023 a partir de 01/01/2023</t>
  </si>
  <si>
    <t xml:space="preserve">REFORÇO DE EMPENHO CCT 2023 </t>
  </si>
  <si>
    <t>TOTAL MENSAL CCT 2023 a partir de 01/01/2023</t>
  </si>
  <si>
    <t>DIF 01/01/2023 a 12/01/2023 e 13/01/2023 a 30/01/2023</t>
  </si>
  <si>
    <t>DIF MENSAL</t>
  </si>
  <si>
    <t>VALOR  UNITÁRIO CCT 2023 a partir de 01/01/2023</t>
  </si>
  <si>
    <t>VALOR  UNITÁRIO INPC 2022 a partir de 13/01/2023</t>
  </si>
  <si>
    <t>EMPENHO GLOBAL REFERENTE AO 3° TERMO DE APOSTILAMENTO (REPACTUAÇÃO CCT 2023) CONTRATO 58/2021 - CONTRATAÇÃO DE PESSOA JURÍDICA ESPECIALIZADA NA PRESTAÇÃO, DE FORMA CONTÍNUA, DE SERVIÇOS DE PORTARIA PARA A UDESC - PE 1085.2020 - VIGÊNCIA 09/03/2024. SGPE 35171/2020. UDESC/</t>
  </si>
  <si>
    <t>SUBTOTAL MENSAL CCT 2023 a partir de 01/01/2023</t>
  </si>
  <si>
    <t>Total Reforço de 01/01/2023 a 31/12/2023</t>
  </si>
  <si>
    <t>pagamento retroativo de jan e fev/23</t>
  </si>
  <si>
    <t>CENTRO</t>
  </si>
  <si>
    <t>VALOR MENSAL ATUALIZADO DO CONTRATO 13/01/2022</t>
  </si>
  <si>
    <t>VALOR MENSALATUALIZADO DO CONTRATO 13/01/2022</t>
  </si>
  <si>
    <t>1º TERMO ADITIVO ESAG</t>
  </si>
  <si>
    <t>3º TERMO ADITIVO CEART</t>
  </si>
  <si>
    <t>ABERTURA DE EMPENHO 2024</t>
  </si>
  <si>
    <t>Empemho</t>
  </si>
  <si>
    <t>Valor Total Mensal</t>
  </si>
  <si>
    <t>Valor Total até 09/03/2024</t>
  </si>
  <si>
    <t>EMPENHO GLOBAL REFERENTE AO 3° TERMO DE APOSTILAMENTO CONTRATO 58/2021 - CONTRATAÇÃO DE PESSOA JURÍDICA ESPECIALIZADA NA PRESTAÇÃO, DE FORMA CONTÍNUA, DE SERVIÇOS DE PORTARIA PARA A UDESC - PE 1085.2020 - VIGÊNCIA 09/03/2024. SGPE 35171/2020. UDESC/</t>
  </si>
  <si>
    <t>VALOR MENSAL UNITÁRIO INPC 2022 a partir de 13/01/2024</t>
  </si>
  <si>
    <t>SUBTOTAL MENSAL INPC 2022 a partir de 13/01/2024</t>
  </si>
  <si>
    <t>INPC 2023 a partir de 13/01/2024</t>
  </si>
  <si>
    <t>5º TERMO ADITIVO - PRORROGAÇÃO 2025 E REAJUSTE 2024</t>
  </si>
  <si>
    <t>DIF DE JAN/FEV/MAR (9 DIAS)</t>
  </si>
  <si>
    <t>REF MAR(21DIAS) + 9 MESES</t>
  </si>
  <si>
    <t>Total reforço</t>
  </si>
  <si>
    <t>REFORÇO DE EMPENHO GLOBAL REFERENTE AO 5° TERMO ADITIVO (PRORROGAÇÃO DE VIGÊNCIA E REAJUSTE) CONTRATO 58/2021 - CONTRATAÇÃO DE PESSOA JURÍDICA ESPECIALIZADA NA PRESTAÇÃO, DE FORMA CONTÍNUA, DE SERVIÇOS DE PORTARIA PARA A UDESC - PE 1085.2020 - VIGÊNCIA 09/03/2024. SGPE 35171/2020. UDESC/</t>
  </si>
  <si>
    <t>CCT 2024</t>
  </si>
  <si>
    <t>VALOR MENSAL UNITÁRIO CCT 2024 a partir de 01/01/2024</t>
  </si>
  <si>
    <t>SUBTOTAL MENSAL CCT 2024 a partir de 01/01/2024</t>
  </si>
  <si>
    <t xml:space="preserve">REFORÇO DE EMPENHO CCT 2024 </t>
  </si>
  <si>
    <t>VALOR MENSAL UNITÁRIO INPC 2023 a partir de 13/01/2024</t>
  </si>
  <si>
    <t>SUBTOTAL MENSAL INPC 2023 a partir de 13/01/2024</t>
  </si>
  <si>
    <t>VALOR  UNITÁRIO CCT 2024 a partir de 01/01/2024</t>
  </si>
  <si>
    <t>TOTAL MENSAL CCT 2024 a partir de 01/01/2024</t>
  </si>
  <si>
    <t>EMPENHO GLOBAL REFERENTE AO 4° TERMO DE APOSTILAMENTO (REPACTUAÇÃO CCT 2024) CONTRATO 58/2021 - CONTRATAÇÃO DE PESSOA JURÍDICA ESPECIALIZADA NA PRESTAÇÃO, DE FORMA CONTÍNUA, DE SERVIÇOS DE PORTARIA PARA A UDESC - PE 1085.2020 - VIGÊNCIA 09/03/2025. SGPE 35171/2020. UDESC/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</si>
</sst>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0.000%"/>
    <numFmt numFmtId="169" formatCode="#,##0.00_ ;[Red]\-#,##0.00\ "/>
    <numFmt numFmtId="170" formatCode="0.0%"/>
  </numFmts>
  <fonts count="34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</font>
    <font>
      <sz val="9"/>
      <color rgb="FF000000"/>
      <name val="Arial"/>
      <family val="2"/>
    </font>
    <font>
      <b/>
      <sz val="10"/>
      <color rgb="FFFF0000"/>
      <name val="Arial"/>
      <family val="2"/>
    </font>
    <font>
      <sz val="12"/>
      <color rgb="FF000000"/>
      <name val="Calibri"/>
      <family val="2"/>
    </font>
    <font>
      <b/>
      <sz val="10"/>
      <name val="Arial"/>
      <family val="2"/>
    </font>
    <font>
      <b/>
      <sz val="13"/>
      <color rgb="FF000000"/>
      <name val="Arial"/>
      <family val="2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rgb="FFEEEEEE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D9FB"/>
        <bgColor indexed="64"/>
      </patternFill>
    </fill>
    <fill>
      <patternFill patternType="solid">
        <fgColor rgb="FFF9D9FB"/>
        <bgColor rgb="FFCCFFFF"/>
      </patternFill>
    </fill>
    <fill>
      <patternFill patternType="solid">
        <fgColor rgb="FFF9D9FB"/>
        <bgColor rgb="FF99CCCC"/>
      </patternFill>
    </fill>
    <fill>
      <patternFill patternType="solid">
        <fgColor rgb="FFF9D9FB"/>
        <bgColor rgb="FF66CC99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0.59999389629810485"/>
        <bgColor rgb="FFCCFFFF"/>
      </patternFill>
    </fill>
    <fill>
      <patternFill patternType="solid">
        <fgColor theme="8" tint="0.59999389629810485"/>
        <bgColor rgb="FF99CCCC"/>
      </patternFill>
    </fill>
    <fill>
      <patternFill patternType="solid">
        <fgColor theme="8" tint="0.59999389629810485"/>
        <bgColor rgb="FF66CC99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rgb="FFCCFFFF"/>
      </patternFill>
    </fill>
    <fill>
      <patternFill patternType="solid">
        <fgColor theme="9" tint="-0.249977111117893"/>
        <bgColor rgb="FF99CCCC"/>
      </patternFill>
    </fill>
    <fill>
      <patternFill patternType="solid">
        <fgColor theme="9" tint="-0.249977111117893"/>
        <bgColor rgb="FF66CC99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59999389629810485"/>
        <bgColor indexed="64"/>
      </patternFill>
    </fill>
  </fills>
  <borders count="12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ck">
        <color auto="1"/>
      </top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9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1" fillId="0" borderId="43"/>
    <xf numFmtId="0" fontId="4" fillId="0" borderId="43"/>
    <xf numFmtId="0" fontId="4" fillId="0" borderId="43"/>
    <xf numFmtId="0" fontId="4" fillId="0" borderId="43"/>
  </cellStyleXfs>
  <cellXfs count="787">
    <xf numFmtId="0" fontId="0" fillId="0" borderId="0" xfId="0" applyFont="1" applyAlignment="1"/>
    <xf numFmtId="0" fontId="3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wrapText="1"/>
    </xf>
    <xf numFmtId="0" fontId="3" fillId="3" borderId="2" xfId="0" applyFont="1" applyFill="1" applyBorder="1" applyAlignment="1">
      <alignment horizontal="center" wrapText="1"/>
    </xf>
    <xf numFmtId="0" fontId="6" fillId="0" borderId="0" xfId="0" applyFont="1" applyAlignment="1"/>
    <xf numFmtId="0" fontId="7" fillId="0" borderId="0" xfId="0" applyFont="1" applyAlignment="1">
      <alignment horizontal="center"/>
    </xf>
    <xf numFmtId="0" fontId="6" fillId="0" borderId="7" xfId="0" applyFont="1" applyBorder="1" applyAlignment="1"/>
    <xf numFmtId="0" fontId="6" fillId="0" borderId="8" xfId="0" applyFont="1" applyBorder="1" applyAlignment="1"/>
    <xf numFmtId="0" fontId="6" fillId="0" borderId="9" xfId="0" applyFont="1" applyBorder="1" applyAlignment="1"/>
    <xf numFmtId="0" fontId="6" fillId="0" borderId="10" xfId="0" applyFont="1" applyBorder="1" applyAlignment="1"/>
    <xf numFmtId="0" fontId="6" fillId="0" borderId="11" xfId="0" applyFont="1" applyBorder="1" applyAlignment="1"/>
    <xf numFmtId="10" fontId="6" fillId="0" borderId="1" xfId="0" applyNumberFormat="1" applyFont="1" applyBorder="1" applyAlignment="1"/>
    <xf numFmtId="0" fontId="6" fillId="0" borderId="3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 wrapText="1"/>
    </xf>
    <xf numFmtId="10" fontId="5" fillId="0" borderId="1" xfId="0" applyNumberFormat="1" applyFont="1" applyBorder="1" applyAlignment="1"/>
    <xf numFmtId="0" fontId="6" fillId="0" borderId="1" xfId="0" applyFont="1" applyBorder="1" applyAlignment="1">
      <alignment horizontal="center"/>
    </xf>
    <xf numFmtId="0" fontId="8" fillId="7" borderId="1" xfId="0" applyFont="1" applyFill="1" applyBorder="1" applyAlignment="1">
      <alignment horizontal="center" wrapText="1"/>
    </xf>
    <xf numFmtId="0" fontId="6" fillId="0" borderId="4" xfId="0" applyFont="1" applyBorder="1" applyAlignment="1">
      <alignment horizontal="center"/>
    </xf>
    <xf numFmtId="0" fontId="5" fillId="7" borderId="27" xfId="0" applyFont="1" applyFill="1" applyBorder="1" applyAlignment="1">
      <alignment horizontal="center" wrapText="1"/>
    </xf>
    <xf numFmtId="0" fontId="5" fillId="0" borderId="6" xfId="0" applyFont="1" applyBorder="1" applyAlignment="1"/>
    <xf numFmtId="0" fontId="5" fillId="0" borderId="8" xfId="0" applyFont="1" applyBorder="1" applyAlignment="1"/>
    <xf numFmtId="164" fontId="6" fillId="0" borderId="1" xfId="0" applyNumberFormat="1" applyFont="1" applyBorder="1" applyAlignment="1">
      <alignment horizontal="center"/>
    </xf>
    <xf numFmtId="14" fontId="6" fillId="0" borderId="0" xfId="0" applyNumberFormat="1" applyFont="1" applyAlignment="1"/>
    <xf numFmtId="0" fontId="7" fillId="2" borderId="27" xfId="0" applyFont="1" applyFill="1" applyBorder="1" applyAlignment="1">
      <alignment horizontal="center"/>
    </xf>
    <xf numFmtId="0" fontId="7" fillId="2" borderId="28" xfId="0" applyFont="1" applyFill="1" applyBorder="1" applyAlignment="1"/>
    <xf numFmtId="0" fontId="7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0" fontId="5" fillId="0" borderId="11" xfId="0" applyNumberFormat="1" applyFont="1" applyBorder="1" applyAlignment="1"/>
    <xf numFmtId="0" fontId="6" fillId="8" borderId="29" xfId="0" applyFont="1" applyFill="1" applyBorder="1" applyAlignment="1">
      <alignment horizontal="center"/>
    </xf>
    <xf numFmtId="0" fontId="5" fillId="8" borderId="2" xfId="0" applyFont="1" applyFill="1" applyBorder="1" applyAlignment="1"/>
    <xf numFmtId="0" fontId="6" fillId="8" borderId="2" xfId="0" applyFont="1" applyFill="1" applyBorder="1" applyAlignment="1"/>
    <xf numFmtId="0" fontId="6" fillId="8" borderId="28" xfId="0" applyFont="1" applyFill="1" applyBorder="1" applyAlignment="1"/>
    <xf numFmtId="9" fontId="6" fillId="8" borderId="30" xfId="0" applyNumberFormat="1" applyFont="1" applyFill="1" applyBorder="1" applyAlignment="1">
      <alignment horizontal="center"/>
    </xf>
    <xf numFmtId="9" fontId="6" fillId="9" borderId="1" xfId="0" applyNumberFormat="1" applyFont="1" applyFill="1" applyBorder="1" applyAlignment="1">
      <alignment horizontal="center"/>
    </xf>
    <xf numFmtId="40" fontId="6" fillId="9" borderId="31" xfId="0" applyNumberFormat="1" applyFont="1" applyFill="1" applyBorder="1" applyAlignment="1"/>
    <xf numFmtId="0" fontId="6" fillId="8" borderId="1" xfId="0" applyFont="1" applyFill="1" applyBorder="1" applyAlignment="1">
      <alignment horizontal="center"/>
    </xf>
    <xf numFmtId="0" fontId="6" fillId="8" borderId="32" xfId="0" applyFont="1" applyFill="1" applyBorder="1" applyAlignment="1"/>
    <xf numFmtId="9" fontId="6" fillId="0" borderId="1" xfId="0" applyNumberFormat="1" applyFont="1" applyBorder="1" applyAlignment="1">
      <alignment horizontal="center"/>
    </xf>
    <xf numFmtId="40" fontId="6" fillId="0" borderId="11" xfId="0" applyNumberFormat="1" applyFont="1" applyBorder="1" applyAlignment="1"/>
    <xf numFmtId="0" fontId="6" fillId="0" borderId="6" xfId="0" applyFont="1" applyBorder="1" applyAlignment="1"/>
    <xf numFmtId="9" fontId="6" fillId="0" borderId="8" xfId="0" applyNumberFormat="1" applyFont="1" applyBorder="1" applyAlignment="1">
      <alignment horizontal="center"/>
    </xf>
    <xf numFmtId="0" fontId="8" fillId="4" borderId="33" xfId="0" applyFont="1" applyFill="1" applyBorder="1" applyAlignment="1"/>
    <xf numFmtId="0" fontId="8" fillId="4" borderId="32" xfId="0" applyFont="1" applyFill="1" applyBorder="1" applyAlignment="1"/>
    <xf numFmtId="10" fontId="8" fillId="4" borderId="1" xfId="0" applyNumberFormat="1" applyFont="1" applyFill="1" applyBorder="1" applyAlignment="1"/>
    <xf numFmtId="40" fontId="8" fillId="4" borderId="1" xfId="0" applyNumberFormat="1" applyFont="1" applyFill="1" applyBorder="1" applyAlignment="1"/>
    <xf numFmtId="0" fontId="7" fillId="2" borderId="32" xfId="0" applyFont="1" applyFill="1" applyBorder="1" applyAlignment="1"/>
    <xf numFmtId="2" fontId="6" fillId="0" borderId="1" xfId="0" applyNumberFormat="1" applyFont="1" applyBorder="1" applyAlignment="1">
      <alignment horizontal="right"/>
    </xf>
    <xf numFmtId="2" fontId="6" fillId="0" borderId="1" xfId="0" applyNumberFormat="1" applyFont="1" applyBorder="1" applyAlignment="1">
      <alignment horizontal="right" wrapText="1"/>
    </xf>
    <xf numFmtId="2" fontId="9" fillId="0" borderId="0" xfId="0" applyNumberFormat="1" applyFont="1" applyAlignment="1"/>
    <xf numFmtId="2" fontId="6" fillId="0" borderId="4" xfId="0" applyNumberFormat="1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4" fontId="5" fillId="0" borderId="1" xfId="0" applyNumberFormat="1" applyFont="1" applyBorder="1" applyAlignment="1">
      <alignment horizontal="right" vertical="center"/>
    </xf>
    <xf numFmtId="10" fontId="6" fillId="0" borderId="1" xfId="0" applyNumberFormat="1" applyFont="1" applyBorder="1" applyAlignment="1">
      <alignment horizontal="right"/>
    </xf>
    <xf numFmtId="0" fontId="7" fillId="4" borderId="32" xfId="0" applyFont="1" applyFill="1" applyBorder="1" applyAlignment="1"/>
    <xf numFmtId="0" fontId="7" fillId="4" borderId="32" xfId="0" applyFont="1" applyFill="1" applyBorder="1" applyAlignment="1">
      <alignment horizontal="center"/>
    </xf>
    <xf numFmtId="2" fontId="7" fillId="4" borderId="1" xfId="0" applyNumberFormat="1" applyFont="1" applyFill="1" applyBorder="1" applyAlignment="1">
      <alignment horizontal="right"/>
    </xf>
    <xf numFmtId="0" fontId="6" fillId="0" borderId="7" xfId="0" applyFont="1" applyBorder="1" applyAlignment="1">
      <alignment horizontal="center"/>
    </xf>
    <xf numFmtId="2" fontId="5" fillId="9" borderId="1" xfId="0" applyNumberFormat="1" applyFont="1" applyFill="1" applyBorder="1" applyAlignment="1"/>
    <xf numFmtId="0" fontId="10" fillId="0" borderId="0" xfId="0" applyFont="1" applyAlignment="1"/>
    <xf numFmtId="0" fontId="7" fillId="4" borderId="37" xfId="0" applyFont="1" applyFill="1" applyBorder="1" applyAlignment="1">
      <alignment horizontal="center"/>
    </xf>
    <xf numFmtId="0" fontId="7" fillId="4" borderId="37" xfId="0" applyFont="1" applyFill="1" applyBorder="1" applyAlignment="1"/>
    <xf numFmtId="2" fontId="7" fillId="4" borderId="38" xfId="0" applyNumberFormat="1" applyFont="1" applyFill="1" applyBorder="1" applyAlignment="1">
      <alignment horizontal="right"/>
    </xf>
    <xf numFmtId="0" fontId="8" fillId="2" borderId="28" xfId="0" applyFont="1" applyFill="1" applyBorder="1" applyAlignment="1"/>
    <xf numFmtId="2" fontId="5" fillId="9" borderId="1" xfId="0" applyNumberFormat="1" applyFont="1" applyFill="1" applyBorder="1" applyAlignment="1">
      <alignment horizontal="right"/>
    </xf>
    <xf numFmtId="0" fontId="6" fillId="0" borderId="6" xfId="0" applyFont="1" applyBorder="1" applyAlignment="1">
      <alignment vertical="center"/>
    </xf>
    <xf numFmtId="0" fontId="7" fillId="0" borderId="7" xfId="0" applyFont="1" applyBorder="1" applyAlignment="1">
      <alignment horizontal="center"/>
    </xf>
    <xf numFmtId="10" fontId="7" fillId="0" borderId="1" xfId="0" applyNumberFormat="1" applyFont="1" applyBorder="1" applyAlignment="1">
      <alignment horizontal="right"/>
    </xf>
    <xf numFmtId="2" fontId="7" fillId="0" borderId="1" xfId="0" applyNumberFormat="1" applyFont="1" applyBorder="1" applyAlignment="1">
      <alignment horizontal="right"/>
    </xf>
    <xf numFmtId="0" fontId="8" fillId="2" borderId="32" xfId="0" applyFont="1" applyFill="1" applyBorder="1" applyAlignment="1"/>
    <xf numFmtId="10" fontId="6" fillId="9" borderId="1" xfId="0" applyNumberFormat="1" applyFont="1" applyFill="1" applyBorder="1" applyAlignment="1"/>
    <xf numFmtId="2" fontId="6" fillId="9" borderId="1" xfId="0" applyNumberFormat="1" applyFont="1" applyFill="1" applyBorder="1" applyAlignment="1">
      <alignment horizontal="right"/>
    </xf>
    <xf numFmtId="0" fontId="5" fillId="0" borderId="4" xfId="0" applyFont="1" applyBorder="1" applyAlignment="1">
      <alignment horizontal="center"/>
    </xf>
    <xf numFmtId="10" fontId="5" fillId="9" borderId="1" xfId="0" applyNumberFormat="1" applyFont="1" applyFill="1" applyBorder="1" applyAlignment="1"/>
    <xf numFmtId="10" fontId="7" fillId="0" borderId="1" xfId="0" applyNumberFormat="1" applyFont="1" applyBorder="1" applyAlignment="1"/>
    <xf numFmtId="10" fontId="6" fillId="0" borderId="0" xfId="0" applyNumberFormat="1" applyFont="1" applyAlignment="1"/>
    <xf numFmtId="0" fontId="7" fillId="0" borderId="14" xfId="0" applyFont="1" applyBorder="1" applyAlignment="1">
      <alignment horizontal="center"/>
    </xf>
    <xf numFmtId="2" fontId="7" fillId="0" borderId="5" xfId="0" applyNumberFormat="1" applyFont="1" applyBorder="1" applyAlignment="1">
      <alignment horizontal="right"/>
    </xf>
    <xf numFmtId="0" fontId="11" fillId="0" borderId="7" xfId="0" applyFont="1" applyBorder="1" applyAlignment="1"/>
    <xf numFmtId="10" fontId="6" fillId="9" borderId="1" xfId="0" applyNumberFormat="1" applyFont="1" applyFill="1" applyBorder="1" applyAlignment="1">
      <alignment horizontal="right"/>
    </xf>
    <xf numFmtId="10" fontId="6" fillId="9" borderId="27" xfId="0" applyNumberFormat="1" applyFont="1" applyFill="1" applyBorder="1" applyAlignment="1">
      <alignment horizontal="right"/>
    </xf>
    <xf numFmtId="10" fontId="5" fillId="9" borderId="1" xfId="0" applyNumberFormat="1" applyFont="1" applyFill="1" applyBorder="1" applyAlignment="1">
      <alignment horizontal="right"/>
    </xf>
    <xf numFmtId="0" fontId="8" fillId="2" borderId="27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10" fontId="6" fillId="9" borderId="1" xfId="0" applyNumberFormat="1" applyFont="1" applyFill="1" applyBorder="1" applyAlignment="1">
      <alignment horizontal="right" vertical="center"/>
    </xf>
    <xf numFmtId="10" fontId="5" fillId="0" borderId="1" xfId="0" applyNumberFormat="1" applyFont="1" applyBorder="1" applyAlignment="1">
      <alignment horizontal="right"/>
    </xf>
    <xf numFmtId="10" fontId="5" fillId="0" borderId="4" xfId="0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10" fontId="7" fillId="0" borderId="5" xfId="0" applyNumberFormat="1" applyFont="1" applyBorder="1" applyAlignment="1">
      <alignment horizontal="right"/>
    </xf>
    <xf numFmtId="40" fontId="5" fillId="0" borderId="1" xfId="0" applyNumberFormat="1" applyFont="1" applyBorder="1" applyAlignment="1">
      <alignment horizontal="right"/>
    </xf>
    <xf numFmtId="0" fontId="5" fillId="0" borderId="0" xfId="0" applyFont="1" applyAlignment="1">
      <alignment horizontal="left" vertical="center"/>
    </xf>
    <xf numFmtId="40" fontId="7" fillId="0" borderId="5" xfId="0" applyNumberFormat="1" applyFont="1" applyBorder="1" applyAlignment="1">
      <alignment horizontal="right"/>
    </xf>
    <xf numFmtId="2" fontId="6" fillId="9" borderId="29" xfId="0" applyNumberFormat="1" applyFont="1" applyFill="1" applyBorder="1" applyAlignment="1">
      <alignment horizontal="right"/>
    </xf>
    <xf numFmtId="10" fontId="7" fillId="4" borderId="38" xfId="0" applyNumberFormat="1" applyFont="1" applyFill="1" applyBorder="1" applyAlignment="1"/>
    <xf numFmtId="40" fontId="7" fillId="4" borderId="38" xfId="0" applyNumberFormat="1" applyFont="1" applyFill="1" applyBorder="1" applyAlignment="1">
      <alignment horizontal="right"/>
    </xf>
    <xf numFmtId="0" fontId="6" fillId="0" borderId="5" xfId="0" applyFont="1" applyBorder="1" applyAlignment="1">
      <alignment horizontal="center"/>
    </xf>
    <xf numFmtId="10" fontId="5" fillId="0" borderId="5" xfId="0" applyNumberFormat="1" applyFont="1" applyBorder="1" applyAlignment="1">
      <alignment horizontal="right"/>
    </xf>
    <xf numFmtId="0" fontId="5" fillId="0" borderId="4" xfId="0" applyFont="1" applyBorder="1" applyAlignment="1">
      <alignment horizontal="right"/>
    </xf>
    <xf numFmtId="0" fontId="6" fillId="0" borderId="12" xfId="0" applyFont="1" applyBorder="1" applyAlignment="1">
      <alignment horizontal="center"/>
    </xf>
    <xf numFmtId="0" fontId="7" fillId="0" borderId="7" xfId="0" applyFont="1" applyBorder="1" applyAlignment="1"/>
    <xf numFmtId="0" fontId="5" fillId="0" borderId="1" xfId="0" applyFont="1" applyBorder="1" applyAlignment="1">
      <alignment horizontal="right"/>
    </xf>
    <xf numFmtId="0" fontId="7" fillId="0" borderId="0" xfId="0" applyFont="1" applyAlignment="1"/>
    <xf numFmtId="2" fontId="5" fillId="0" borderId="4" xfId="0" applyNumberFormat="1" applyFont="1" applyBorder="1" applyAlignment="1">
      <alignment horizontal="right"/>
    </xf>
    <xf numFmtId="0" fontId="12" fillId="0" borderId="7" xfId="0" applyFont="1" applyBorder="1" applyAlignment="1"/>
    <xf numFmtId="4" fontId="7" fillId="9" borderId="29" xfId="0" applyNumberFormat="1" applyFont="1" applyFill="1" applyBorder="1" applyAlignment="1">
      <alignment horizontal="center" vertical="center"/>
    </xf>
    <xf numFmtId="166" fontId="7" fillId="9" borderId="1" xfId="0" applyNumberFormat="1" applyFont="1" applyFill="1" applyBorder="1" applyAlignment="1">
      <alignment horizontal="center" vertical="center"/>
    </xf>
    <xf numFmtId="40" fontId="5" fillId="9" borderId="1" xfId="0" applyNumberFormat="1" applyFont="1" applyFill="1" applyBorder="1" applyAlignment="1"/>
    <xf numFmtId="0" fontId="5" fillId="0" borderId="5" xfId="0" applyFont="1" applyBorder="1" applyAlignment="1">
      <alignment horizontal="center"/>
    </xf>
    <xf numFmtId="40" fontId="8" fillId="0" borderId="1" xfId="0" applyNumberFormat="1" applyFont="1" applyBorder="1" applyAlignment="1">
      <alignment horizontal="right"/>
    </xf>
    <xf numFmtId="40" fontId="5" fillId="9" borderId="1" xfId="0" applyNumberFormat="1" applyFont="1" applyFill="1" applyBorder="1" applyAlignment="1">
      <alignment horizontal="right"/>
    </xf>
    <xf numFmtId="40" fontId="8" fillId="4" borderId="38" xfId="0" applyNumberFormat="1" applyFont="1" applyFill="1" applyBorder="1" applyAlignment="1">
      <alignment horizontal="right"/>
    </xf>
    <xf numFmtId="0" fontId="14" fillId="0" borderId="7" xfId="0" applyFont="1" applyBorder="1" applyAlignment="1"/>
    <xf numFmtId="167" fontId="6" fillId="0" borderId="1" xfId="0" applyNumberFormat="1" applyFont="1" applyBorder="1" applyAlignment="1">
      <alignment horizontal="center"/>
    </xf>
    <xf numFmtId="0" fontId="6" fillId="0" borderId="41" xfId="0" applyFont="1" applyBorder="1" applyAlignment="1">
      <alignment horizontal="center"/>
    </xf>
    <xf numFmtId="0" fontId="6" fillId="0" borderId="45" xfId="0" applyFont="1" applyBorder="1" applyAlignment="1"/>
    <xf numFmtId="0" fontId="6" fillId="0" borderId="56" xfId="0" applyFont="1" applyBorder="1" applyAlignment="1"/>
    <xf numFmtId="0" fontId="6" fillId="0" borderId="57" xfId="0" applyFont="1" applyBorder="1" applyAlignment="1"/>
    <xf numFmtId="0" fontId="6" fillId="0" borderId="58" xfId="0" applyFont="1" applyBorder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7" xfId="0" applyFont="1" applyBorder="1" applyAlignment="1"/>
    <xf numFmtId="0" fontId="5" fillId="0" borderId="0" xfId="0" applyFont="1" applyAlignment="1"/>
    <xf numFmtId="164" fontId="15" fillId="0" borderId="30" xfId="0" applyNumberFormat="1" applyFont="1" applyBorder="1" applyAlignment="1">
      <alignment horizontal="center"/>
    </xf>
    <xf numFmtId="0" fontId="15" fillId="3" borderId="2" xfId="0" applyFont="1" applyFill="1" applyBorder="1" applyAlignment="1"/>
    <xf numFmtId="0" fontId="19" fillId="0" borderId="17" xfId="0" applyFont="1" applyBorder="1" applyAlignment="1">
      <alignment horizontal="center" vertical="center" wrapText="1"/>
    </xf>
    <xf numFmtId="0" fontId="16" fillId="0" borderId="59" xfId="0" applyFont="1" applyBorder="1" applyAlignment="1">
      <alignment horizontal="center" wrapText="1"/>
    </xf>
    <xf numFmtId="164" fontId="19" fillId="0" borderId="65" xfId="0" applyNumberFormat="1" applyFont="1" applyFill="1" applyBorder="1" applyAlignment="1">
      <alignment horizontal="center" vertical="center"/>
    </xf>
    <xf numFmtId="164" fontId="19" fillId="4" borderId="67" xfId="0" applyNumberFormat="1" applyFont="1" applyFill="1" applyBorder="1" applyAlignment="1">
      <alignment horizontal="center" vertical="center"/>
    </xf>
    <xf numFmtId="0" fontId="15" fillId="3" borderId="65" xfId="0" applyFont="1" applyFill="1" applyBorder="1" applyAlignment="1">
      <alignment horizontal="center"/>
    </xf>
    <xf numFmtId="164" fontId="19" fillId="4" borderId="70" xfId="0" applyNumberFormat="1" applyFont="1" applyFill="1" applyBorder="1" applyAlignment="1">
      <alignment horizontal="center" vertical="center"/>
    </xf>
    <xf numFmtId="0" fontId="20" fillId="0" borderId="0" xfId="0" applyFont="1" applyAlignment="1"/>
    <xf numFmtId="0" fontId="15" fillId="3" borderId="2" xfId="0" applyFont="1" applyFill="1" applyBorder="1" applyAlignment="1">
      <alignment horizontal="center"/>
    </xf>
    <xf numFmtId="165" fontId="15" fillId="3" borderId="2" xfId="0" applyNumberFormat="1" applyFont="1" applyFill="1" applyBorder="1" applyAlignment="1"/>
    <xf numFmtId="0" fontId="19" fillId="3" borderId="53" xfId="0" applyFont="1" applyFill="1" applyBorder="1" applyAlignment="1">
      <alignment horizontal="center" vertical="center"/>
    </xf>
    <xf numFmtId="165" fontId="15" fillId="3" borderId="2" xfId="0" applyNumberFormat="1" applyFont="1" applyFill="1" applyBorder="1" applyAlignment="1">
      <alignment horizontal="center"/>
    </xf>
    <xf numFmtId="0" fontId="19" fillId="0" borderId="15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165" fontId="19" fillId="0" borderId="16" xfId="0" applyNumberFormat="1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165" fontId="21" fillId="0" borderId="16" xfId="0" applyNumberFormat="1" applyFont="1" applyBorder="1" applyAlignment="1">
      <alignment horizontal="center" vertical="center" wrapText="1"/>
    </xf>
    <xf numFmtId="0" fontId="15" fillId="3" borderId="43" xfId="0" applyFont="1" applyFill="1" applyBorder="1" applyAlignment="1">
      <alignment horizontal="center"/>
    </xf>
    <xf numFmtId="0" fontId="15" fillId="3" borderId="43" xfId="0" applyFont="1" applyFill="1" applyBorder="1" applyAlignment="1"/>
    <xf numFmtId="164" fontId="15" fillId="4" borderId="15" xfId="0" applyNumberFormat="1" applyFont="1" applyFill="1" applyBorder="1" applyAlignment="1">
      <alignment horizontal="center" vertical="center"/>
    </xf>
    <xf numFmtId="0" fontId="15" fillId="0" borderId="59" xfId="0" applyFont="1" applyBorder="1" applyAlignment="1">
      <alignment horizontal="center" wrapText="1"/>
    </xf>
    <xf numFmtId="0" fontId="15" fillId="11" borderId="59" xfId="0" applyFont="1" applyFill="1" applyBorder="1" applyAlignment="1"/>
    <xf numFmtId="0" fontId="16" fillId="0" borderId="59" xfId="0" applyFont="1" applyBorder="1" applyAlignment="1">
      <alignment horizontal="center" vertical="center" wrapText="1"/>
    </xf>
    <xf numFmtId="164" fontId="16" fillId="0" borderId="59" xfId="0" applyNumberFormat="1" applyFont="1" applyBorder="1" applyAlignment="1">
      <alignment horizontal="center" wrapText="1"/>
    </xf>
    <xf numFmtId="1" fontId="15" fillId="0" borderId="59" xfId="0" applyNumberFormat="1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/>
    </xf>
    <xf numFmtId="0" fontId="19" fillId="6" borderId="64" xfId="0" applyFont="1" applyFill="1" applyBorder="1" applyAlignment="1">
      <alignment horizontal="center" vertical="center"/>
    </xf>
    <xf numFmtId="0" fontId="19" fillId="6" borderId="60" xfId="0" applyFont="1" applyFill="1" applyBorder="1" applyAlignment="1">
      <alignment horizontal="left" vertical="center"/>
    </xf>
    <xf numFmtId="0" fontId="19" fillId="6" borderId="66" xfId="0" applyFont="1" applyFill="1" applyBorder="1" applyAlignment="1">
      <alignment horizontal="center" vertical="center"/>
    </xf>
    <xf numFmtId="0" fontId="19" fillId="6" borderId="15" xfId="0" applyFont="1" applyFill="1" applyBorder="1" applyAlignment="1">
      <alignment horizontal="left" vertical="center"/>
    </xf>
    <xf numFmtId="0" fontId="15" fillId="3" borderId="68" xfId="0" applyFont="1" applyFill="1" applyBorder="1" applyAlignment="1">
      <alignment horizontal="center"/>
    </xf>
    <xf numFmtId="0" fontId="19" fillId="6" borderId="69" xfId="0" applyFont="1" applyFill="1" applyBorder="1" applyAlignment="1">
      <alignment horizontal="left" vertical="center"/>
    </xf>
    <xf numFmtId="0" fontId="0" fillId="0" borderId="0" xfId="0" applyFont="1" applyAlignment="1"/>
    <xf numFmtId="0" fontId="19" fillId="5" borderId="16" xfId="0" applyFont="1" applyFill="1" applyBorder="1" applyAlignment="1">
      <alignment horizontal="center" vertical="center" wrapText="1"/>
    </xf>
    <xf numFmtId="0" fontId="15" fillId="0" borderId="59" xfId="0" applyFont="1" applyBorder="1" applyAlignment="1">
      <alignment wrapText="1"/>
    </xf>
    <xf numFmtId="0" fontId="15" fillId="0" borderId="59" xfId="0" applyFont="1" applyBorder="1" applyAlignment="1">
      <alignment horizontal="center" vertical="center" wrapText="1"/>
    </xf>
    <xf numFmtId="165" fontId="15" fillId="0" borderId="59" xfId="0" applyNumberFormat="1" applyFont="1" applyBorder="1" applyAlignment="1">
      <alignment horizontal="center" vertical="center"/>
    </xf>
    <xf numFmtId="0" fontId="15" fillId="0" borderId="72" xfId="0" applyFont="1" applyBorder="1" applyAlignment="1">
      <alignment horizontal="center" wrapText="1"/>
    </xf>
    <xf numFmtId="165" fontId="15" fillId="0" borderId="73" xfId="0" applyNumberFormat="1" applyFont="1" applyBorder="1" applyAlignment="1">
      <alignment horizontal="center"/>
    </xf>
    <xf numFmtId="0" fontId="15" fillId="0" borderId="74" xfId="0" applyFont="1" applyBorder="1" applyAlignment="1">
      <alignment wrapText="1"/>
    </xf>
    <xf numFmtId="0" fontId="15" fillId="0" borderId="74" xfId="0" applyFont="1" applyBorder="1" applyAlignment="1">
      <alignment horizontal="center" wrapText="1"/>
    </xf>
    <xf numFmtId="0" fontId="15" fillId="0" borderId="74" xfId="0" applyFont="1" applyBorder="1" applyAlignment="1">
      <alignment horizontal="center" vertical="center" wrapText="1"/>
    </xf>
    <xf numFmtId="165" fontId="15" fillId="0" borderId="74" xfId="0" applyNumberFormat="1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165" fontId="15" fillId="0" borderId="75" xfId="0" applyNumberFormat="1" applyFont="1" applyBorder="1" applyAlignment="1">
      <alignment horizontal="center"/>
    </xf>
    <xf numFmtId="164" fontId="15" fillId="5" borderId="71" xfId="0" applyNumberFormat="1" applyFont="1" applyFill="1" applyBorder="1" applyAlignment="1">
      <alignment horizontal="center" vertical="center"/>
    </xf>
    <xf numFmtId="0" fontId="3" fillId="3" borderId="43" xfId="0" applyFont="1" applyFill="1" applyBorder="1" applyAlignment="1">
      <alignment wrapText="1"/>
    </xf>
    <xf numFmtId="0" fontId="0" fillId="0" borderId="0" xfId="0"/>
    <xf numFmtId="0" fontId="20" fillId="0" borderId="0" xfId="0" applyFont="1" applyAlignment="1"/>
    <xf numFmtId="0" fontId="13" fillId="7" borderId="27" xfId="0" applyFont="1" applyFill="1" applyBorder="1" applyAlignment="1">
      <alignment horizontal="center" wrapText="1"/>
    </xf>
    <xf numFmtId="0" fontId="0" fillId="0" borderId="0" xfId="0" applyFont="1" applyAlignment="1"/>
    <xf numFmtId="0" fontId="22" fillId="0" borderId="8" xfId="0" applyFont="1" applyBorder="1" applyAlignment="1">
      <alignment horizontal="center" wrapText="1"/>
    </xf>
    <xf numFmtId="0" fontId="5" fillId="7" borderId="27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wrapText="1"/>
    </xf>
    <xf numFmtId="164" fontId="2" fillId="0" borderId="59" xfId="0" applyNumberFormat="1" applyFont="1" applyFill="1" applyBorder="1" applyAlignment="1">
      <alignment horizontal="center" vertical="center" wrapText="1"/>
    </xf>
    <xf numFmtId="0" fontId="20" fillId="0" borderId="0" xfId="0" applyFont="1" applyAlignment="1"/>
    <xf numFmtId="0" fontId="2" fillId="0" borderId="59" xfId="0" applyFont="1" applyFill="1" applyBorder="1" applyAlignment="1">
      <alignment horizontal="center" vertical="center" wrapText="1"/>
    </xf>
    <xf numFmtId="0" fontId="20" fillId="0" borderId="0" xfId="0" applyFont="1" applyAlignment="1"/>
    <xf numFmtId="0" fontId="15" fillId="0" borderId="76" xfId="0" applyFont="1" applyBorder="1" applyAlignment="1">
      <alignment wrapText="1"/>
    </xf>
    <xf numFmtId="0" fontId="15" fillId="0" borderId="76" xfId="0" applyFont="1" applyBorder="1" applyAlignment="1">
      <alignment horizontal="center" vertical="center" wrapText="1"/>
    </xf>
    <xf numFmtId="165" fontId="15" fillId="0" borderId="76" xfId="0" applyNumberFormat="1" applyFont="1" applyBorder="1" applyAlignment="1">
      <alignment horizontal="center" vertical="center"/>
    </xf>
    <xf numFmtId="0" fontId="15" fillId="0" borderId="76" xfId="0" applyFont="1" applyBorder="1" applyAlignment="1">
      <alignment horizontal="center" vertical="center"/>
    </xf>
    <xf numFmtId="165" fontId="15" fillId="0" borderId="77" xfId="0" applyNumberFormat="1" applyFont="1" applyBorder="1" applyAlignment="1">
      <alignment horizontal="center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165" fontId="15" fillId="0" borderId="59" xfId="0" applyNumberFormat="1" applyFont="1" applyFill="1" applyBorder="1" applyAlignment="1">
      <alignment horizontal="center" vertical="center"/>
    </xf>
    <xf numFmtId="0" fontId="23" fillId="0" borderId="59" xfId="0" applyFont="1" applyBorder="1" applyAlignment="1">
      <alignment wrapText="1"/>
    </xf>
    <xf numFmtId="0" fontId="6" fillId="8" borderId="40" xfId="0" applyFont="1" applyFill="1" applyBorder="1" applyAlignment="1"/>
    <xf numFmtId="40" fontId="6" fillId="0" borderId="31" xfId="0" applyNumberFormat="1" applyFont="1" applyBorder="1" applyAlignment="1"/>
    <xf numFmtId="0" fontId="3" fillId="3" borderId="43" xfId="0" applyFont="1" applyFill="1" applyBorder="1" applyAlignment="1">
      <alignment vertical="center" wrapText="1"/>
    </xf>
    <xf numFmtId="164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13" fillId="7" borderId="27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horizontal="center" vertical="center" wrapText="1"/>
    </xf>
    <xf numFmtId="0" fontId="19" fillId="6" borderId="78" xfId="0" applyFont="1" applyFill="1" applyBorder="1" applyAlignment="1">
      <alignment vertical="center"/>
    </xf>
    <xf numFmtId="0" fontId="19" fillId="6" borderId="79" xfId="0" applyFont="1" applyFill="1" applyBorder="1" applyAlignment="1">
      <alignment vertical="center"/>
    </xf>
    <xf numFmtId="0" fontId="19" fillId="0" borderId="80" xfId="0" applyFont="1" applyBorder="1" applyAlignment="1">
      <alignment horizontal="center" vertical="center"/>
    </xf>
    <xf numFmtId="0" fontId="19" fillId="0" borderId="81" xfId="0" applyFont="1" applyBorder="1" applyAlignment="1">
      <alignment horizontal="center" vertical="center"/>
    </xf>
    <xf numFmtId="0" fontId="19" fillId="0" borderId="82" xfId="0" applyFont="1" applyBorder="1" applyAlignment="1">
      <alignment horizontal="center" vertical="center" wrapText="1"/>
    </xf>
    <xf numFmtId="165" fontId="19" fillId="0" borderId="81" xfId="0" applyNumberFormat="1" applyFont="1" applyBorder="1" applyAlignment="1">
      <alignment horizontal="center" vertical="center" wrapText="1"/>
    </xf>
    <xf numFmtId="0" fontId="21" fillId="0" borderId="81" xfId="0" applyFont="1" applyBorder="1" applyAlignment="1">
      <alignment horizontal="center" vertical="center" wrapText="1"/>
    </xf>
    <xf numFmtId="0" fontId="21" fillId="0" borderId="83" xfId="0" applyFont="1" applyBorder="1" applyAlignment="1">
      <alignment horizontal="center" vertical="center" wrapText="1"/>
    </xf>
    <xf numFmtId="0" fontId="19" fillId="6" borderId="84" xfId="0" applyFont="1" applyFill="1" applyBorder="1" applyAlignment="1">
      <alignment horizontal="center" vertical="center"/>
    </xf>
    <xf numFmtId="164" fontId="15" fillId="6" borderId="67" xfId="0" applyNumberFormat="1" applyFont="1" applyFill="1" applyBorder="1" applyAlignment="1">
      <alignment horizontal="center" vertical="center"/>
    </xf>
    <xf numFmtId="164" fontId="23" fillId="6" borderId="70" xfId="0" applyNumberFormat="1" applyFont="1" applyFill="1" applyBorder="1" applyAlignment="1">
      <alignment horizontal="center" vertical="center"/>
    </xf>
    <xf numFmtId="0" fontId="19" fillId="6" borderId="85" xfId="0" applyFont="1" applyFill="1" applyBorder="1" applyAlignment="1">
      <alignment vertical="center"/>
    </xf>
    <xf numFmtId="0" fontId="6" fillId="7" borderId="27" xfId="0" applyFont="1" applyFill="1" applyBorder="1" applyAlignment="1">
      <alignment horizontal="center" vertical="center" wrapText="1"/>
    </xf>
    <xf numFmtId="0" fontId="21" fillId="7" borderId="1" xfId="0" applyFont="1" applyFill="1" applyBorder="1" applyAlignment="1">
      <alignment horizontal="center" wrapText="1"/>
    </xf>
    <xf numFmtId="0" fontId="6" fillId="0" borderId="40" xfId="0" applyFont="1" applyBorder="1" applyAlignment="1"/>
    <xf numFmtId="9" fontId="6" fillId="0" borderId="40" xfId="0" applyNumberFormat="1" applyFont="1" applyBorder="1" applyAlignment="1">
      <alignment horizontal="center"/>
    </xf>
    <xf numFmtId="0" fontId="4" fillId="0" borderId="2" xfId="0" applyFont="1" applyFill="1" applyBorder="1" applyAlignment="1">
      <alignment vertical="center" wrapText="1"/>
    </xf>
    <xf numFmtId="0" fontId="4" fillId="0" borderId="0" xfId="0" applyFont="1" applyFill="1" applyAlignment="1"/>
    <xf numFmtId="0" fontId="4" fillId="0" borderId="43" xfId="0" applyFont="1" applyFill="1" applyBorder="1" applyAlignment="1">
      <alignment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10" fontId="6" fillId="0" borderId="0" xfId="1" applyNumberFormat="1" applyFont="1" applyAlignment="1"/>
    <xf numFmtId="0" fontId="2" fillId="12" borderId="59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horizontal="center" wrapText="1"/>
    </xf>
    <xf numFmtId="0" fontId="3" fillId="0" borderId="59" xfId="0" applyFont="1" applyFill="1" applyBorder="1" applyAlignment="1">
      <alignment vertical="center" wrapText="1"/>
    </xf>
    <xf numFmtId="49" fontId="3" fillId="0" borderId="59" xfId="0" applyNumberFormat="1" applyFont="1" applyFill="1" applyBorder="1" applyAlignment="1">
      <alignment horizontal="center" vertical="center" wrapText="1"/>
    </xf>
    <xf numFmtId="0" fontId="0" fillId="0" borderId="59" xfId="0" applyFont="1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0" fontId="13" fillId="0" borderId="59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vertical="center" wrapText="1"/>
    </xf>
    <xf numFmtId="0" fontId="4" fillId="0" borderId="59" xfId="0" applyFont="1" applyFill="1" applyBorder="1" applyAlignment="1">
      <alignment vertical="center" wrapText="1"/>
    </xf>
    <xf numFmtId="0" fontId="4" fillId="0" borderId="59" xfId="0" applyNumberFormat="1" applyFont="1" applyFill="1" applyBorder="1" applyAlignment="1">
      <alignment horizontal="center" vertical="center" wrapText="1"/>
    </xf>
    <xf numFmtId="0" fontId="4" fillId="0" borderId="59" xfId="0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vertical="center" wrapText="1"/>
    </xf>
    <xf numFmtId="49" fontId="4" fillId="0" borderId="59" xfId="0" applyNumberFormat="1" applyFont="1" applyFill="1" applyBorder="1" applyAlignment="1">
      <alignment horizontal="center" vertical="center" wrapText="1"/>
    </xf>
    <xf numFmtId="0" fontId="18" fillId="0" borderId="59" xfId="0" applyFont="1" applyFill="1" applyBorder="1" applyAlignment="1">
      <alignment horizontal="center" vertical="center" wrapText="1"/>
    </xf>
    <xf numFmtId="0" fontId="25" fillId="0" borderId="0" xfId="0" applyFont="1"/>
    <xf numFmtId="164" fontId="2" fillId="0" borderId="43" xfId="0" applyNumberFormat="1" applyFont="1" applyFill="1" applyBorder="1" applyAlignment="1">
      <alignment horizontal="center" vertical="center" wrapText="1"/>
    </xf>
    <xf numFmtId="0" fontId="27" fillId="0" borderId="0" xfId="0" applyFont="1" applyAlignment="1"/>
    <xf numFmtId="164" fontId="3" fillId="13" borderId="59" xfId="0" applyNumberFormat="1" applyFont="1" applyFill="1" applyBorder="1" applyAlignment="1">
      <alignment horizontal="center" vertical="center" wrapText="1"/>
    </xf>
    <xf numFmtId="0" fontId="2" fillId="0" borderId="76" xfId="0" applyFont="1" applyFill="1" applyBorder="1" applyAlignment="1">
      <alignment horizontal="center" vertical="center" wrapText="1"/>
    </xf>
    <xf numFmtId="0" fontId="2" fillId="12" borderId="76" xfId="0" applyFont="1" applyFill="1" applyBorder="1" applyAlignment="1">
      <alignment horizontal="center" vertical="center" wrapText="1"/>
    </xf>
    <xf numFmtId="0" fontId="3" fillId="0" borderId="92" xfId="0" applyFont="1" applyFill="1" applyBorder="1" applyAlignment="1">
      <alignment vertical="center" wrapText="1"/>
    </xf>
    <xf numFmtId="49" fontId="3" fillId="0" borderId="93" xfId="0" applyNumberFormat="1" applyFont="1" applyFill="1" applyBorder="1" applyAlignment="1">
      <alignment horizontal="center" vertical="center" wrapText="1"/>
    </xf>
    <xf numFmtId="0" fontId="0" fillId="0" borderId="93" xfId="0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vertical="center" wrapText="1"/>
    </xf>
    <xf numFmtId="0" fontId="3" fillId="0" borderId="96" xfId="0" applyFont="1" applyFill="1" applyBorder="1" applyAlignment="1">
      <alignment vertical="center" wrapText="1"/>
    </xf>
    <xf numFmtId="49" fontId="3" fillId="0" borderId="74" xfId="0" applyNumberFormat="1" applyFont="1" applyFill="1" applyBorder="1" applyAlignment="1">
      <alignment horizontal="center" vertical="center" wrapText="1"/>
    </xf>
    <xf numFmtId="0" fontId="0" fillId="0" borderId="74" xfId="0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vertical="center" wrapText="1"/>
    </xf>
    <xf numFmtId="164" fontId="3" fillId="13" borderId="74" xfId="0" applyNumberFormat="1" applyFont="1" applyFill="1" applyBorder="1" applyAlignment="1">
      <alignment horizontal="center" vertical="center" wrapText="1"/>
    </xf>
    <xf numFmtId="0" fontId="4" fillId="0" borderId="92" xfId="0" applyFont="1" applyFill="1" applyBorder="1" applyAlignment="1">
      <alignment vertical="center" wrapText="1"/>
    </xf>
    <xf numFmtId="0" fontId="4" fillId="0" borderId="93" xfId="0" applyNumberFormat="1" applyFont="1" applyFill="1" applyBorder="1" applyAlignment="1">
      <alignment horizontal="center" vertical="center" wrapText="1"/>
    </xf>
    <xf numFmtId="0" fontId="4" fillId="0" borderId="93" xfId="0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vertical="center" wrapText="1"/>
    </xf>
    <xf numFmtId="164" fontId="3" fillId="13" borderId="93" xfId="0" applyNumberFormat="1" applyFont="1" applyFill="1" applyBorder="1" applyAlignment="1">
      <alignment horizontal="center" vertical="center" wrapText="1"/>
    </xf>
    <xf numFmtId="0" fontId="4" fillId="0" borderId="96" xfId="0" applyFont="1" applyFill="1" applyBorder="1" applyAlignment="1">
      <alignment vertical="center" wrapText="1"/>
    </xf>
    <xf numFmtId="49" fontId="4" fillId="0" borderId="74" xfId="0" applyNumberFormat="1" applyFont="1" applyFill="1" applyBorder="1" applyAlignment="1">
      <alignment horizontal="center" vertical="center" wrapText="1"/>
    </xf>
    <xf numFmtId="0" fontId="4" fillId="0" borderId="74" xfId="0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vertical="center" wrapText="1"/>
    </xf>
    <xf numFmtId="49" fontId="4" fillId="0" borderId="93" xfId="0" applyNumberFormat="1" applyFont="1" applyFill="1" applyBorder="1" applyAlignment="1">
      <alignment horizontal="center" vertical="center" wrapText="1"/>
    </xf>
    <xf numFmtId="0" fontId="3" fillId="0" borderId="72" xfId="0" applyFont="1" applyFill="1" applyBorder="1" applyAlignment="1">
      <alignment vertical="center" wrapText="1"/>
    </xf>
    <xf numFmtId="0" fontId="18" fillId="0" borderId="74" xfId="0" applyFont="1" applyFill="1" applyBorder="1" applyAlignment="1">
      <alignment horizontal="center" vertical="center" wrapText="1"/>
    </xf>
    <xf numFmtId="0" fontId="18" fillId="0" borderId="93" xfId="0" applyFont="1" applyFill="1" applyBorder="1" applyAlignment="1">
      <alignment horizontal="center" vertical="center" wrapText="1"/>
    </xf>
    <xf numFmtId="0" fontId="4" fillId="0" borderId="100" xfId="0" applyFont="1" applyFill="1" applyBorder="1" applyAlignment="1">
      <alignment vertical="center" wrapText="1"/>
    </xf>
    <xf numFmtId="49" fontId="4" fillId="0" borderId="101" xfId="0" applyNumberFormat="1" applyFont="1" applyFill="1" applyBorder="1" applyAlignment="1">
      <alignment horizontal="center" vertical="center" wrapText="1"/>
    </xf>
    <xf numFmtId="0" fontId="4" fillId="0" borderId="101" xfId="0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vertical="center" wrapText="1"/>
    </xf>
    <xf numFmtId="164" fontId="3" fillId="0" borderId="101" xfId="0" applyNumberFormat="1" applyFont="1" applyFill="1" applyBorder="1" applyAlignment="1">
      <alignment horizontal="center" vertical="center" wrapText="1"/>
    </xf>
    <xf numFmtId="44" fontId="3" fillId="0" borderId="101" xfId="2" applyFont="1" applyFill="1" applyBorder="1" applyAlignment="1">
      <alignment horizontal="center" vertical="center" wrapText="1"/>
    </xf>
    <xf numFmtId="1" fontId="3" fillId="0" borderId="102" xfId="0" applyNumberFormat="1" applyFont="1" applyFill="1" applyBorder="1" applyAlignment="1">
      <alignment horizontal="center" vertical="center" wrapText="1"/>
    </xf>
    <xf numFmtId="164" fontId="2" fillId="0" borderId="90" xfId="0" applyNumberFormat="1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vertical="center" wrapText="1"/>
    </xf>
    <xf numFmtId="49" fontId="3" fillId="0" borderId="101" xfId="0" applyNumberFormat="1" applyFont="1" applyFill="1" applyBorder="1" applyAlignment="1">
      <alignment horizontal="center" vertical="center" wrapText="1"/>
    </xf>
    <xf numFmtId="0" fontId="0" fillId="0" borderId="101" xfId="0" applyFont="1" applyFill="1" applyBorder="1" applyAlignment="1">
      <alignment horizontal="center" vertical="center" wrapText="1"/>
    </xf>
    <xf numFmtId="0" fontId="18" fillId="0" borderId="101" xfId="0" applyFont="1" applyFill="1" applyBorder="1" applyAlignment="1">
      <alignment horizontal="center" vertical="center" wrapText="1"/>
    </xf>
    <xf numFmtId="164" fontId="3" fillId="0" borderId="101" xfId="0" applyNumberFormat="1" applyFont="1" applyFill="1" applyBorder="1" applyAlignment="1">
      <alignment vertical="center" wrapText="1"/>
    </xf>
    <xf numFmtId="0" fontId="3" fillId="14" borderId="43" xfId="0" applyFont="1" applyFill="1" applyBorder="1" applyAlignment="1">
      <alignment wrapText="1"/>
    </xf>
    <xf numFmtId="0" fontId="3" fillId="14" borderId="43" xfId="0" applyFont="1" applyFill="1" applyBorder="1" applyAlignment="1">
      <alignment horizontal="center" wrapText="1"/>
    </xf>
    <xf numFmtId="0" fontId="3" fillId="14" borderId="2" xfId="0" applyFont="1" applyFill="1" applyBorder="1" applyAlignment="1">
      <alignment wrapText="1"/>
    </xf>
    <xf numFmtId="0" fontId="3" fillId="14" borderId="2" xfId="0" applyFont="1" applyFill="1" applyBorder="1" applyAlignment="1">
      <alignment horizontal="center" wrapText="1"/>
    </xf>
    <xf numFmtId="164" fontId="3" fillId="14" borderId="2" xfId="0" applyNumberFormat="1" applyFont="1" applyFill="1" applyBorder="1" applyAlignment="1">
      <alignment horizontal="center" wrapText="1"/>
    </xf>
    <xf numFmtId="10" fontId="3" fillId="14" borderId="2" xfId="1" applyNumberFormat="1" applyFont="1" applyFill="1" applyBorder="1" applyAlignment="1">
      <alignment horizontal="center" wrapText="1"/>
    </xf>
    <xf numFmtId="4" fontId="3" fillId="14" borderId="2" xfId="0" applyNumberFormat="1" applyFont="1" applyFill="1" applyBorder="1" applyAlignment="1">
      <alignment wrapText="1"/>
    </xf>
    <xf numFmtId="4" fontId="3" fillId="14" borderId="43" xfId="0" applyNumberFormat="1" applyFont="1" applyFill="1" applyBorder="1" applyAlignment="1">
      <alignment wrapText="1"/>
    </xf>
    <xf numFmtId="0" fontId="0" fillId="15" borderId="0" xfId="0" applyFont="1" applyFill="1" applyAlignment="1"/>
    <xf numFmtId="44" fontId="3" fillId="3" borderId="2" xfId="0" applyNumberFormat="1" applyFont="1" applyFill="1" applyBorder="1" applyAlignment="1">
      <alignment horizontal="center" wrapText="1"/>
    </xf>
    <xf numFmtId="44" fontId="3" fillId="3" borderId="2" xfId="0" applyNumberFormat="1" applyFont="1" applyFill="1" applyBorder="1" applyAlignment="1">
      <alignment wrapText="1"/>
    </xf>
    <xf numFmtId="0" fontId="0" fillId="0" borderId="0" xfId="0" applyFont="1" applyAlignment="1"/>
    <xf numFmtId="1" fontId="3" fillId="16" borderId="102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44" fontId="3" fillId="0" borderId="59" xfId="2" applyFont="1" applyFill="1" applyBorder="1" applyAlignment="1">
      <alignment vertical="center" wrapText="1"/>
    </xf>
    <xf numFmtId="0" fontId="3" fillId="0" borderId="59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vertical="center" wrapText="1"/>
    </xf>
    <xf numFmtId="0" fontId="0" fillId="0" borderId="57" xfId="0" applyFont="1" applyFill="1" applyBorder="1" applyAlignment="1">
      <alignment horizontal="center" vertical="center" wrapText="1"/>
    </xf>
    <xf numFmtId="0" fontId="18" fillId="0" borderId="57" xfId="0" applyFont="1" applyFill="1" applyBorder="1" applyAlignment="1">
      <alignment horizontal="center" vertical="center" wrapText="1"/>
    </xf>
    <xf numFmtId="0" fontId="0" fillId="0" borderId="57" xfId="0" applyFill="1" applyBorder="1" applyAlignment="1">
      <alignment horizontal="center" vertical="center" wrapText="1"/>
    </xf>
    <xf numFmtId="0" fontId="13" fillId="0" borderId="57" xfId="0" applyFont="1" applyFill="1" applyBorder="1" applyAlignment="1">
      <alignment horizontal="center" vertical="center" wrapText="1"/>
    </xf>
    <xf numFmtId="164" fontId="3" fillId="0" borderId="57" xfId="0" applyNumberFormat="1" applyFont="1" applyFill="1" applyBorder="1" applyAlignment="1">
      <alignment horizontal="center" vertical="center" wrapText="1"/>
    </xf>
    <xf numFmtId="0" fontId="3" fillId="0" borderId="57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vertical="center" wrapText="1"/>
    </xf>
    <xf numFmtId="164" fontId="3" fillId="0" borderId="76" xfId="0" applyNumberFormat="1" applyFont="1" applyFill="1" applyBorder="1" applyAlignment="1">
      <alignment vertical="center" wrapText="1"/>
    </xf>
    <xf numFmtId="164" fontId="3" fillId="0" borderId="76" xfId="0" applyNumberFormat="1" applyFont="1" applyFill="1" applyBorder="1" applyAlignment="1">
      <alignment horizontal="center" vertical="center" wrapText="1"/>
    </xf>
    <xf numFmtId="168" fontId="28" fillId="18" borderId="75" xfId="1" applyNumberFormat="1" applyFont="1" applyFill="1" applyBorder="1" applyAlignment="1">
      <alignment horizontal="center" wrapText="1"/>
    </xf>
    <xf numFmtId="0" fontId="2" fillId="17" borderId="59" xfId="0" applyFont="1" applyFill="1" applyBorder="1" applyAlignment="1">
      <alignment vertical="center" wrapText="1"/>
    </xf>
    <xf numFmtId="0" fontId="0" fillId="0" borderId="0" xfId="0" applyFont="1" applyAlignment="1"/>
    <xf numFmtId="0" fontId="0" fillId="0" borderId="0" xfId="0" applyFont="1" applyAlignment="1"/>
    <xf numFmtId="0" fontId="2" fillId="17" borderId="56" xfId="0" applyFont="1" applyFill="1" applyBorder="1" applyAlignment="1">
      <alignment vertical="center" wrapText="1"/>
    </xf>
    <xf numFmtId="0" fontId="2" fillId="17" borderId="57" xfId="0" applyFont="1" applyFill="1" applyBorder="1" applyAlignment="1">
      <alignment vertical="center" wrapText="1"/>
    </xf>
    <xf numFmtId="0" fontId="2" fillId="17" borderId="91" xfId="0" applyFont="1" applyFill="1" applyBorder="1" applyAlignment="1">
      <alignment vertical="center" wrapText="1"/>
    </xf>
    <xf numFmtId="0" fontId="29" fillId="0" borderId="0" xfId="0" applyFont="1" applyAlignment="1"/>
    <xf numFmtId="0" fontId="18" fillId="0" borderId="0" xfId="0" applyFont="1" applyAlignment="1"/>
    <xf numFmtId="44" fontId="2" fillId="3" borderId="2" xfId="0" applyNumberFormat="1" applyFont="1" applyFill="1" applyBorder="1" applyAlignment="1">
      <alignment horizontal="center" wrapText="1"/>
    </xf>
    <xf numFmtId="164" fontId="3" fillId="3" borderId="2" xfId="0" applyNumberFormat="1" applyFont="1" applyFill="1" applyBorder="1" applyAlignment="1">
      <alignment wrapText="1"/>
    </xf>
    <xf numFmtId="0" fontId="0" fillId="0" borderId="94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wrapText="1"/>
    </xf>
    <xf numFmtId="49" fontId="3" fillId="0" borderId="102" xfId="0" applyNumberFormat="1" applyFont="1" applyFill="1" applyBorder="1" applyAlignment="1">
      <alignment horizontal="center" vertical="center" wrapText="1"/>
    </xf>
    <xf numFmtId="49" fontId="4" fillId="19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44" fontId="3" fillId="3" borderId="2" xfId="2" applyFont="1" applyFill="1" applyBorder="1" applyAlignment="1">
      <alignment horizontal="center" wrapText="1"/>
    </xf>
    <xf numFmtId="44" fontId="3" fillId="13" borderId="101" xfId="2" applyFont="1" applyFill="1" applyBorder="1" applyAlignment="1">
      <alignment horizontal="center" vertical="center" wrapText="1"/>
    </xf>
    <xf numFmtId="44" fontId="3" fillId="0" borderId="102" xfId="2" applyFont="1" applyFill="1" applyBorder="1" applyAlignment="1">
      <alignment horizontal="center" vertical="center" wrapText="1"/>
    </xf>
    <xf numFmtId="164" fontId="3" fillId="13" borderId="97" xfId="0" applyNumberFormat="1" applyFont="1" applyFill="1" applyBorder="1" applyAlignment="1">
      <alignment horizontal="center" vertical="center" wrapText="1"/>
    </xf>
    <xf numFmtId="164" fontId="4" fillId="0" borderId="94" xfId="0" applyNumberFormat="1" applyFont="1" applyFill="1" applyBorder="1" applyAlignment="1">
      <alignment horizontal="center" vertical="center" wrapText="1"/>
    </xf>
    <xf numFmtId="164" fontId="4" fillId="0" borderId="97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3" borderId="43" xfId="0" applyNumberFormat="1" applyFont="1" applyFill="1" applyBorder="1" applyAlignment="1">
      <alignment horizontal="center" wrapText="1"/>
    </xf>
    <xf numFmtId="44" fontId="3" fillId="3" borderId="43" xfId="2" applyFont="1" applyFill="1" applyBorder="1" applyAlignment="1">
      <alignment horizontal="center" wrapText="1"/>
    </xf>
    <xf numFmtId="44" fontId="3" fillId="0" borderId="110" xfId="2" applyFont="1" applyFill="1" applyBorder="1" applyAlignment="1">
      <alignment horizontal="center" vertical="center" wrapText="1"/>
    </xf>
    <xf numFmtId="0" fontId="0" fillId="0" borderId="0" xfId="0" applyFont="1" applyAlignment="1"/>
    <xf numFmtId="164" fontId="3" fillId="0" borderId="109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5" fillId="0" borderId="0" xfId="0" applyFont="1" applyAlignment="1"/>
    <xf numFmtId="0" fontId="2" fillId="20" borderId="59" xfId="0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vertical="center" wrapText="1"/>
    </xf>
    <xf numFmtId="0" fontId="5" fillId="21" borderId="27" xfId="0" applyFont="1" applyFill="1" applyBorder="1" applyAlignment="1">
      <alignment horizontal="center" wrapText="1"/>
    </xf>
    <xf numFmtId="0" fontId="7" fillId="22" borderId="27" xfId="0" applyFont="1" applyFill="1" applyBorder="1" applyAlignment="1">
      <alignment horizontal="center"/>
    </xf>
    <xf numFmtId="40" fontId="8" fillId="23" borderId="1" xfId="0" applyNumberFormat="1" applyFont="1" applyFill="1" applyBorder="1" applyAlignment="1"/>
    <xf numFmtId="0" fontId="7" fillId="22" borderId="1" xfId="0" applyFont="1" applyFill="1" applyBorder="1" applyAlignment="1">
      <alignment horizontal="center"/>
    </xf>
    <xf numFmtId="2" fontId="7" fillId="23" borderId="1" xfId="0" applyNumberFormat="1" applyFont="1" applyFill="1" applyBorder="1" applyAlignment="1">
      <alignment horizontal="right"/>
    </xf>
    <xf numFmtId="2" fontId="7" fillId="23" borderId="38" xfId="0" applyNumberFormat="1" applyFont="1" applyFill="1" applyBorder="1" applyAlignment="1">
      <alignment horizontal="right"/>
    </xf>
    <xf numFmtId="0" fontId="8" fillId="22" borderId="27" xfId="0" applyFont="1" applyFill="1" applyBorder="1" applyAlignment="1">
      <alignment horizontal="center"/>
    </xf>
    <xf numFmtId="40" fontId="7" fillId="23" borderId="38" xfId="0" applyNumberFormat="1" applyFont="1" applyFill="1" applyBorder="1" applyAlignment="1">
      <alignment horizontal="right"/>
    </xf>
    <xf numFmtId="40" fontId="8" fillId="23" borderId="38" xfId="0" applyNumberFormat="1" applyFont="1" applyFill="1" applyBorder="1" applyAlignment="1">
      <alignment horizontal="right"/>
    </xf>
    <xf numFmtId="0" fontId="5" fillId="0" borderId="0" xfId="0" applyFont="1" applyAlignment="1"/>
    <xf numFmtId="0" fontId="0" fillId="0" borderId="0" xfId="0" applyFont="1" applyAlignment="1"/>
    <xf numFmtId="169" fontId="6" fillId="0" borderId="0" xfId="0" applyNumberFormat="1" applyFont="1" applyAlignment="1"/>
    <xf numFmtId="0" fontId="5" fillId="0" borderId="0" xfId="0" applyFont="1" applyAlignment="1"/>
    <xf numFmtId="0" fontId="0" fillId="0" borderId="0" xfId="0" applyFont="1" applyAlignment="1"/>
    <xf numFmtId="2" fontId="0" fillId="0" borderId="93" xfId="0" applyNumberFormat="1" applyFont="1" applyFill="1" applyBorder="1" applyAlignment="1">
      <alignment horizontal="center" vertical="center" wrapText="1"/>
    </xf>
    <xf numFmtId="2" fontId="0" fillId="0" borderId="74" xfId="0" applyNumberFormat="1" applyFont="1" applyFill="1" applyBorder="1" applyAlignment="1">
      <alignment horizontal="center" vertical="center" wrapText="1"/>
    </xf>
    <xf numFmtId="2" fontId="4" fillId="0" borderId="93" xfId="0" applyNumberFormat="1" applyFont="1" applyFill="1" applyBorder="1" applyAlignment="1">
      <alignment horizontal="center" vertical="center" wrapText="1"/>
    </xf>
    <xf numFmtId="2" fontId="4" fillId="0" borderId="74" xfId="0" applyNumberFormat="1" applyFont="1" applyFill="1" applyBorder="1" applyAlignment="1">
      <alignment horizontal="center" vertical="center" wrapText="1"/>
    </xf>
    <xf numFmtId="2" fontId="18" fillId="0" borderId="59" xfId="0" applyNumberFormat="1" applyFont="1" applyFill="1" applyBorder="1" applyAlignment="1">
      <alignment horizontal="center" vertical="center" wrapText="1"/>
    </xf>
    <xf numFmtId="2" fontId="18" fillId="0" borderId="74" xfId="0" applyNumberFormat="1" applyFont="1" applyFill="1" applyBorder="1" applyAlignment="1">
      <alignment horizontal="center" vertical="center" wrapText="1"/>
    </xf>
    <xf numFmtId="2" fontId="18" fillId="0" borderId="93" xfId="0" applyNumberFormat="1" applyFont="1" applyFill="1" applyBorder="1" applyAlignment="1">
      <alignment horizontal="center" vertical="center" wrapText="1"/>
    </xf>
    <xf numFmtId="2" fontId="4" fillId="0" borderId="101" xfId="0" applyNumberFormat="1" applyFont="1" applyFill="1" applyBorder="1" applyAlignment="1">
      <alignment horizontal="center" vertical="center" wrapText="1"/>
    </xf>
    <xf numFmtId="2" fontId="18" fillId="0" borderId="101" xfId="0" applyNumberFormat="1" applyFont="1" applyFill="1" applyBorder="1" applyAlignment="1">
      <alignment horizontal="center" vertical="center" wrapText="1"/>
    </xf>
    <xf numFmtId="0" fontId="25" fillId="0" borderId="43" xfId="0" applyFont="1" applyBorder="1"/>
    <xf numFmtId="0" fontId="0" fillId="0" borderId="43" xfId="0" applyFont="1" applyBorder="1" applyAlignment="1"/>
    <xf numFmtId="0" fontId="2" fillId="0" borderId="113" xfId="0" applyFont="1" applyFill="1" applyBorder="1" applyAlignment="1">
      <alignment horizontal="center" vertical="center" wrapText="1"/>
    </xf>
    <xf numFmtId="0" fontId="2" fillId="0" borderId="94" xfId="0" applyFont="1" applyFill="1" applyBorder="1" applyAlignment="1">
      <alignment horizontal="center" vertical="center" wrapText="1"/>
    </xf>
    <xf numFmtId="0" fontId="2" fillId="12" borderId="94" xfId="0" applyFont="1" applyFill="1" applyBorder="1" applyAlignment="1">
      <alignment horizontal="center" vertical="center" wrapText="1"/>
    </xf>
    <xf numFmtId="0" fontId="2" fillId="20" borderId="94" xfId="0" applyFont="1" applyFill="1" applyBorder="1" applyAlignment="1">
      <alignment horizontal="center" vertical="center" wrapText="1"/>
    </xf>
    <xf numFmtId="0" fontId="2" fillId="12" borderId="95" xfId="0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0" fontId="5" fillId="0" borderId="8" xfId="0" applyFont="1" applyBorder="1" applyAlignment="1">
      <alignment horizontal="center"/>
    </xf>
    <xf numFmtId="0" fontId="0" fillId="0" borderId="0" xfId="0" applyFont="1" applyAlignment="1"/>
    <xf numFmtId="0" fontId="25" fillId="0" borderId="90" xfId="0" applyFont="1" applyFill="1" applyBorder="1" applyAlignment="1">
      <alignment horizontal="center" vertical="center" wrapText="1"/>
    </xf>
    <xf numFmtId="10" fontId="3" fillId="3" borderId="2" xfId="1" applyNumberFormat="1" applyFont="1" applyFill="1" applyBorder="1" applyAlignment="1">
      <alignment horizontal="center" wrapText="1"/>
    </xf>
    <xf numFmtId="168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2" fillId="0" borderId="90" xfId="0" applyFont="1" applyFill="1" applyBorder="1" applyAlignment="1">
      <alignment vertical="center" wrapText="1"/>
    </xf>
    <xf numFmtId="0" fontId="4" fillId="0" borderId="90" xfId="0" applyFont="1" applyFill="1" applyBorder="1" applyAlignment="1"/>
    <xf numFmtId="0" fontId="2" fillId="17" borderId="58" xfId="0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28" fillId="0" borderId="59" xfId="0" applyFont="1" applyFill="1" applyBorder="1" applyAlignment="1">
      <alignment horizontal="center" vertical="center" wrapText="1"/>
    </xf>
    <xf numFmtId="0" fontId="2" fillId="24" borderId="59" xfId="0" applyFont="1" applyFill="1" applyBorder="1" applyAlignment="1">
      <alignment horizontal="center" vertical="center" wrapText="1"/>
    </xf>
    <xf numFmtId="4" fontId="3" fillId="3" borderId="43" xfId="0" applyNumberFormat="1" applyFont="1" applyFill="1" applyBorder="1" applyAlignment="1">
      <alignment horizontal="center" wrapText="1"/>
    </xf>
    <xf numFmtId="10" fontId="3" fillId="3" borderId="43" xfId="1" applyNumberFormat="1" applyFont="1" applyFill="1" applyBorder="1" applyAlignment="1">
      <alignment horizontal="center" wrapText="1"/>
    </xf>
    <xf numFmtId="168" fontId="3" fillId="3" borderId="43" xfId="0" applyNumberFormat="1" applyFont="1" applyFill="1" applyBorder="1" applyAlignment="1">
      <alignment horizontal="center" wrapText="1"/>
    </xf>
    <xf numFmtId="0" fontId="2" fillId="25" borderId="59" xfId="0" applyFont="1" applyFill="1" applyBorder="1" applyAlignment="1">
      <alignment horizontal="center" vertical="center" wrapText="1"/>
    </xf>
    <xf numFmtId="168" fontId="3" fillId="3" borderId="2" xfId="0" applyNumberFormat="1" applyFont="1" applyFill="1" applyBorder="1" applyAlignment="1">
      <alignment wrapText="1"/>
    </xf>
    <xf numFmtId="0" fontId="25" fillId="0" borderId="114" xfId="0" applyFont="1" applyBorder="1" applyAlignment="1"/>
    <xf numFmtId="0" fontId="25" fillId="0" borderId="114" xfId="0" applyFont="1" applyBorder="1" applyAlignment="1">
      <alignment wrapText="1"/>
    </xf>
    <xf numFmtId="0" fontId="25" fillId="0" borderId="114" xfId="0" applyFont="1" applyBorder="1" applyAlignment="1">
      <alignment horizontal="center" wrapText="1"/>
    </xf>
    <xf numFmtId="0" fontId="18" fillId="0" borderId="59" xfId="0" applyFont="1" applyBorder="1" applyAlignment="1">
      <alignment wrapText="1"/>
    </xf>
    <xf numFmtId="44" fontId="0" fillId="0" borderId="59" xfId="2" applyFont="1" applyBorder="1" applyAlignment="1"/>
    <xf numFmtId="0" fontId="0" fillId="0" borderId="59" xfId="0" applyFont="1" applyBorder="1" applyAlignment="1"/>
    <xf numFmtId="10" fontId="0" fillId="0" borderId="59" xfId="0" applyNumberFormat="1" applyFont="1" applyBorder="1" applyAlignment="1"/>
    <xf numFmtId="0" fontId="18" fillId="0" borderId="90" xfId="0" applyFont="1" applyBorder="1" applyAlignment="1">
      <alignment wrapText="1"/>
    </xf>
    <xf numFmtId="44" fontId="0" fillId="0" borderId="90" xfId="2" applyFont="1" applyBorder="1" applyAlignment="1"/>
    <xf numFmtId="10" fontId="0" fillId="0" borderId="90" xfId="1" applyNumberFormat="1" applyFont="1" applyBorder="1" applyAlignment="1"/>
    <xf numFmtId="0" fontId="0" fillId="0" borderId="90" xfId="0" applyFont="1" applyBorder="1" applyAlignment="1"/>
    <xf numFmtId="10" fontId="25" fillId="0" borderId="115" xfId="0" applyNumberFormat="1" applyFont="1" applyBorder="1" applyAlignment="1"/>
    <xf numFmtId="0" fontId="0" fillId="0" borderId="115" xfId="0" applyFont="1" applyBorder="1" applyAlignment="1"/>
    <xf numFmtId="0" fontId="0" fillId="0" borderId="0" xfId="0" applyFont="1" applyAlignment="1"/>
    <xf numFmtId="0" fontId="3" fillId="0" borderId="116" xfId="0" applyFont="1" applyFill="1" applyBorder="1" applyAlignment="1">
      <alignment vertical="center" wrapText="1"/>
    </xf>
    <xf numFmtId="49" fontId="3" fillId="0" borderId="97" xfId="0" applyNumberFormat="1" applyFont="1" applyFill="1" applyBorder="1" applyAlignment="1">
      <alignment horizontal="center" vertical="center" wrapText="1"/>
    </xf>
    <xf numFmtId="0" fontId="0" fillId="0" borderId="97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0" fillId="0" borderId="59" xfId="0" applyNumberFormat="1" applyFont="1" applyFill="1" applyBorder="1" applyAlignment="1">
      <alignment horizontal="center" vertical="center" wrapText="1"/>
    </xf>
    <xf numFmtId="49" fontId="3" fillId="13" borderId="102" xfId="0" applyNumberFormat="1" applyFont="1" applyFill="1" applyBorder="1" applyAlignment="1">
      <alignment horizontal="center" vertical="center" wrapText="1"/>
    </xf>
    <xf numFmtId="49" fontId="4" fillId="13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164" fontId="3" fillId="13" borderId="108" xfId="0" applyNumberFormat="1" applyFont="1" applyFill="1" applyBorder="1" applyAlignment="1">
      <alignment horizontal="center" vertical="center" wrapText="1"/>
    </xf>
    <xf numFmtId="164" fontId="4" fillId="0" borderId="107" xfId="0" applyNumberFormat="1" applyFont="1" applyFill="1" applyBorder="1" applyAlignment="1">
      <alignment horizontal="center" vertical="center" wrapText="1"/>
    </xf>
    <xf numFmtId="164" fontId="4" fillId="0" borderId="108" xfId="0" applyNumberFormat="1" applyFont="1" applyFill="1" applyBorder="1" applyAlignment="1">
      <alignment horizontal="center" vertical="center" wrapText="1"/>
    </xf>
    <xf numFmtId="164" fontId="3" fillId="0" borderId="108" xfId="0" applyNumberFormat="1" applyFont="1" applyFill="1" applyBorder="1" applyAlignment="1">
      <alignment horizontal="center" vertical="center" wrapText="1"/>
    </xf>
    <xf numFmtId="164" fontId="4" fillId="0" borderId="110" xfId="0" applyNumberFormat="1" applyFont="1" applyFill="1" applyBorder="1" applyAlignment="1">
      <alignment horizontal="center" vertical="center" wrapText="1"/>
    </xf>
    <xf numFmtId="164" fontId="3" fillId="0" borderId="110" xfId="0" applyNumberFormat="1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26" borderId="27" xfId="0" applyFont="1" applyFill="1" applyBorder="1" applyAlignment="1">
      <alignment horizontal="center" wrapText="1"/>
    </xf>
    <xf numFmtId="0" fontId="7" fillId="27" borderId="27" xfId="0" applyFont="1" applyFill="1" applyBorder="1" applyAlignment="1">
      <alignment horizontal="center"/>
    </xf>
    <xf numFmtId="40" fontId="8" fillId="28" borderId="1" xfId="0" applyNumberFormat="1" applyFont="1" applyFill="1" applyBorder="1" applyAlignment="1"/>
    <xf numFmtId="0" fontId="7" fillId="27" borderId="1" xfId="0" applyFont="1" applyFill="1" applyBorder="1" applyAlignment="1">
      <alignment horizontal="center"/>
    </xf>
    <xf numFmtId="2" fontId="7" fillId="28" borderId="1" xfId="0" applyNumberFormat="1" applyFont="1" applyFill="1" applyBorder="1" applyAlignment="1">
      <alignment horizontal="right"/>
    </xf>
    <xf numFmtId="2" fontId="7" fillId="28" borderId="38" xfId="0" applyNumberFormat="1" applyFont="1" applyFill="1" applyBorder="1" applyAlignment="1">
      <alignment horizontal="right"/>
    </xf>
    <xf numFmtId="0" fontId="8" fillId="27" borderId="27" xfId="0" applyFont="1" applyFill="1" applyBorder="1" applyAlignment="1">
      <alignment horizontal="center"/>
    </xf>
    <xf numFmtId="40" fontId="7" fillId="28" borderId="38" xfId="0" applyNumberFormat="1" applyFont="1" applyFill="1" applyBorder="1" applyAlignment="1">
      <alignment horizontal="right"/>
    </xf>
    <xf numFmtId="40" fontId="8" fillId="28" borderId="38" xfId="0" applyNumberFormat="1" applyFont="1" applyFill="1" applyBorder="1" applyAlignment="1">
      <alignment horizontal="right"/>
    </xf>
    <xf numFmtId="0" fontId="2" fillId="29" borderId="59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30" fillId="0" borderId="90" xfId="0" applyFont="1" applyFill="1" applyBorder="1" applyAlignment="1">
      <alignment horizontal="center" vertical="center"/>
    </xf>
    <xf numFmtId="0" fontId="2" fillId="0" borderId="100" xfId="0" applyFont="1" applyFill="1" applyBorder="1" applyAlignment="1">
      <alignment horizontal="center" vertical="center" wrapText="1"/>
    </xf>
    <xf numFmtId="0" fontId="2" fillId="0" borderId="101" xfId="0" applyFont="1" applyFill="1" applyBorder="1" applyAlignment="1">
      <alignment horizontal="center" vertical="center" wrapText="1"/>
    </xf>
    <xf numFmtId="0" fontId="2" fillId="29" borderId="101" xfId="0" applyFont="1" applyFill="1" applyBorder="1" applyAlignment="1">
      <alignment horizontal="center" vertical="center" wrapText="1"/>
    </xf>
    <xf numFmtId="0" fontId="2" fillId="0" borderId="102" xfId="0" applyFont="1" applyFill="1" applyBorder="1" applyAlignment="1">
      <alignment horizontal="center" vertical="center" wrapText="1"/>
    </xf>
    <xf numFmtId="0" fontId="32" fillId="30" borderId="59" xfId="5" applyFont="1" applyFill="1" applyBorder="1" applyAlignment="1">
      <alignment horizontal="center" vertical="center" wrapText="1"/>
    </xf>
    <xf numFmtId="44" fontId="4" fillId="0" borderId="101" xfId="2" applyFont="1" applyFill="1" applyBorder="1" applyAlignment="1">
      <alignment horizontal="center" vertical="center" wrapText="1"/>
    </xf>
    <xf numFmtId="44" fontId="18" fillId="0" borderId="101" xfId="2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2" fontId="6" fillId="0" borderId="0" xfId="0" applyNumberFormat="1" applyFont="1" applyAlignment="1"/>
    <xf numFmtId="4" fontId="6" fillId="0" borderId="0" xfId="0" applyNumberFormat="1" applyFont="1" applyAlignment="1"/>
    <xf numFmtId="0" fontId="2" fillId="29" borderId="56" xfId="0" applyFont="1" applyFill="1" applyBorder="1" applyAlignment="1">
      <alignment horizontal="center" vertical="center" wrapText="1"/>
    </xf>
    <xf numFmtId="164" fontId="3" fillId="0" borderId="56" xfId="0" applyNumberFormat="1" applyFont="1" applyFill="1" applyBorder="1" applyAlignment="1">
      <alignment horizontal="center" vertical="center" wrapText="1"/>
    </xf>
    <xf numFmtId="164" fontId="2" fillId="0" borderId="56" xfId="0" applyNumberFormat="1" applyFont="1" applyFill="1" applyBorder="1" applyAlignment="1">
      <alignment horizontal="center" vertical="center" wrapText="1"/>
    </xf>
    <xf numFmtId="0" fontId="2" fillId="29" borderId="92" xfId="0" applyFont="1" applyFill="1" applyBorder="1" applyAlignment="1">
      <alignment horizontal="center" vertical="center" wrapText="1"/>
    </xf>
    <xf numFmtId="0" fontId="2" fillId="29" borderId="117" xfId="0" applyFont="1" applyFill="1" applyBorder="1" applyAlignment="1">
      <alignment horizontal="center" vertical="center" wrapText="1"/>
    </xf>
    <xf numFmtId="164" fontId="3" fillId="0" borderId="72" xfId="0" applyNumberFormat="1" applyFont="1" applyFill="1" applyBorder="1" applyAlignment="1">
      <alignment horizontal="center" vertical="center" wrapText="1"/>
    </xf>
    <xf numFmtId="164" fontId="3" fillId="0" borderId="73" xfId="0" applyNumberFormat="1" applyFont="1" applyFill="1" applyBorder="1" applyAlignment="1">
      <alignment horizontal="center" vertical="center" wrapText="1"/>
    </xf>
    <xf numFmtId="164" fontId="4" fillId="0" borderId="72" xfId="0" applyNumberFormat="1" applyFont="1" applyFill="1" applyBorder="1" applyAlignment="1">
      <alignment horizontal="center" vertical="center" wrapText="1"/>
    </xf>
    <xf numFmtId="164" fontId="2" fillId="0" borderId="72" xfId="0" applyNumberFormat="1" applyFont="1" applyFill="1" applyBorder="1" applyAlignment="1">
      <alignment horizontal="center" vertical="center" wrapText="1"/>
    </xf>
    <xf numFmtId="0" fontId="2" fillId="17" borderId="72" xfId="0" applyFont="1" applyFill="1" applyBorder="1" applyAlignment="1">
      <alignment vertical="center" wrapText="1"/>
    </xf>
    <xf numFmtId="0" fontId="2" fillId="17" borderId="73" xfId="0" applyFont="1" applyFill="1" applyBorder="1" applyAlignment="1">
      <alignment vertical="center" wrapText="1"/>
    </xf>
    <xf numFmtId="164" fontId="3" fillId="0" borderId="118" xfId="0" applyNumberFormat="1" applyFont="1" applyFill="1" applyBorder="1" applyAlignment="1">
      <alignment horizontal="center" vertical="center" wrapText="1"/>
    </xf>
    <xf numFmtId="164" fontId="2" fillId="0" borderId="73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vertical="center" wrapText="1"/>
    </xf>
    <xf numFmtId="0" fontId="3" fillId="3" borderId="65" xfId="0" applyFont="1" applyFill="1" applyBorder="1" applyAlignment="1">
      <alignment vertical="center" wrapText="1"/>
    </xf>
    <xf numFmtId="164" fontId="3" fillId="3" borderId="68" xfId="0" applyNumberFormat="1" applyFont="1" applyFill="1" applyBorder="1" applyAlignment="1">
      <alignment horizontal="center" wrapText="1"/>
    </xf>
    <xf numFmtId="164" fontId="3" fillId="3" borderId="65" xfId="0" applyNumberFormat="1" applyFont="1" applyFill="1" applyBorder="1" applyAlignment="1">
      <alignment horizontal="center" wrapText="1"/>
    </xf>
    <xf numFmtId="164" fontId="2" fillId="0" borderId="96" xfId="0" applyNumberFormat="1" applyFont="1" applyFill="1" applyBorder="1" applyAlignment="1">
      <alignment horizontal="center" vertical="center" wrapText="1"/>
    </xf>
    <xf numFmtId="164" fontId="2" fillId="0" borderId="75" xfId="0" applyNumberFormat="1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0" fontId="4" fillId="0" borderId="101" xfId="2" applyNumberFormat="1" applyFont="1" applyFill="1" applyBorder="1" applyAlignment="1">
      <alignment horizontal="center" vertical="center" wrapText="1"/>
    </xf>
    <xf numFmtId="0" fontId="18" fillId="0" borderId="101" xfId="2" applyNumberFormat="1" applyFont="1" applyFill="1" applyBorder="1" applyAlignment="1">
      <alignment horizontal="center" vertical="center" wrapText="1"/>
    </xf>
    <xf numFmtId="2" fontId="0" fillId="31" borderId="93" xfId="0" applyNumberFormat="1" applyFont="1" applyFill="1" applyBorder="1" applyAlignment="1">
      <alignment horizontal="center" vertical="center" wrapText="1"/>
    </xf>
    <xf numFmtId="2" fontId="0" fillId="31" borderId="59" xfId="0" applyNumberFormat="1" applyFont="1" applyFill="1" applyBorder="1" applyAlignment="1">
      <alignment horizontal="center" vertical="center" wrapText="1"/>
    </xf>
    <xf numFmtId="2" fontId="0" fillId="31" borderId="97" xfId="0" applyNumberFormat="1" applyFont="1" applyFill="1" applyBorder="1" applyAlignment="1">
      <alignment horizontal="center" vertical="center" wrapText="1"/>
    </xf>
    <xf numFmtId="2" fontId="4" fillId="31" borderId="93" xfId="0" applyNumberFormat="1" applyFont="1" applyFill="1" applyBorder="1" applyAlignment="1">
      <alignment horizontal="center" vertical="center" wrapText="1"/>
    </xf>
    <xf numFmtId="2" fontId="4" fillId="31" borderId="74" xfId="0" applyNumberFormat="1" applyFont="1" applyFill="1" applyBorder="1" applyAlignment="1">
      <alignment horizontal="center" vertical="center" wrapText="1"/>
    </xf>
    <xf numFmtId="2" fontId="18" fillId="31" borderId="59" xfId="0" applyNumberFormat="1" applyFont="1" applyFill="1" applyBorder="1" applyAlignment="1">
      <alignment horizontal="center" vertical="center" wrapText="1"/>
    </xf>
    <xf numFmtId="2" fontId="18" fillId="31" borderId="74" xfId="0" applyNumberFormat="1" applyFont="1" applyFill="1" applyBorder="1" applyAlignment="1">
      <alignment horizontal="center" vertical="center" wrapText="1"/>
    </xf>
    <xf numFmtId="2" fontId="18" fillId="31" borderId="93" xfId="0" applyNumberFormat="1" applyFont="1" applyFill="1" applyBorder="1" applyAlignment="1">
      <alignment horizontal="center" vertical="center" wrapText="1"/>
    </xf>
    <xf numFmtId="2" fontId="4" fillId="31" borderId="101" xfId="0" applyNumberFormat="1" applyFont="1" applyFill="1" applyBorder="1" applyAlignment="1">
      <alignment horizontal="center" vertical="center" wrapText="1"/>
    </xf>
    <xf numFmtId="2" fontId="18" fillId="31" borderId="10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2" fillId="20" borderId="102" xfId="0" applyFont="1" applyFill="1" applyBorder="1" applyAlignment="1">
      <alignment horizontal="center" vertical="center" wrapText="1"/>
    </xf>
    <xf numFmtId="44" fontId="4" fillId="20" borderId="101" xfId="2" applyFont="1" applyFill="1" applyBorder="1" applyAlignment="1">
      <alignment horizontal="center" vertical="center" wrapText="1"/>
    </xf>
    <xf numFmtId="44" fontId="18" fillId="20" borderId="101" xfId="2" applyFont="1" applyFill="1" applyBorder="1" applyAlignment="1">
      <alignment horizontal="center" vertical="center" wrapText="1"/>
    </xf>
    <xf numFmtId="164" fontId="2" fillId="20" borderId="90" xfId="0" applyNumberFormat="1" applyFont="1" applyFill="1" applyBorder="1" applyAlignment="1">
      <alignment horizontal="center" vertical="center" wrapText="1"/>
    </xf>
    <xf numFmtId="168" fontId="3" fillId="3" borderId="43" xfId="1" applyNumberFormat="1" applyFont="1" applyFill="1" applyBorder="1" applyAlignment="1">
      <alignment horizontal="center" wrapText="1"/>
    </xf>
    <xf numFmtId="10" fontId="0" fillId="0" borderId="0" xfId="0" applyNumberFormat="1" applyFont="1" applyAlignment="1"/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4" fillId="0" borderId="59" xfId="0" applyFont="1" applyFill="1" applyBorder="1" applyAlignment="1"/>
    <xf numFmtId="0" fontId="30" fillId="0" borderId="59" xfId="0" applyFont="1" applyFill="1" applyBorder="1" applyAlignment="1">
      <alignment horizontal="center" vertical="center"/>
    </xf>
    <xf numFmtId="44" fontId="18" fillId="0" borderId="101" xfId="2" applyNumberFormat="1" applyFont="1" applyFill="1" applyBorder="1" applyAlignment="1">
      <alignment horizontal="center" vertical="center" wrapText="1"/>
    </xf>
    <xf numFmtId="0" fontId="2" fillId="0" borderId="43" xfId="0" applyFont="1" applyFill="1" applyBorder="1" applyAlignment="1">
      <alignment horizontal="center" vertical="center" wrapText="1"/>
    </xf>
    <xf numFmtId="44" fontId="4" fillId="0" borderId="101" xfId="2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5" fillId="32" borderId="27" xfId="0" applyFont="1" applyFill="1" applyBorder="1" applyAlignment="1">
      <alignment horizontal="center" wrapText="1"/>
    </xf>
    <xf numFmtId="0" fontId="7" fillId="33" borderId="27" xfId="0" applyFont="1" applyFill="1" applyBorder="1" applyAlignment="1">
      <alignment horizontal="center"/>
    </xf>
    <xf numFmtId="40" fontId="8" fillId="34" borderId="1" xfId="0" applyNumberFormat="1" applyFont="1" applyFill="1" applyBorder="1" applyAlignment="1"/>
    <xf numFmtId="0" fontId="7" fillId="33" borderId="1" xfId="0" applyFont="1" applyFill="1" applyBorder="1" applyAlignment="1">
      <alignment horizontal="center"/>
    </xf>
    <xf numFmtId="2" fontId="7" fillId="34" borderId="1" xfId="0" applyNumberFormat="1" applyFont="1" applyFill="1" applyBorder="1" applyAlignment="1">
      <alignment horizontal="right"/>
    </xf>
    <xf numFmtId="2" fontId="7" fillId="34" borderId="38" xfId="0" applyNumberFormat="1" applyFont="1" applyFill="1" applyBorder="1" applyAlignment="1">
      <alignment horizontal="right"/>
    </xf>
    <xf numFmtId="0" fontId="8" fillId="33" borderId="27" xfId="0" applyFont="1" applyFill="1" applyBorder="1" applyAlignment="1">
      <alignment horizontal="center"/>
    </xf>
    <xf numFmtId="40" fontId="7" fillId="34" borderId="38" xfId="0" applyNumberFormat="1" applyFont="1" applyFill="1" applyBorder="1" applyAlignment="1">
      <alignment horizontal="right"/>
    </xf>
    <xf numFmtId="40" fontId="8" fillId="34" borderId="38" xfId="0" applyNumberFormat="1" applyFont="1" applyFill="1" applyBorder="1" applyAlignment="1">
      <alignment horizontal="right"/>
    </xf>
    <xf numFmtId="0" fontId="2" fillId="35" borderId="59" xfId="0" applyFont="1" applyFill="1" applyBorder="1" applyAlignment="1">
      <alignment horizontal="center" vertical="center" wrapText="1"/>
    </xf>
    <xf numFmtId="0" fontId="2" fillId="35" borderId="56" xfId="0" applyFont="1" applyFill="1" applyBorder="1" applyAlignment="1">
      <alignment horizontal="center" vertical="center" wrapText="1"/>
    </xf>
    <xf numFmtId="44" fontId="4" fillId="13" borderId="101" xfId="2" applyFont="1" applyFill="1" applyBorder="1" applyAlignment="1">
      <alignment horizontal="center" vertical="center" wrapText="1"/>
    </xf>
    <xf numFmtId="44" fontId="18" fillId="13" borderId="101" xfId="2" applyFont="1" applyFill="1" applyBorder="1" applyAlignment="1">
      <alignment horizontal="center" vertical="center" wrapText="1"/>
    </xf>
    <xf numFmtId="44" fontId="4" fillId="36" borderId="101" xfId="2" applyFont="1" applyFill="1" applyBorder="1" applyAlignment="1">
      <alignment horizontal="center" vertical="center" wrapText="1"/>
    </xf>
    <xf numFmtId="44" fontId="18" fillId="36" borderId="101" xfId="2" applyFont="1" applyFill="1" applyBorder="1" applyAlignment="1">
      <alignment horizontal="center" vertical="center" wrapText="1"/>
    </xf>
    <xf numFmtId="9" fontId="3" fillId="3" borderId="43" xfId="1" applyFont="1" applyFill="1" applyBorder="1" applyAlignment="1">
      <alignment horizontal="center" wrapText="1"/>
    </xf>
    <xf numFmtId="170" fontId="3" fillId="3" borderId="43" xfId="1" applyNumberFormat="1" applyFont="1" applyFill="1" applyBorder="1" applyAlignment="1">
      <alignment horizontal="center" wrapText="1"/>
    </xf>
    <xf numFmtId="44" fontId="4" fillId="0" borderId="0" xfId="0" applyNumberFormat="1" applyFont="1" applyFill="1" applyAlignment="1"/>
    <xf numFmtId="0" fontId="0" fillId="0" borderId="0" xfId="0" applyFont="1" applyAlignment="1"/>
    <xf numFmtId="0" fontId="5" fillId="0" borderId="0" xfId="0" applyFont="1" applyAlignment="1"/>
    <xf numFmtId="44" fontId="0" fillId="0" borderId="97" xfId="2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8" fillId="0" borderId="0" xfId="0" applyFont="1" applyAlignment="1"/>
    <xf numFmtId="0" fontId="2" fillId="35" borderId="101" xfId="0" applyFont="1" applyFill="1" applyBorder="1" applyAlignment="1">
      <alignment horizontal="center" vertical="center" wrapText="1"/>
    </xf>
    <xf numFmtId="44" fontId="0" fillId="31" borderId="93" xfId="2" applyFont="1" applyFill="1" applyBorder="1" applyAlignment="1">
      <alignment horizontal="center" vertical="center" wrapText="1"/>
    </xf>
    <xf numFmtId="44" fontId="0" fillId="0" borderId="93" xfId="2" applyFont="1" applyFill="1" applyBorder="1" applyAlignment="1">
      <alignment horizontal="center" vertical="center" wrapText="1"/>
    </xf>
    <xf numFmtId="44" fontId="0" fillId="31" borderId="59" xfId="2" applyFont="1" applyFill="1" applyBorder="1" applyAlignment="1">
      <alignment horizontal="center" vertical="center" wrapText="1"/>
    </xf>
    <xf numFmtId="44" fontId="0" fillId="0" borderId="59" xfId="2" applyFont="1" applyFill="1" applyBorder="1" applyAlignment="1">
      <alignment horizontal="center" vertical="center" wrapText="1"/>
    </xf>
    <xf numFmtId="44" fontId="0" fillId="31" borderId="97" xfId="2" applyFont="1" applyFill="1" applyBorder="1" applyAlignment="1">
      <alignment horizontal="center" vertical="center" wrapText="1"/>
    </xf>
    <xf numFmtId="44" fontId="4" fillId="31" borderId="93" xfId="2" applyFont="1" applyFill="1" applyBorder="1" applyAlignment="1">
      <alignment horizontal="center" vertical="center" wrapText="1"/>
    </xf>
    <xf numFmtId="44" fontId="4" fillId="0" borderId="93" xfId="2" applyFont="1" applyFill="1" applyBorder="1" applyAlignment="1">
      <alignment horizontal="center" vertical="center" wrapText="1"/>
    </xf>
    <xf numFmtId="44" fontId="4" fillId="31" borderId="74" xfId="2" applyFont="1" applyFill="1" applyBorder="1" applyAlignment="1">
      <alignment horizontal="center" vertical="center" wrapText="1"/>
    </xf>
    <xf numFmtId="44" fontId="4" fillId="0" borderId="74" xfId="2" applyFont="1" applyFill="1" applyBorder="1" applyAlignment="1">
      <alignment horizontal="center" vertical="center" wrapText="1"/>
    </xf>
    <xf numFmtId="44" fontId="18" fillId="31" borderId="59" xfId="2" applyFont="1" applyFill="1" applyBorder="1" applyAlignment="1">
      <alignment horizontal="center" vertical="center" wrapText="1"/>
    </xf>
    <xf numFmtId="44" fontId="18" fillId="0" borderId="59" xfId="2" applyFont="1" applyFill="1" applyBorder="1" applyAlignment="1">
      <alignment horizontal="center" vertical="center" wrapText="1"/>
    </xf>
    <xf numFmtId="44" fontId="18" fillId="31" borderId="74" xfId="2" applyFont="1" applyFill="1" applyBorder="1" applyAlignment="1">
      <alignment horizontal="center" vertical="center" wrapText="1"/>
    </xf>
    <xf numFmtId="44" fontId="18" fillId="0" borderId="74" xfId="2" applyFont="1" applyFill="1" applyBorder="1" applyAlignment="1">
      <alignment horizontal="center" vertical="center" wrapText="1"/>
    </xf>
    <xf numFmtId="44" fontId="18" fillId="31" borderId="93" xfId="2" applyFont="1" applyFill="1" applyBorder="1" applyAlignment="1">
      <alignment horizontal="center" vertical="center" wrapText="1"/>
    </xf>
    <xf numFmtId="44" fontId="18" fillId="0" borderId="93" xfId="2" applyFont="1" applyFill="1" applyBorder="1" applyAlignment="1">
      <alignment horizontal="center" vertical="center" wrapText="1"/>
    </xf>
    <xf numFmtId="44" fontId="4" fillId="31" borderId="101" xfId="2" applyFont="1" applyFill="1" applyBorder="1" applyAlignment="1">
      <alignment horizontal="center" vertical="center" wrapText="1"/>
    </xf>
    <xf numFmtId="44" fontId="18" fillId="31" borderId="101" xfId="2" applyFont="1" applyFill="1" applyBorder="1" applyAlignment="1">
      <alignment horizontal="center" vertical="center" wrapText="1"/>
    </xf>
    <xf numFmtId="0" fontId="2" fillId="0" borderId="56" xfId="0" applyFont="1" applyFill="1" applyBorder="1" applyAlignment="1">
      <alignment horizontal="center" vertical="center" wrapText="1"/>
    </xf>
    <xf numFmtId="0" fontId="2" fillId="0" borderId="57" xfId="0" applyFont="1" applyFill="1" applyBorder="1" applyAlignment="1">
      <alignment horizontal="center" vertical="center" wrapText="1"/>
    </xf>
    <xf numFmtId="0" fontId="2" fillId="0" borderId="58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horizontal="center" vertical="center" wrapText="1"/>
    </xf>
    <xf numFmtId="0" fontId="3" fillId="0" borderId="58" xfId="0" applyFont="1" applyFill="1" applyBorder="1" applyAlignment="1">
      <alignment horizontal="center" vertical="center" wrapText="1"/>
    </xf>
    <xf numFmtId="0" fontId="2" fillId="17" borderId="56" xfId="0" applyFont="1" applyFill="1" applyBorder="1" applyAlignment="1">
      <alignment horizontal="center" vertical="center" wrapText="1"/>
    </xf>
    <xf numFmtId="0" fontId="2" fillId="17" borderId="57" xfId="0" applyFont="1" applyFill="1" applyBorder="1" applyAlignment="1">
      <alignment horizontal="center" vertical="center" wrapText="1"/>
    </xf>
    <xf numFmtId="0" fontId="2" fillId="17" borderId="58" xfId="0" applyFont="1" applyFill="1" applyBorder="1" applyAlignment="1">
      <alignment horizontal="center" vertical="center" wrapText="1"/>
    </xf>
    <xf numFmtId="0" fontId="2" fillId="0" borderId="56" xfId="0" applyFont="1" applyFill="1" applyBorder="1" applyAlignment="1">
      <alignment horizontal="right" vertical="center" wrapText="1"/>
    </xf>
    <xf numFmtId="0" fontId="2" fillId="0" borderId="57" xfId="0" applyFont="1" applyFill="1" applyBorder="1" applyAlignment="1">
      <alignment horizontal="right" vertical="center" wrapText="1"/>
    </xf>
    <xf numFmtId="0" fontId="2" fillId="0" borderId="58" xfId="0" applyFont="1" applyFill="1" applyBorder="1" applyAlignment="1">
      <alignment horizontal="right" vertical="center" wrapText="1"/>
    </xf>
    <xf numFmtId="164" fontId="2" fillId="18" borderId="105" xfId="0" applyNumberFormat="1" applyFont="1" applyFill="1" applyBorder="1" applyAlignment="1">
      <alignment horizontal="center" vertical="center" wrapText="1"/>
    </xf>
    <xf numFmtId="164" fontId="2" fillId="18" borderId="106" xfId="0" applyNumberFormat="1" applyFont="1" applyFill="1" applyBorder="1" applyAlignment="1">
      <alignment horizontal="center" vertical="center" wrapText="1"/>
    </xf>
    <xf numFmtId="164" fontId="2" fillId="18" borderId="96" xfId="0" applyNumberFormat="1" applyFont="1" applyFill="1" applyBorder="1" applyAlignment="1">
      <alignment horizontal="center" vertical="center" wrapText="1"/>
    </xf>
    <xf numFmtId="164" fontId="2" fillId="18" borderId="74" xfId="0" applyNumberFormat="1" applyFont="1" applyFill="1" applyBorder="1" applyAlignment="1">
      <alignment horizontal="center" vertical="center" wrapText="1"/>
    </xf>
    <xf numFmtId="0" fontId="2" fillId="0" borderId="59" xfId="0" applyFont="1" applyFill="1" applyBorder="1" applyAlignment="1">
      <alignment horizontal="right" vertical="center" wrapText="1"/>
    </xf>
    <xf numFmtId="0" fontId="4" fillId="0" borderId="59" xfId="0" applyFont="1" applyFill="1" applyBorder="1"/>
    <xf numFmtId="0" fontId="25" fillId="0" borderId="115" xfId="0" applyFont="1" applyBorder="1" applyAlignment="1">
      <alignment horizontal="center"/>
    </xf>
    <xf numFmtId="0" fontId="4" fillId="0" borderId="94" xfId="2" applyNumberFormat="1" applyFont="1" applyFill="1" applyBorder="1" applyAlignment="1">
      <alignment horizontal="center" vertical="center" wrapText="1"/>
    </xf>
    <xf numFmtId="0" fontId="4" fillId="0" borderId="91" xfId="2" applyNumberFormat="1" applyFont="1" applyFill="1" applyBorder="1" applyAlignment="1">
      <alignment horizontal="center" vertical="center" wrapText="1"/>
    </xf>
    <xf numFmtId="0" fontId="4" fillId="0" borderId="97" xfId="2" applyNumberFormat="1" applyFont="1" applyFill="1" applyBorder="1" applyAlignment="1">
      <alignment horizontal="center" vertical="center" wrapText="1"/>
    </xf>
    <xf numFmtId="0" fontId="18" fillId="0" borderId="94" xfId="2" applyNumberFormat="1" applyFont="1" applyFill="1" applyBorder="1" applyAlignment="1">
      <alignment horizontal="center" vertical="center" wrapText="1"/>
    </xf>
    <xf numFmtId="0" fontId="18" fillId="0" borderId="97" xfId="2" applyNumberFormat="1" applyFont="1" applyFill="1" applyBorder="1" applyAlignment="1">
      <alignment horizontal="center" vertical="center" wrapText="1"/>
    </xf>
    <xf numFmtId="0" fontId="18" fillId="0" borderId="91" xfId="2" applyNumberFormat="1" applyFont="1" applyFill="1" applyBorder="1" applyAlignment="1">
      <alignment horizontal="center" vertical="center" wrapText="1"/>
    </xf>
    <xf numFmtId="44" fontId="18" fillId="0" borderId="94" xfId="2" applyFont="1" applyFill="1" applyBorder="1" applyAlignment="1">
      <alignment horizontal="center" vertical="center" wrapText="1"/>
    </xf>
    <xf numFmtId="44" fontId="18" fillId="0" borderId="97" xfId="2" applyFont="1" applyFill="1" applyBorder="1" applyAlignment="1">
      <alignment horizontal="center" vertical="center" wrapText="1"/>
    </xf>
    <xf numFmtId="44" fontId="4" fillId="0" borderId="94" xfId="2" applyFont="1" applyFill="1" applyBorder="1" applyAlignment="1">
      <alignment horizontal="center" vertical="center" wrapText="1"/>
    </xf>
    <xf numFmtId="44" fontId="4" fillId="0" borderId="97" xfId="2" applyFont="1" applyFill="1" applyBorder="1" applyAlignment="1">
      <alignment horizontal="center" vertical="center" wrapText="1"/>
    </xf>
    <xf numFmtId="44" fontId="18" fillId="0" borderId="91" xfId="2" applyFont="1" applyFill="1" applyBorder="1" applyAlignment="1">
      <alignment horizontal="center" vertical="center" wrapText="1"/>
    </xf>
    <xf numFmtId="44" fontId="18" fillId="36" borderId="94" xfId="2" applyFont="1" applyFill="1" applyBorder="1" applyAlignment="1">
      <alignment horizontal="center" vertical="center" wrapText="1"/>
    </xf>
    <xf numFmtId="44" fontId="18" fillId="36" borderId="97" xfId="2" applyFont="1" applyFill="1" applyBorder="1" applyAlignment="1">
      <alignment horizontal="center" vertical="center" wrapText="1"/>
    </xf>
    <xf numFmtId="44" fontId="4" fillId="36" borderId="94" xfId="2" applyFont="1" applyFill="1" applyBorder="1" applyAlignment="1">
      <alignment horizontal="center" vertical="center" wrapText="1"/>
    </xf>
    <xf numFmtId="44" fontId="4" fillId="36" borderId="97" xfId="2" applyFont="1" applyFill="1" applyBorder="1" applyAlignment="1">
      <alignment horizontal="center" vertical="center" wrapText="1"/>
    </xf>
    <xf numFmtId="44" fontId="18" fillId="36" borderId="91" xfId="2" applyFont="1" applyFill="1" applyBorder="1" applyAlignment="1">
      <alignment horizontal="center" vertical="center" wrapText="1"/>
    </xf>
    <xf numFmtId="44" fontId="18" fillId="13" borderId="94" xfId="2" applyFont="1" applyFill="1" applyBorder="1" applyAlignment="1">
      <alignment horizontal="center" vertical="center" wrapText="1"/>
    </xf>
    <xf numFmtId="44" fontId="18" fillId="13" borderId="97" xfId="2" applyFont="1" applyFill="1" applyBorder="1" applyAlignment="1">
      <alignment horizontal="center" vertical="center" wrapText="1"/>
    </xf>
    <xf numFmtId="44" fontId="4" fillId="13" borderId="94" xfId="2" applyFont="1" applyFill="1" applyBorder="1" applyAlignment="1">
      <alignment horizontal="center" vertical="center" wrapText="1"/>
    </xf>
    <xf numFmtId="44" fontId="4" fillId="13" borderId="97" xfId="2" applyFont="1" applyFill="1" applyBorder="1" applyAlignment="1">
      <alignment horizontal="center" vertical="center" wrapText="1"/>
    </xf>
    <xf numFmtId="44" fontId="18" fillId="13" borderId="91" xfId="2" applyFont="1" applyFill="1" applyBorder="1" applyAlignment="1">
      <alignment horizontal="center" vertical="center" wrapText="1"/>
    </xf>
    <xf numFmtId="44" fontId="4" fillId="0" borderId="91" xfId="2" applyFont="1" applyFill="1" applyBorder="1" applyAlignment="1">
      <alignment horizontal="center" vertical="center" wrapText="1"/>
    </xf>
    <xf numFmtId="44" fontId="4" fillId="36" borderId="91" xfId="2" applyFont="1" applyFill="1" applyBorder="1" applyAlignment="1">
      <alignment horizontal="center" vertical="center" wrapText="1"/>
    </xf>
    <xf numFmtId="44" fontId="4" fillId="13" borderId="91" xfId="2" applyFont="1" applyFill="1" applyBorder="1" applyAlignment="1">
      <alignment horizontal="center" vertical="center" wrapText="1"/>
    </xf>
    <xf numFmtId="0" fontId="31" fillId="17" borderId="43" xfId="0" applyFont="1" applyFill="1" applyBorder="1" applyAlignment="1">
      <alignment horizontal="center"/>
    </xf>
    <xf numFmtId="44" fontId="0" fillId="0" borderId="94" xfId="2" applyFont="1" applyFill="1" applyBorder="1" applyAlignment="1">
      <alignment horizontal="center" vertical="center" wrapText="1"/>
    </xf>
    <xf numFmtId="44" fontId="0" fillId="0" borderId="91" xfId="2" applyFont="1" applyFill="1" applyBorder="1" applyAlignment="1">
      <alignment horizontal="center" vertical="center" wrapText="1"/>
    </xf>
    <xf numFmtId="44" fontId="0" fillId="0" borderId="97" xfId="2" applyFont="1" applyFill="1" applyBorder="1" applyAlignment="1">
      <alignment horizontal="center" vertical="center" wrapText="1"/>
    </xf>
    <xf numFmtId="44" fontId="0" fillId="36" borderId="94" xfId="2" applyFont="1" applyFill="1" applyBorder="1" applyAlignment="1">
      <alignment horizontal="center" vertical="center" wrapText="1"/>
    </xf>
    <xf numFmtId="44" fontId="0" fillId="36" borderId="91" xfId="2" applyFont="1" applyFill="1" applyBorder="1" applyAlignment="1">
      <alignment horizontal="center" vertical="center" wrapText="1"/>
    </xf>
    <xf numFmtId="44" fontId="0" fillId="36" borderId="97" xfId="2" applyFont="1" applyFill="1" applyBorder="1" applyAlignment="1">
      <alignment horizontal="center" vertical="center" wrapText="1"/>
    </xf>
    <xf numFmtId="44" fontId="0" fillId="13" borderId="94" xfId="2" applyFont="1" applyFill="1" applyBorder="1" applyAlignment="1">
      <alignment horizontal="center" vertical="center" wrapText="1"/>
    </xf>
    <xf numFmtId="44" fontId="0" fillId="13" borderId="91" xfId="2" applyFont="1" applyFill="1" applyBorder="1" applyAlignment="1">
      <alignment horizontal="center" vertical="center" wrapText="1"/>
    </xf>
    <xf numFmtId="44" fontId="0" fillId="13" borderId="97" xfId="2" applyFont="1" applyFill="1" applyBorder="1" applyAlignment="1">
      <alignment horizontal="center" vertical="center" wrapText="1"/>
    </xf>
    <xf numFmtId="44" fontId="18" fillId="0" borderId="94" xfId="2" applyNumberFormat="1" applyFont="1" applyFill="1" applyBorder="1" applyAlignment="1">
      <alignment horizontal="center" vertical="center" wrapText="1"/>
    </xf>
    <xf numFmtId="44" fontId="4" fillId="0" borderId="94" xfId="2" applyNumberFormat="1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164" fontId="2" fillId="3" borderId="119" xfId="0" applyNumberFormat="1" applyFont="1" applyFill="1" applyBorder="1" applyAlignment="1">
      <alignment horizontal="center" wrapText="1"/>
    </xf>
    <xf numFmtId="0" fontId="2" fillId="3" borderId="119" xfId="0" applyFont="1" applyFill="1" applyBorder="1" applyAlignment="1">
      <alignment horizontal="center" wrapText="1"/>
    </xf>
    <xf numFmtId="0" fontId="0" fillId="0" borderId="94" xfId="2" applyNumberFormat="1" applyFont="1" applyFill="1" applyBorder="1" applyAlignment="1">
      <alignment horizontal="center" vertical="center" wrapText="1"/>
    </xf>
    <xf numFmtId="0" fontId="0" fillId="0" borderId="91" xfId="2" applyNumberFormat="1" applyFont="1" applyFill="1" applyBorder="1" applyAlignment="1">
      <alignment horizontal="center" vertical="center" wrapText="1"/>
    </xf>
    <xf numFmtId="0" fontId="0" fillId="0" borderId="97" xfId="2" applyNumberFormat="1" applyFont="1" applyFill="1" applyBorder="1" applyAlignment="1">
      <alignment horizontal="center" vertical="center" wrapText="1"/>
    </xf>
    <xf numFmtId="49" fontId="3" fillId="13" borderId="95" xfId="0" applyNumberFormat="1" applyFont="1" applyFill="1" applyBorder="1" applyAlignment="1">
      <alignment horizontal="center" vertical="center" wrapText="1"/>
    </xf>
    <xf numFmtId="49" fontId="3" fillId="13" borderId="98" xfId="0" applyNumberFormat="1" applyFont="1" applyFill="1" applyBorder="1" applyAlignment="1">
      <alignment horizontal="center" vertical="center" wrapText="1"/>
    </xf>
    <xf numFmtId="49" fontId="3" fillId="13" borderId="95" xfId="2" applyNumberFormat="1" applyFont="1" applyFill="1" applyBorder="1" applyAlignment="1">
      <alignment horizontal="center" vertical="center" wrapText="1"/>
    </xf>
    <xf numFmtId="49" fontId="3" fillId="13" borderId="99" xfId="2" applyNumberFormat="1" applyFont="1" applyFill="1" applyBorder="1" applyAlignment="1">
      <alignment horizontal="center" vertical="center" wrapText="1"/>
    </xf>
    <xf numFmtId="49" fontId="3" fillId="13" borderId="98" xfId="2" applyNumberFormat="1" applyFont="1" applyFill="1" applyBorder="1" applyAlignment="1">
      <alignment horizontal="center" vertical="center" wrapText="1"/>
    </xf>
    <xf numFmtId="49" fontId="3" fillId="13" borderId="99" xfId="0" applyNumberFormat="1" applyFont="1" applyFill="1" applyBorder="1" applyAlignment="1">
      <alignment horizontal="center" vertical="center" wrapText="1"/>
    </xf>
    <xf numFmtId="44" fontId="3" fillId="0" borderId="94" xfId="2" applyFont="1" applyFill="1" applyBorder="1" applyAlignment="1">
      <alignment horizontal="center" vertical="center" wrapText="1"/>
    </xf>
    <xf numFmtId="44" fontId="3" fillId="0" borderId="97" xfId="2" applyFont="1" applyFill="1" applyBorder="1" applyAlignment="1">
      <alignment horizontal="center" vertical="center" wrapText="1"/>
    </xf>
    <xf numFmtId="49" fontId="3" fillId="0" borderId="95" xfId="0" applyNumberFormat="1" applyFont="1" applyFill="1" applyBorder="1" applyAlignment="1">
      <alignment horizontal="center" vertical="center" wrapText="1"/>
    </xf>
    <xf numFmtId="49" fontId="3" fillId="0" borderId="98" xfId="0" applyNumberFormat="1" applyFont="1" applyFill="1" applyBorder="1" applyAlignment="1">
      <alignment horizontal="center" vertical="center" wrapText="1"/>
    </xf>
    <xf numFmtId="44" fontId="3" fillId="0" borderId="91" xfId="2" applyFont="1" applyFill="1" applyBorder="1" applyAlignment="1">
      <alignment horizontal="center" vertical="center" wrapText="1"/>
    </xf>
    <xf numFmtId="49" fontId="3" fillId="0" borderId="99" xfId="0" applyNumberFormat="1" applyFont="1" applyFill="1" applyBorder="1" applyAlignment="1">
      <alignment horizontal="center" vertical="center" wrapText="1"/>
    </xf>
    <xf numFmtId="2" fontId="0" fillId="0" borderId="94" xfId="0" applyNumberFormat="1" applyFont="1" applyFill="1" applyBorder="1" applyAlignment="1">
      <alignment horizontal="center" vertical="center" wrapText="1"/>
    </xf>
    <xf numFmtId="2" fontId="0" fillId="0" borderId="91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4" fillId="0" borderId="94" xfId="0" applyNumberFormat="1" applyFont="1" applyFill="1" applyBorder="1" applyAlignment="1">
      <alignment horizontal="center" vertical="center" wrapText="1"/>
    </xf>
    <xf numFmtId="2" fontId="4" fillId="0" borderId="97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49" fontId="3" fillId="0" borderId="95" xfId="2" applyNumberFormat="1" applyFont="1" applyFill="1" applyBorder="1" applyAlignment="1">
      <alignment horizontal="center" vertical="center" wrapText="1"/>
    </xf>
    <xf numFmtId="49" fontId="3" fillId="0" borderId="99" xfId="2" applyNumberFormat="1" applyFont="1" applyFill="1" applyBorder="1" applyAlignment="1">
      <alignment horizontal="center" vertical="center" wrapText="1"/>
    </xf>
    <xf numFmtId="49" fontId="3" fillId="0" borderId="98" xfId="2" applyNumberFormat="1" applyFont="1" applyFill="1" applyBorder="1" applyAlignment="1">
      <alignment horizontal="center" vertical="center" wrapText="1"/>
    </xf>
    <xf numFmtId="0" fontId="25" fillId="0" borderId="43" xfId="0" applyFont="1" applyBorder="1" applyAlignment="1">
      <alignment horizontal="center"/>
    </xf>
    <xf numFmtId="0" fontId="25" fillId="0" borderId="103" xfId="0" applyFont="1" applyBorder="1" applyAlignment="1">
      <alignment horizontal="center"/>
    </xf>
    <xf numFmtId="1" fontId="3" fillId="0" borderId="68" xfId="0" applyNumberFormat="1" applyFont="1" applyFill="1" applyBorder="1" applyAlignment="1">
      <alignment horizontal="center" vertical="center" wrapText="1"/>
    </xf>
    <xf numFmtId="1" fontId="3" fillId="0" borderId="43" xfId="0" applyNumberFormat="1" applyFont="1" applyFill="1" applyBorder="1" applyAlignment="1">
      <alignment horizontal="center" vertical="center" wrapText="1"/>
    </xf>
    <xf numFmtId="2" fontId="4" fillId="0" borderId="91" xfId="0" applyNumberFormat="1" applyFont="1" applyFill="1" applyBorder="1" applyAlignment="1">
      <alignment horizontal="center" vertical="center" wrapText="1"/>
    </xf>
    <xf numFmtId="44" fontId="3" fillId="0" borderId="107" xfId="2" applyFont="1" applyFill="1" applyBorder="1" applyAlignment="1">
      <alignment horizontal="center" vertical="center" wrapText="1"/>
    </xf>
    <xf numFmtId="44" fontId="3" fillId="0" borderId="108" xfId="2" applyFont="1" applyFill="1" applyBorder="1" applyAlignment="1">
      <alignment horizontal="center" vertical="center" wrapText="1"/>
    </xf>
    <xf numFmtId="44" fontId="3" fillId="0" borderId="109" xfId="2" applyFont="1" applyFill="1" applyBorder="1" applyAlignment="1">
      <alignment horizontal="center" vertical="center" wrapText="1"/>
    </xf>
    <xf numFmtId="0" fontId="4" fillId="0" borderId="68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1" fontId="3" fillId="0" borderId="95" xfId="0" applyNumberFormat="1" applyFont="1" applyFill="1" applyBorder="1" applyAlignment="1">
      <alignment horizontal="center" vertical="center" wrapText="1"/>
    </xf>
    <xf numFmtId="1" fontId="3" fillId="0" borderId="99" xfId="0" applyNumberFormat="1" applyFont="1" applyFill="1" applyBorder="1" applyAlignment="1">
      <alignment horizontal="center" vertical="center" wrapText="1"/>
    </xf>
    <xf numFmtId="164" fontId="3" fillId="0" borderId="90" xfId="0" applyNumberFormat="1" applyFont="1" applyFill="1" applyBorder="1" applyAlignment="1">
      <alignment horizontal="center" vertical="center" wrapText="1"/>
    </xf>
    <xf numFmtId="1" fontId="3" fillId="0" borderId="98" xfId="0" applyNumberFormat="1" applyFont="1" applyFill="1" applyBorder="1" applyAlignment="1">
      <alignment horizontal="center" vertical="center" wrapText="1"/>
    </xf>
    <xf numFmtId="44" fontId="3" fillId="0" borderId="95" xfId="2" applyFont="1" applyFill="1" applyBorder="1" applyAlignment="1">
      <alignment horizontal="center" vertical="center" wrapText="1"/>
    </xf>
    <xf numFmtId="44" fontId="3" fillId="0" borderId="98" xfId="2" applyFont="1" applyFill="1" applyBorder="1" applyAlignment="1">
      <alignment horizontal="center" vertical="center" wrapText="1"/>
    </xf>
    <xf numFmtId="44" fontId="3" fillId="0" borderId="99" xfId="2" applyFont="1" applyFill="1" applyBorder="1" applyAlignment="1">
      <alignment horizontal="center" vertical="center" wrapText="1"/>
    </xf>
    <xf numFmtId="0" fontId="2" fillId="12" borderId="104" xfId="0" applyFont="1" applyFill="1" applyBorder="1" applyAlignment="1">
      <alignment horizontal="center" vertical="center" wrapText="1"/>
    </xf>
    <xf numFmtId="0" fontId="2" fillId="12" borderId="43" xfId="0" applyFont="1" applyFill="1" applyBorder="1" applyAlignment="1">
      <alignment horizontal="center" vertical="center" wrapText="1"/>
    </xf>
    <xf numFmtId="0" fontId="25" fillId="0" borderId="103" xfId="0" applyFont="1" applyBorder="1" applyAlignment="1">
      <alignment horizontal="left"/>
    </xf>
    <xf numFmtId="0" fontId="2" fillId="0" borderId="90" xfId="0" applyFont="1" applyFill="1" applyBorder="1" applyAlignment="1">
      <alignment horizontal="right" vertical="center" wrapText="1"/>
    </xf>
    <xf numFmtId="0" fontId="4" fillId="0" borderId="90" xfId="0" applyFont="1" applyFill="1" applyBorder="1"/>
    <xf numFmtId="0" fontId="3" fillId="3" borderId="112" xfId="0" applyFont="1" applyFill="1" applyBorder="1" applyAlignment="1">
      <alignment horizontal="center" wrapText="1"/>
    </xf>
    <xf numFmtId="0" fontId="33" fillId="19" borderId="90" xfId="6" applyFont="1" applyFill="1" applyBorder="1" applyAlignment="1">
      <alignment horizontal="center" vertical="center" wrapText="1"/>
    </xf>
    <xf numFmtId="0" fontId="33" fillId="19" borderId="59" xfId="6" applyFont="1" applyFill="1" applyBorder="1" applyAlignment="1">
      <alignment horizontal="center" vertical="center" wrapText="1"/>
    </xf>
    <xf numFmtId="2" fontId="18" fillId="0" borderId="94" xfId="0" applyNumberFormat="1" applyFont="1" applyFill="1" applyBorder="1" applyAlignment="1">
      <alignment horizontal="center" vertical="center" wrapText="1"/>
    </xf>
    <xf numFmtId="2" fontId="18" fillId="0" borderId="97" xfId="0" applyNumberFormat="1" applyFont="1" applyFill="1" applyBorder="1" applyAlignment="1">
      <alignment horizontal="center" vertical="center" wrapText="1"/>
    </xf>
    <xf numFmtId="2" fontId="18" fillId="0" borderId="91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44" fontId="0" fillId="0" borderId="94" xfId="2" applyNumberFormat="1" applyFont="1" applyFill="1" applyBorder="1" applyAlignment="1">
      <alignment horizontal="center" vertical="center" wrapText="1"/>
    </xf>
    <xf numFmtId="40" fontId="8" fillId="9" borderId="3" xfId="0" applyNumberFormat="1" applyFont="1" applyFill="1" applyBorder="1" applyAlignment="1">
      <alignment horizontal="center" vertical="center"/>
    </xf>
    <xf numFmtId="0" fontId="4" fillId="0" borderId="5" xfId="0" applyFont="1" applyBorder="1"/>
    <xf numFmtId="49" fontId="6" fillId="0" borderId="6" xfId="0" applyNumberFormat="1" applyFont="1" applyBorder="1" applyAlignment="1">
      <alignment horizontal="center"/>
    </xf>
    <xf numFmtId="0" fontId="4" fillId="0" borderId="7" xfId="0" applyFont="1" applyBorder="1"/>
    <xf numFmtId="0" fontId="4" fillId="0" borderId="8" xfId="0" applyFont="1" applyBorder="1"/>
    <xf numFmtId="0" fontId="7" fillId="2" borderId="21" xfId="0" applyFont="1" applyFill="1" applyBorder="1" applyAlignment="1">
      <alignment horizontal="center"/>
    </xf>
    <xf numFmtId="0" fontId="4" fillId="0" borderId="22" xfId="0" applyFont="1" applyBorder="1"/>
    <xf numFmtId="0" fontId="4" fillId="0" borderId="23" xfId="0" applyFont="1" applyBorder="1"/>
    <xf numFmtId="0" fontId="9" fillId="2" borderId="24" xfId="0" applyFont="1" applyFill="1" applyBorder="1" applyAlignment="1">
      <alignment horizontal="center"/>
    </xf>
    <xf numFmtId="0" fontId="4" fillId="0" borderId="25" xfId="0" applyFont="1" applyBorder="1"/>
    <xf numFmtId="0" fontId="4" fillId="0" borderId="26" xfId="0" applyFont="1" applyBorder="1"/>
    <xf numFmtId="0" fontId="6" fillId="0" borderId="6" xfId="0" applyFont="1" applyBorder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4" fillId="0" borderId="46" xfId="0" applyFont="1" applyBorder="1"/>
    <xf numFmtId="0" fontId="7" fillId="2" borderId="6" xfId="0" applyFont="1" applyFill="1" applyBorder="1" applyAlignment="1">
      <alignment horizontal="center"/>
    </xf>
    <xf numFmtId="0" fontId="8" fillId="2" borderId="21" xfId="0" applyFont="1" applyFill="1" applyBorder="1" applyAlignment="1">
      <alignment horizontal="center"/>
    </xf>
    <xf numFmtId="0" fontId="5" fillId="7" borderId="6" xfId="0" applyFont="1" applyFill="1" applyBorder="1" applyAlignment="1">
      <alignment horizontal="center" wrapText="1"/>
    </xf>
    <xf numFmtId="0" fontId="4" fillId="0" borderId="45" xfId="0" applyFont="1" applyBorder="1"/>
    <xf numFmtId="0" fontId="8" fillId="0" borderId="6" xfId="0" applyFont="1" applyBorder="1" applyAlignment="1">
      <alignment horizontal="center"/>
    </xf>
    <xf numFmtId="0" fontId="4" fillId="0" borderId="40" xfId="0" applyFont="1" applyBorder="1"/>
    <xf numFmtId="0" fontId="8" fillId="0" borderId="33" xfId="0" applyFont="1" applyBorder="1" applyAlignment="1">
      <alignment horizontal="center" wrapText="1"/>
    </xf>
    <xf numFmtId="0" fontId="8" fillId="0" borderId="30" xfId="0" applyFont="1" applyBorder="1" applyAlignment="1">
      <alignment horizontal="center" wrapText="1"/>
    </xf>
    <xf numFmtId="0" fontId="5" fillId="7" borderId="6" xfId="0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/>
    </xf>
    <xf numFmtId="0" fontId="8" fillId="0" borderId="59" xfId="0" applyFont="1" applyBorder="1" applyAlignment="1">
      <alignment horizontal="center"/>
    </xf>
    <xf numFmtId="0" fontId="5" fillId="7" borderId="59" xfId="0" applyFont="1" applyFill="1" applyBorder="1" applyAlignment="1">
      <alignment horizontal="center" vertical="center" wrapText="1"/>
    </xf>
    <xf numFmtId="0" fontId="7" fillId="0" borderId="13" xfId="0" applyFont="1" applyBorder="1" applyAlignment="1">
      <alignment horizontal="center"/>
    </xf>
    <xf numFmtId="0" fontId="4" fillId="0" borderId="14" xfId="0" applyFont="1" applyBorder="1"/>
    <xf numFmtId="0" fontId="7" fillId="0" borderId="6" xfId="0" applyFont="1" applyBorder="1" applyAlignment="1">
      <alignment horizontal="center"/>
    </xf>
    <xf numFmtId="0" fontId="8" fillId="2" borderId="34" xfId="0" applyFont="1" applyFill="1" applyBorder="1" applyAlignment="1">
      <alignment horizontal="center"/>
    </xf>
    <xf numFmtId="0" fontId="4" fillId="0" borderId="35" xfId="0" applyFont="1" applyBorder="1"/>
    <xf numFmtId="0" fontId="4" fillId="0" borderId="36" xfId="0" applyFont="1" applyBorder="1"/>
    <xf numFmtId="0" fontId="5" fillId="0" borderId="0" xfId="0" applyFont="1" applyAlignment="1">
      <alignment wrapText="1"/>
    </xf>
    <xf numFmtId="0" fontId="0" fillId="0" borderId="0" xfId="0" applyFont="1" applyAlignment="1"/>
    <xf numFmtId="0" fontId="5" fillId="0" borderId="6" xfId="0" applyFont="1" applyBorder="1" applyAlignment="1">
      <alignment wrapText="1"/>
    </xf>
    <xf numFmtId="0" fontId="7" fillId="2" borderId="34" xfId="0" applyFont="1" applyFill="1" applyBorder="1" applyAlignment="1">
      <alignment horizontal="center"/>
    </xf>
    <xf numFmtId="0" fontId="8" fillId="10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left" wrapText="1"/>
    </xf>
    <xf numFmtId="0" fontId="5" fillId="0" borderId="6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/>
    </xf>
    <xf numFmtId="0" fontId="5" fillId="0" borderId="6" xfId="0" applyFont="1" applyBorder="1" applyAlignment="1">
      <alignment horizontal="left"/>
    </xf>
    <xf numFmtId="0" fontId="7" fillId="2" borderId="39" xfId="0" applyFont="1" applyFill="1" applyBorder="1" applyAlignment="1">
      <alignment wrapText="1"/>
    </xf>
    <xf numFmtId="0" fontId="8" fillId="4" borderId="24" xfId="0" applyFont="1" applyFill="1" applyBorder="1" applyAlignment="1">
      <alignment horizontal="center"/>
    </xf>
    <xf numFmtId="0" fontId="5" fillId="0" borderId="7" xfId="0" applyFont="1" applyBorder="1" applyAlignment="1"/>
    <xf numFmtId="0" fontId="5" fillId="0" borderId="0" xfId="0" applyFont="1" applyAlignment="1"/>
    <xf numFmtId="0" fontId="8" fillId="2" borderId="41" xfId="0" applyFont="1" applyFill="1" applyBorder="1" applyAlignment="1">
      <alignment horizontal="center" vertical="center"/>
    </xf>
    <xf numFmtId="0" fontId="4" fillId="0" borderId="42" xfId="0" applyFont="1" applyBorder="1"/>
    <xf numFmtId="0" fontId="4" fillId="0" borderId="43" xfId="0" applyFont="1" applyBorder="1"/>
    <xf numFmtId="0" fontId="4" fillId="0" borderId="13" xfId="0" applyFont="1" applyBorder="1"/>
    <xf numFmtId="0" fontId="4" fillId="0" borderId="44" xfId="0" applyFont="1" applyBorder="1"/>
    <xf numFmtId="40" fontId="8" fillId="9" borderId="27" xfId="0" applyNumberFormat="1" applyFont="1" applyFill="1" applyBorder="1" applyAlignment="1">
      <alignment horizontal="center" vertical="center"/>
    </xf>
    <xf numFmtId="40" fontId="8" fillId="9" borderId="38" xfId="0" applyNumberFormat="1" applyFont="1" applyFill="1" applyBorder="1" applyAlignment="1">
      <alignment horizontal="center" vertical="center"/>
    </xf>
    <xf numFmtId="0" fontId="13" fillId="7" borderId="6" xfId="0" applyFont="1" applyFill="1" applyBorder="1" applyAlignment="1">
      <alignment horizontal="center" wrapText="1"/>
    </xf>
    <xf numFmtId="0" fontId="22" fillId="0" borderId="6" xfId="0" applyFont="1" applyBorder="1" applyAlignment="1">
      <alignment horizontal="center"/>
    </xf>
    <xf numFmtId="0" fontId="22" fillId="0" borderId="59" xfId="0" applyFont="1" applyBorder="1" applyAlignment="1">
      <alignment horizontal="center"/>
    </xf>
    <xf numFmtId="0" fontId="22" fillId="0" borderId="33" xfId="0" applyFont="1" applyBorder="1" applyAlignment="1">
      <alignment horizontal="center" wrapText="1"/>
    </xf>
    <xf numFmtId="0" fontId="22" fillId="0" borderId="30" xfId="0" applyFont="1" applyBorder="1" applyAlignment="1">
      <alignment horizontal="center" wrapText="1"/>
    </xf>
    <xf numFmtId="0" fontId="13" fillId="7" borderId="6" xfId="0" applyFont="1" applyFill="1" applyBorder="1" applyAlignment="1">
      <alignment horizontal="center" vertical="center" wrapText="1"/>
    </xf>
    <xf numFmtId="0" fontId="13" fillId="7" borderId="59" xfId="0" applyFont="1" applyFill="1" applyBorder="1" applyAlignment="1">
      <alignment horizontal="center" vertical="center" wrapText="1"/>
    </xf>
    <xf numFmtId="0" fontId="13" fillId="7" borderId="6" xfId="0" applyFont="1" applyFill="1" applyBorder="1" applyAlignment="1">
      <alignment horizontal="center" vertical="center"/>
    </xf>
    <xf numFmtId="164" fontId="19" fillId="2" borderId="61" xfId="0" applyNumberFormat="1" applyFont="1" applyFill="1" applyBorder="1" applyAlignment="1">
      <alignment horizontal="center" vertical="center"/>
    </xf>
    <xf numFmtId="0" fontId="17" fillId="0" borderId="62" xfId="0" applyFont="1" applyBorder="1"/>
    <xf numFmtId="0" fontId="17" fillId="0" borderId="63" xfId="0" applyFont="1" applyBorder="1"/>
    <xf numFmtId="0" fontId="19" fillId="2" borderId="54" xfId="0" applyFont="1" applyFill="1" applyBorder="1" applyAlignment="1">
      <alignment horizontal="center" vertical="center"/>
    </xf>
    <xf numFmtId="0" fontId="17" fillId="0" borderId="19" xfId="0" applyFont="1" applyBorder="1"/>
    <xf numFmtId="0" fontId="17" fillId="0" borderId="20" xfId="0" applyFont="1" applyBorder="1"/>
    <xf numFmtId="0" fontId="19" fillId="5" borderId="47" xfId="0" applyFont="1" applyFill="1" applyBorder="1" applyAlignment="1">
      <alignment horizontal="left" vertical="center" wrapText="1"/>
    </xf>
    <xf numFmtId="0" fontId="19" fillId="5" borderId="48" xfId="0" applyFont="1" applyFill="1" applyBorder="1" applyAlignment="1">
      <alignment horizontal="left" vertical="center" wrapText="1"/>
    </xf>
    <xf numFmtId="0" fontId="19" fillId="5" borderId="49" xfId="0" applyFont="1" applyFill="1" applyBorder="1" applyAlignment="1">
      <alignment horizontal="left" vertical="center" wrapText="1"/>
    </xf>
    <xf numFmtId="0" fontId="15" fillId="5" borderId="18" xfId="0" applyFont="1" applyFill="1" applyBorder="1" applyAlignment="1">
      <alignment horizontal="right" vertical="center"/>
    </xf>
    <xf numFmtId="0" fontId="15" fillId="5" borderId="55" xfId="0" applyFont="1" applyFill="1" applyBorder="1" applyAlignment="1">
      <alignment horizontal="right" vertical="center"/>
    </xf>
    <xf numFmtId="0" fontId="15" fillId="5" borderId="20" xfId="0" applyFont="1" applyFill="1" applyBorder="1" applyAlignment="1">
      <alignment horizontal="right" vertical="center"/>
    </xf>
    <xf numFmtId="0" fontId="15" fillId="5" borderId="50" xfId="0" applyFont="1" applyFill="1" applyBorder="1" applyAlignment="1">
      <alignment horizontal="right" vertical="center"/>
    </xf>
    <xf numFmtId="0" fontId="15" fillId="5" borderId="51" xfId="0" applyFont="1" applyFill="1" applyBorder="1" applyAlignment="1">
      <alignment horizontal="right" vertical="center"/>
    </xf>
    <xf numFmtId="0" fontId="15" fillId="5" borderId="52" xfId="0" applyFont="1" applyFill="1" applyBorder="1" applyAlignment="1">
      <alignment horizontal="right" vertical="center"/>
    </xf>
    <xf numFmtId="0" fontId="15" fillId="6" borderId="86" xfId="0" applyFont="1" applyFill="1" applyBorder="1" applyAlignment="1">
      <alignment horizontal="center" vertical="center"/>
    </xf>
    <xf numFmtId="0" fontId="15" fillId="6" borderId="55" xfId="0" applyFont="1" applyFill="1" applyBorder="1" applyAlignment="1">
      <alignment horizontal="center" vertical="center"/>
    </xf>
    <xf numFmtId="0" fontId="15" fillId="6" borderId="20" xfId="0" applyFont="1" applyFill="1" applyBorder="1" applyAlignment="1">
      <alignment horizontal="center" vertical="center"/>
    </xf>
    <xf numFmtId="0" fontId="15" fillId="6" borderId="87" xfId="0" applyFont="1" applyFill="1" applyBorder="1" applyAlignment="1">
      <alignment horizontal="center" vertical="center"/>
    </xf>
    <xf numFmtId="0" fontId="15" fillId="6" borderId="88" xfId="0" applyFont="1" applyFill="1" applyBorder="1" applyAlignment="1">
      <alignment horizontal="center" vertical="center"/>
    </xf>
    <xf numFmtId="0" fontId="15" fillId="6" borderId="89" xfId="0" applyFont="1" applyFill="1" applyBorder="1" applyAlignment="1">
      <alignment horizontal="center" vertical="center"/>
    </xf>
  </cellXfs>
  <cellStyles count="7">
    <cellStyle name="Moeda" xfId="2" builtinId="4"/>
    <cellStyle name="Normal" xfId="0" builtinId="0"/>
    <cellStyle name="Normal 2" xfId="4" xr:uid="{00000000-0005-0000-0000-000032000000}"/>
    <cellStyle name="Normal 2 2" xfId="5" xr:uid="{00000000-0005-0000-0000-000033000000}"/>
    <cellStyle name="Normal 3" xfId="3" xr:uid="{00000000-0005-0000-0000-000031000000}"/>
    <cellStyle name="Normal 3 2" xfId="6" xr:uid="{00000000-0005-0000-0000-000034000000}"/>
    <cellStyle name="Porcentagem" xfId="1" builtinId="5"/>
  </cellStyles>
  <dxfs count="3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colors>
    <mruColors>
      <color rgb="FFF9D9FB"/>
      <color rgb="FFE54D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B66C"/>
  </sheetPr>
  <dimension ref="A1:AG1015"/>
  <sheetViews>
    <sheetView tabSelected="1" zoomScaleNormal="100" workbookViewId="0">
      <selection activeCell="AJ12" sqref="AJ12"/>
    </sheetView>
  </sheetViews>
  <sheetFormatPr defaultColWidth="14.42578125" defaultRowHeight="15" customHeight="1" x14ac:dyDescent="0.2"/>
  <cols>
    <col min="1" max="1" width="34.42578125" style="171" customWidth="1"/>
    <col min="2" max="2" width="10.5703125" style="174" customWidth="1"/>
    <col min="3" max="3" width="8.28515625" style="304" hidden="1" customWidth="1"/>
    <col min="4" max="4" width="17.28515625" hidden="1" customWidth="1"/>
    <col min="5" max="5" width="20.42578125" style="174" hidden="1" customWidth="1"/>
    <col min="6" max="6" width="11.7109375" style="156" hidden="1" customWidth="1"/>
    <col min="7" max="7" width="13.85546875" style="156" hidden="1" customWidth="1"/>
    <col min="8" max="8" width="13.140625" hidden="1" customWidth="1"/>
    <col min="9" max="9" width="13.140625" style="402" customWidth="1"/>
    <col min="10" max="10" width="16.28515625" hidden="1" customWidth="1"/>
    <col min="11" max="11" width="14.28515625" hidden="1" customWidth="1"/>
    <col min="12" max="12" width="15" hidden="1" customWidth="1"/>
    <col min="13" max="13" width="16.28515625" style="227" hidden="1" customWidth="1"/>
    <col min="14" max="14" width="25.28515625" style="227" hidden="1" customWidth="1"/>
    <col min="15" max="15" width="16.28515625" style="227" hidden="1" customWidth="1"/>
    <col min="16" max="16" width="16.28515625" style="353" hidden="1" customWidth="1"/>
    <col min="17" max="17" width="25.28515625" style="353" hidden="1" customWidth="1"/>
    <col min="18" max="18" width="25" style="393" hidden="1" customWidth="1"/>
    <col min="19" max="19" width="22" style="393" hidden="1" customWidth="1"/>
    <col min="20" max="20" width="16.28515625" style="368" hidden="1" customWidth="1"/>
    <col min="21" max="21" width="25.28515625" style="368" hidden="1" customWidth="1"/>
    <col min="22" max="22" width="25.28515625" style="402" hidden="1" customWidth="1"/>
    <col min="23" max="23" width="15.28515625" hidden="1" customWidth="1"/>
    <col min="24" max="24" width="22.28515625" hidden="1" customWidth="1"/>
    <col min="25" max="25" width="25" style="441" hidden="1" customWidth="1"/>
    <col min="26" max="26" width="22" style="441" hidden="1" customWidth="1"/>
    <col min="27" max="27" width="25" style="471" hidden="1" customWidth="1"/>
    <col min="28" max="28" width="22" style="471" hidden="1" customWidth="1"/>
    <col min="29" max="29" width="25.28515625" style="510" hidden="1" customWidth="1"/>
    <col min="30" max="30" width="25" style="525" hidden="1" customWidth="1"/>
    <col min="31" max="31" width="22" style="525" hidden="1" customWidth="1"/>
    <col min="32" max="32" width="25" style="561" customWidth="1"/>
    <col min="33" max="33" width="22" style="561" customWidth="1"/>
  </cols>
  <sheetData>
    <row r="1" spans="1:33" ht="63.75" x14ac:dyDescent="0.2">
      <c r="A1" s="180" t="s">
        <v>200</v>
      </c>
      <c r="B1" s="180" t="s">
        <v>6</v>
      </c>
      <c r="C1" s="180" t="s">
        <v>281</v>
      </c>
      <c r="D1" s="180" t="s">
        <v>0</v>
      </c>
      <c r="E1" s="180" t="s">
        <v>162</v>
      </c>
      <c r="F1" s="180" t="s">
        <v>154</v>
      </c>
      <c r="G1" s="180" t="s">
        <v>155</v>
      </c>
      <c r="H1" s="180" t="s">
        <v>1</v>
      </c>
      <c r="I1" s="180" t="s">
        <v>345</v>
      </c>
      <c r="J1" s="180" t="s">
        <v>2</v>
      </c>
      <c r="K1" s="180" t="s">
        <v>3</v>
      </c>
      <c r="L1" s="180" t="s">
        <v>201</v>
      </c>
      <c r="M1" s="230" t="s">
        <v>243</v>
      </c>
      <c r="N1" s="230" t="s">
        <v>244</v>
      </c>
      <c r="O1" s="230" t="s">
        <v>245</v>
      </c>
      <c r="P1" s="356" t="s">
        <v>318</v>
      </c>
      <c r="Q1" s="356" t="s">
        <v>319</v>
      </c>
      <c r="R1" s="356" t="s">
        <v>335</v>
      </c>
      <c r="S1" s="356" t="s">
        <v>336</v>
      </c>
      <c r="T1" s="356" t="s">
        <v>326</v>
      </c>
      <c r="U1" s="356" t="s">
        <v>325</v>
      </c>
      <c r="V1" s="410" t="s">
        <v>382</v>
      </c>
      <c r="W1" s="406" t="s">
        <v>346</v>
      </c>
      <c r="X1" s="406" t="s">
        <v>347</v>
      </c>
      <c r="Y1" s="460" t="s">
        <v>358</v>
      </c>
      <c r="Z1" s="474" t="s">
        <v>359</v>
      </c>
      <c r="AA1" s="477" t="s">
        <v>369</v>
      </c>
      <c r="AB1" s="478" t="s">
        <v>377</v>
      </c>
      <c r="AC1" s="410" t="s">
        <v>381</v>
      </c>
      <c r="AD1" s="536" t="s">
        <v>390</v>
      </c>
      <c r="AE1" s="537" t="s">
        <v>391</v>
      </c>
      <c r="AF1" s="536" t="s">
        <v>399</v>
      </c>
      <c r="AG1" s="537" t="s">
        <v>400</v>
      </c>
    </row>
    <row r="2" spans="1:33" ht="31.9" customHeight="1" x14ac:dyDescent="0.2">
      <c r="A2" s="232" t="s">
        <v>199</v>
      </c>
      <c r="B2" s="233" t="s">
        <v>198</v>
      </c>
      <c r="C2" s="233" t="s">
        <v>198</v>
      </c>
      <c r="D2" s="234" t="str">
        <f>Porteiro_30h_16h30_22h30_CEART!H20</f>
        <v>Porteiro_30h</v>
      </c>
      <c r="E2" s="234" t="str">
        <f>Porteiro_30h_16h30_22h30_CEART!F15</f>
        <v>16h30 às 22h30min.</v>
      </c>
      <c r="F2" s="235" t="str">
        <f>Porteiro_30h_16h30_22h30_CEART!H21</f>
        <v>5174-10</v>
      </c>
      <c r="G2" s="236" t="s">
        <v>148</v>
      </c>
      <c r="H2" s="234">
        <f>Porteiro_30h_16h30_22h30_CEART!qtde_postosM</f>
        <v>1</v>
      </c>
      <c r="I2" s="234">
        <f>Porteiro_30h_16h30_22h30_CEART!qtde_postosM</f>
        <v>1</v>
      </c>
      <c r="J2" s="206">
        <f>Porteiro_30h_16h30_22h30_CEART!Valor_Mensal_PostoM</f>
        <v>3496.13</v>
      </c>
      <c r="K2" s="206">
        <f>ROUND(H2*J2,2)</f>
        <v>3496.13</v>
      </c>
      <c r="L2" s="237">
        <f t="shared" ref="L2:L19" si="0">K2*12</f>
        <v>41953.56</v>
      </c>
      <c r="M2" s="206">
        <f>Porteiro_30h_16h30_22h30_CEART!I127</f>
        <v>3645.98</v>
      </c>
      <c r="N2" s="206">
        <f>ROUND(H2*M2,2)</f>
        <v>3645.98</v>
      </c>
      <c r="O2" s="237">
        <f>N2*12</f>
        <v>43751.76</v>
      </c>
      <c r="P2" s="206">
        <f>Porteiro_30h_16h30_22h30_CEART!J127</f>
        <v>3992</v>
      </c>
      <c r="Q2" s="206">
        <f>ROUND($C$2*P2,2)</f>
        <v>3992</v>
      </c>
      <c r="R2" s="206">
        <f>Porteiro_30h_16h30_22h30_CEART!K127</f>
        <v>3997</v>
      </c>
      <c r="S2" s="206">
        <f>ROUND($C$2*R2,2)</f>
        <v>3997</v>
      </c>
      <c r="T2" s="206">
        <f>Porteiro_30h_16h30_22h30_CEART!L127</f>
        <v>3994</v>
      </c>
      <c r="U2" s="206">
        <f>ROUND($C$2*T2,2)</f>
        <v>3994</v>
      </c>
      <c r="V2" s="206">
        <f t="shared" ref="V2:V19" si="1">H2*T2</f>
        <v>3994</v>
      </c>
      <c r="W2" s="206">
        <f>T2</f>
        <v>3994</v>
      </c>
      <c r="X2" s="206">
        <f t="shared" ref="X2:X19" si="2">W2*I2</f>
        <v>3994</v>
      </c>
      <c r="Y2" s="206">
        <f>Porteiro_30h_16h30_22h30_CEART!M127</f>
        <v>3997</v>
      </c>
      <c r="Z2" s="475">
        <f>ROUND($I$2*Y2,2)</f>
        <v>3997</v>
      </c>
      <c r="AA2" s="479">
        <f>Porteiro_30h_16h30_22h30_CEART!N127</f>
        <v>4346</v>
      </c>
      <c r="AB2" s="480">
        <f>ROUND($I$2*AA2,2)</f>
        <v>4346</v>
      </c>
      <c r="AC2" s="206">
        <f t="shared" ref="AC2:AC20" si="3">H2*AA2</f>
        <v>4346</v>
      </c>
      <c r="AD2" s="206">
        <f>Porteiro_30h_16h30_22h30_CEART!O127</f>
        <v>4348</v>
      </c>
      <c r="AE2" s="475">
        <f>ROUND($I$2*AD2,2)</f>
        <v>4348</v>
      </c>
      <c r="AF2" s="206">
        <f>Porteiro_30h_16h30_22h30_CEART!P127</f>
        <v>4672.57</v>
      </c>
      <c r="AG2" s="475">
        <f>ROUND($I$2*AF2,2)</f>
        <v>4672.57</v>
      </c>
    </row>
    <row r="3" spans="1:33" s="402" customFormat="1" ht="31.9" customHeight="1" x14ac:dyDescent="0.2">
      <c r="A3" s="232" t="str">
        <f>A2</f>
        <v>CEART/Avenida Madre Benvenuta, 1907, Itacorubi, Florianópolis/SC</v>
      </c>
      <c r="B3" s="233"/>
      <c r="C3" s="233"/>
      <c r="D3" s="234" t="str">
        <f>D2</f>
        <v>Porteiro_30h</v>
      </c>
      <c r="E3" s="244" t="s">
        <v>236</v>
      </c>
      <c r="F3" s="235"/>
      <c r="G3" s="236"/>
      <c r="H3" s="234"/>
      <c r="I3" s="405">
        <v>1</v>
      </c>
      <c r="J3" s="206"/>
      <c r="K3" s="206"/>
      <c r="L3" s="237"/>
      <c r="M3" s="206"/>
      <c r="N3" s="206"/>
      <c r="O3" s="237"/>
      <c r="P3" s="206"/>
      <c r="Q3" s="206"/>
      <c r="R3" s="206"/>
      <c r="S3" s="206"/>
      <c r="T3" s="206"/>
      <c r="U3" s="206"/>
      <c r="V3" s="206">
        <f t="shared" si="1"/>
        <v>0</v>
      </c>
      <c r="W3" s="206">
        <f>Porteiro_30h_16h_22h_CEART!L125</f>
        <v>3907.52</v>
      </c>
      <c r="X3" s="206">
        <f t="shared" si="2"/>
        <v>3907.52</v>
      </c>
      <c r="Y3" s="206">
        <f>Porteiro_30h_16h_22h_CEART!M125</f>
        <v>3910.64</v>
      </c>
      <c r="Z3" s="475">
        <f t="shared" ref="Z3:Z19" si="4">ROUND($I$2*Y3,2)</f>
        <v>3910.64</v>
      </c>
      <c r="AA3" s="479">
        <f>Porteiro_30h_16h_22h_CEART!N125</f>
        <v>4252.03</v>
      </c>
      <c r="AB3" s="480">
        <f t="shared" ref="AB3:AB19" si="5">ROUND($I$2*AA3,2)</f>
        <v>4252.03</v>
      </c>
      <c r="AC3" s="206">
        <f t="shared" si="3"/>
        <v>0</v>
      </c>
      <c r="AD3" s="206">
        <f>Porteiro_30h_16h_22h_CEART!O125</f>
        <v>4254.1099999999997</v>
      </c>
      <c r="AE3" s="475">
        <f t="shared" ref="AE3:AE19" si="6">ROUND($I$2*AD3,2)</f>
        <v>4254.1099999999997</v>
      </c>
      <c r="AF3" s="206">
        <f>Porteiro_30h_16h_22h_CEART!P125</f>
        <v>4572.29</v>
      </c>
      <c r="AG3" s="475">
        <f t="shared" ref="AG3:AG19" si="7">ROUND($I$2*AF3,2)</f>
        <v>4572.29</v>
      </c>
    </row>
    <row r="4" spans="1:33" ht="27" customHeight="1" x14ac:dyDescent="0.2">
      <c r="A4" s="232" t="s">
        <v>199</v>
      </c>
      <c r="B4" s="233" t="s">
        <v>164</v>
      </c>
      <c r="C4" s="233" t="s">
        <v>164</v>
      </c>
      <c r="D4" s="234" t="str">
        <f>'Porteiro_40h_7h-16h_CEART'!H20</f>
        <v>Porteiro_40h</v>
      </c>
      <c r="E4" s="244" t="s">
        <v>202</v>
      </c>
      <c r="F4" s="235" t="e">
        <f>#REF!</f>
        <v>#REF!</v>
      </c>
      <c r="G4" s="236" t="s">
        <v>148</v>
      </c>
      <c r="H4" s="234">
        <v>1</v>
      </c>
      <c r="I4" s="240">
        <v>1</v>
      </c>
      <c r="J4" s="206">
        <f>'Porteiro_40h_7h-16h_CEART'!Valor_Mensal_PostoM</f>
        <v>4114.53</v>
      </c>
      <c r="K4" s="206">
        <f t="shared" ref="K4:K19" si="8">ROUND(H4*J4,2)</f>
        <v>4114.53</v>
      </c>
      <c r="L4" s="237">
        <f t="shared" si="0"/>
        <v>49374.36</v>
      </c>
      <c r="M4" s="206">
        <f>'Porteiro_40h_7h-16h_CEART'!I125</f>
        <v>4293.34</v>
      </c>
      <c r="N4" s="206">
        <f t="shared" ref="N4:N19" si="9">ROUND(H4*M4,2)</f>
        <v>4293.34</v>
      </c>
      <c r="O4" s="237">
        <f t="shared" ref="O4:O19" si="10">N4*12</f>
        <v>51520.08</v>
      </c>
      <c r="P4" s="206">
        <f>'Porteiro_40h_7h-16h_CEART'!J125</f>
        <v>4706.9799999999996</v>
      </c>
      <c r="Q4" s="206">
        <f t="shared" ref="Q4:U24" si="11">ROUND($C$2*P4,2)</f>
        <v>4706.9799999999996</v>
      </c>
      <c r="R4" s="206">
        <f>'Porteiro_40h_7h-16h_CEART'!K125</f>
        <v>4711.84</v>
      </c>
      <c r="S4" s="206">
        <f t="shared" ref="S4:S18" si="12">ROUND($C$2*R4,2)</f>
        <v>4711.84</v>
      </c>
      <c r="T4" s="206">
        <f>'Porteiro_40h_7h-16h_CEART'!L125</f>
        <v>4707.54</v>
      </c>
      <c r="U4" s="206">
        <f t="shared" si="11"/>
        <v>4707.54</v>
      </c>
      <c r="V4" s="206">
        <f t="shared" si="1"/>
        <v>4707.54</v>
      </c>
      <c r="W4" s="206">
        <f t="shared" ref="W4:W19" si="13">T4</f>
        <v>4707.54</v>
      </c>
      <c r="X4" s="206">
        <f t="shared" si="2"/>
        <v>4707.54</v>
      </c>
      <c r="Y4" s="206">
        <f>'Porteiro_40h_7h-16h_CEART'!M125</f>
        <v>4710.66</v>
      </c>
      <c r="Z4" s="475">
        <f t="shared" si="4"/>
        <v>4710.66</v>
      </c>
      <c r="AA4" s="479">
        <f>'Porteiro_40h_7h-16h_CEART'!N125</f>
        <v>5120.6400000000003</v>
      </c>
      <c r="AB4" s="480">
        <f t="shared" si="5"/>
        <v>5120.6400000000003</v>
      </c>
      <c r="AC4" s="206">
        <f t="shared" si="3"/>
        <v>5120.6400000000003</v>
      </c>
      <c r="AD4" s="206">
        <f>'Porteiro_40h_7h-16h_CEART'!O125</f>
        <v>5122.72</v>
      </c>
      <c r="AE4" s="475">
        <f t="shared" si="6"/>
        <v>5122.72</v>
      </c>
      <c r="AF4" s="206">
        <f>'Porteiro_40h_7h-16h_CEART'!P125</f>
        <v>5500.53</v>
      </c>
      <c r="AG4" s="475">
        <f t="shared" si="7"/>
        <v>5500.53</v>
      </c>
    </row>
    <row r="5" spans="1:33" s="224" customFormat="1" ht="27" customHeight="1" x14ac:dyDescent="0.2">
      <c r="A5" s="238" t="s">
        <v>204</v>
      </c>
      <c r="B5" s="239">
        <v>3</v>
      </c>
      <c r="C5" s="239">
        <v>3</v>
      </c>
      <c r="D5" s="240" t="str">
        <f>Porteiro_30h_7h_13h_FAED!H20</f>
        <v>Porteiro_30h</v>
      </c>
      <c r="E5" s="240" t="s">
        <v>203</v>
      </c>
      <c r="F5" s="240" t="e">
        <f>#REF!</f>
        <v>#REF!</v>
      </c>
      <c r="G5" s="236" t="s">
        <v>148</v>
      </c>
      <c r="H5" s="240">
        <v>1</v>
      </c>
      <c r="I5" s="240">
        <v>1</v>
      </c>
      <c r="J5" s="241">
        <f>Porteiro_30h_7h_13h_FAED!Valor_Mensal_PostoM</f>
        <v>3421.47</v>
      </c>
      <c r="K5" s="241">
        <f t="shared" si="8"/>
        <v>3421.47</v>
      </c>
      <c r="L5" s="242">
        <f t="shared" si="0"/>
        <v>41057.64</v>
      </c>
      <c r="M5" s="241">
        <f>Porteiro_30h_7h_13h_FAED!I125</f>
        <v>3567.78</v>
      </c>
      <c r="N5" s="241">
        <f t="shared" si="9"/>
        <v>3567.78</v>
      </c>
      <c r="O5" s="242">
        <f t="shared" si="10"/>
        <v>42813.36</v>
      </c>
      <c r="P5" s="241">
        <f>Porteiro_30h_7h_13h_FAED!J125</f>
        <v>3906.19</v>
      </c>
      <c r="Q5" s="206">
        <f t="shared" si="11"/>
        <v>3906.19</v>
      </c>
      <c r="R5" s="241">
        <f>Porteiro_30h_7h_13h_FAED!K125</f>
        <v>3911.04</v>
      </c>
      <c r="S5" s="206">
        <f t="shared" si="12"/>
        <v>3911.04</v>
      </c>
      <c r="T5" s="241">
        <f>Porteiro_30h_7h_13h_FAED!L125</f>
        <v>3907.52</v>
      </c>
      <c r="U5" s="206">
        <f t="shared" si="11"/>
        <v>3907.52</v>
      </c>
      <c r="V5" s="206">
        <f t="shared" si="1"/>
        <v>3907.52</v>
      </c>
      <c r="W5" s="206">
        <f t="shared" si="13"/>
        <v>3907.52</v>
      </c>
      <c r="X5" s="206">
        <f t="shared" si="2"/>
        <v>3907.52</v>
      </c>
      <c r="Y5" s="241">
        <f>Porteiro_30h_7h_13h_FAED!M125</f>
        <v>3910.64</v>
      </c>
      <c r="Z5" s="475">
        <f t="shared" si="4"/>
        <v>3910.64</v>
      </c>
      <c r="AA5" s="481">
        <f>Porteiro_30h_7h_13h_FAED!N125</f>
        <v>4252.03</v>
      </c>
      <c r="AB5" s="480">
        <f t="shared" si="5"/>
        <v>4252.03</v>
      </c>
      <c r="AC5" s="206">
        <f t="shared" si="3"/>
        <v>4252.03</v>
      </c>
      <c r="AD5" s="241">
        <f>Porteiro_30h_7h_13h_FAED!O125</f>
        <v>4254.1099999999997</v>
      </c>
      <c r="AE5" s="475">
        <f t="shared" si="6"/>
        <v>4254.1099999999997</v>
      </c>
      <c r="AF5" s="241">
        <f>Porteiro_30h_7h_13h_FAED!P125</f>
        <v>4572.29</v>
      </c>
      <c r="AG5" s="475">
        <f t="shared" si="7"/>
        <v>4572.29</v>
      </c>
    </row>
    <row r="6" spans="1:33" s="224" customFormat="1" ht="27" customHeight="1" x14ac:dyDescent="0.2">
      <c r="A6" s="238" t="s">
        <v>204</v>
      </c>
      <c r="B6" s="243" t="s">
        <v>165</v>
      </c>
      <c r="C6" s="243" t="s">
        <v>165</v>
      </c>
      <c r="D6" s="240" t="str">
        <f>Porteiro_30h_7h_13h_FAED!H20</f>
        <v>Porteiro_30h</v>
      </c>
      <c r="E6" s="240" t="s">
        <v>205</v>
      </c>
      <c r="F6" s="240" t="e">
        <f>#REF!</f>
        <v>#REF!</v>
      </c>
      <c r="G6" s="236" t="s">
        <v>148</v>
      </c>
      <c r="H6" s="240">
        <v>1</v>
      </c>
      <c r="I6" s="240">
        <v>1</v>
      </c>
      <c r="J6" s="241">
        <f>Porteiro_30h_13h_19h_FAED!Valor_Mensal_PostoM</f>
        <v>3421.47</v>
      </c>
      <c r="K6" s="241">
        <f t="shared" si="8"/>
        <v>3421.47</v>
      </c>
      <c r="L6" s="242">
        <f t="shared" si="0"/>
        <v>41057.64</v>
      </c>
      <c r="M6" s="241">
        <f>Porteiro_30h_13h_19h_FAED!I125</f>
        <v>3567.78</v>
      </c>
      <c r="N6" s="241">
        <f t="shared" si="9"/>
        <v>3567.78</v>
      </c>
      <c r="O6" s="242">
        <f t="shared" si="10"/>
        <v>42813.36</v>
      </c>
      <c r="P6" s="241">
        <f>Porteiro_30h_13h_19h_FAED!J125</f>
        <v>3906.19</v>
      </c>
      <c r="Q6" s="206">
        <f t="shared" si="11"/>
        <v>3906.19</v>
      </c>
      <c r="R6" s="241">
        <f>Porteiro_30h_13h_19h_FAED!K125</f>
        <v>3911.04</v>
      </c>
      <c r="S6" s="206">
        <f t="shared" si="12"/>
        <v>3911.04</v>
      </c>
      <c r="T6" s="241">
        <f>Porteiro_30h_13h_19h_FAED!L125</f>
        <v>3907.52</v>
      </c>
      <c r="U6" s="206">
        <f t="shared" si="11"/>
        <v>3907.52</v>
      </c>
      <c r="V6" s="206">
        <f t="shared" si="1"/>
        <v>3907.52</v>
      </c>
      <c r="W6" s="206">
        <f t="shared" si="13"/>
        <v>3907.52</v>
      </c>
      <c r="X6" s="206">
        <f t="shared" si="2"/>
        <v>3907.52</v>
      </c>
      <c r="Y6" s="241">
        <f>Porteiro_30h_13h_19h_FAED!M125</f>
        <v>3910.64</v>
      </c>
      <c r="Z6" s="475">
        <f t="shared" si="4"/>
        <v>3910.64</v>
      </c>
      <c r="AA6" s="481">
        <f>Porteiro_30h_13h_19h_FAED!N125</f>
        <v>4252.03</v>
      </c>
      <c r="AB6" s="480">
        <f t="shared" si="5"/>
        <v>4252.03</v>
      </c>
      <c r="AC6" s="206">
        <f t="shared" si="3"/>
        <v>4252.03</v>
      </c>
      <c r="AD6" s="241">
        <f>Porteiro_30h_13h_19h_FAED!O125</f>
        <v>4254.1099999999997</v>
      </c>
      <c r="AE6" s="475">
        <f t="shared" si="6"/>
        <v>4254.1099999999997</v>
      </c>
      <c r="AF6" s="241">
        <f>Porteiro_30h_13h_19h_FAED!P125</f>
        <v>4572.29</v>
      </c>
      <c r="AG6" s="475">
        <f t="shared" si="7"/>
        <v>4572.29</v>
      </c>
    </row>
    <row r="7" spans="1:33" s="224" customFormat="1" ht="27" customHeight="1" x14ac:dyDescent="0.2">
      <c r="A7" s="238" t="s">
        <v>207</v>
      </c>
      <c r="B7" s="243" t="s">
        <v>206</v>
      </c>
      <c r="C7" s="243" t="s">
        <v>206</v>
      </c>
      <c r="D7" s="240" t="str">
        <f>Porteiro_30h_7h_13h_FAED!H20</f>
        <v>Porteiro_30h</v>
      </c>
      <c r="E7" s="240" t="s">
        <v>203</v>
      </c>
      <c r="F7" s="240"/>
      <c r="G7" s="236"/>
      <c r="H7" s="240">
        <v>1</v>
      </c>
      <c r="I7" s="240">
        <v>1</v>
      </c>
      <c r="J7" s="241">
        <f>Porteiro_30h_7h_13h_CEFID!Valor_Mensal_PostoM</f>
        <v>3421.47</v>
      </c>
      <c r="K7" s="241">
        <f t="shared" si="8"/>
        <v>3421.47</v>
      </c>
      <c r="L7" s="242">
        <f t="shared" si="0"/>
        <v>41057.64</v>
      </c>
      <c r="M7" s="241">
        <f>Porteiro_30h_7h_13h_CEFID!I125</f>
        <v>3567.78</v>
      </c>
      <c r="N7" s="241">
        <f t="shared" si="9"/>
        <v>3567.78</v>
      </c>
      <c r="O7" s="242">
        <f t="shared" si="10"/>
        <v>42813.36</v>
      </c>
      <c r="P7" s="241">
        <f>Porteiro_30h_7h_13h_CEFID!J125</f>
        <v>3906.19</v>
      </c>
      <c r="Q7" s="206">
        <f t="shared" si="11"/>
        <v>3906.19</v>
      </c>
      <c r="R7" s="241">
        <f>Porteiro_30h_7h_13h_CEFID!K125</f>
        <v>3911.04</v>
      </c>
      <c r="S7" s="206">
        <f t="shared" si="12"/>
        <v>3911.04</v>
      </c>
      <c r="T7" s="241">
        <f>Porteiro_30h_7h_13h_CEFID!L125</f>
        <v>3907.52</v>
      </c>
      <c r="U7" s="206">
        <f t="shared" si="11"/>
        <v>3907.52</v>
      </c>
      <c r="V7" s="206">
        <f t="shared" si="1"/>
        <v>3907.52</v>
      </c>
      <c r="W7" s="206">
        <f t="shared" si="13"/>
        <v>3907.52</v>
      </c>
      <c r="X7" s="206">
        <f t="shared" si="2"/>
        <v>3907.52</v>
      </c>
      <c r="Y7" s="241">
        <f>Porteiro_30h_7h_13h_CEFID!M125</f>
        <v>3910.64</v>
      </c>
      <c r="Z7" s="475">
        <f t="shared" si="4"/>
        <v>3910.64</v>
      </c>
      <c r="AA7" s="481">
        <f>Porteiro_30h_7h_13h_CEFID!N125</f>
        <v>4252.03</v>
      </c>
      <c r="AB7" s="480">
        <f t="shared" si="5"/>
        <v>4252.03</v>
      </c>
      <c r="AC7" s="206">
        <f t="shared" si="3"/>
        <v>4252.03</v>
      </c>
      <c r="AD7" s="241">
        <f>Porteiro_30h_7h_13h_CEFID!O125</f>
        <v>4254.1099999999997</v>
      </c>
      <c r="AE7" s="475">
        <f t="shared" si="6"/>
        <v>4254.1099999999997</v>
      </c>
      <c r="AF7" s="241">
        <f>Porteiro_30h_7h_13h_CEFID!P125</f>
        <v>4572.29</v>
      </c>
      <c r="AG7" s="475">
        <f t="shared" si="7"/>
        <v>4572.29</v>
      </c>
    </row>
    <row r="8" spans="1:33" s="187" customFormat="1" ht="27" customHeight="1" x14ac:dyDescent="0.2">
      <c r="A8" s="232" t="s">
        <v>207</v>
      </c>
      <c r="B8" s="233" t="s">
        <v>166</v>
      </c>
      <c r="C8" s="233" t="s">
        <v>166</v>
      </c>
      <c r="D8" s="234" t="str">
        <f t="shared" ref="D8:D19" si="14">D7</f>
        <v>Porteiro_30h</v>
      </c>
      <c r="E8" s="244" t="s">
        <v>208</v>
      </c>
      <c r="F8" s="235"/>
      <c r="G8" s="236"/>
      <c r="H8" s="234">
        <v>1</v>
      </c>
      <c r="I8" s="234">
        <v>1</v>
      </c>
      <c r="J8" s="241">
        <f>Porteiro_30h_12h_18h_CEFID!Valor_Mensal_PostoM</f>
        <v>3421.47</v>
      </c>
      <c r="K8" s="206">
        <f t="shared" si="8"/>
        <v>3421.47</v>
      </c>
      <c r="L8" s="237">
        <f t="shared" si="0"/>
        <v>41057.64</v>
      </c>
      <c r="M8" s="241">
        <f>Porteiro_30h_12h_18h_CEFID!I125</f>
        <v>3567.78</v>
      </c>
      <c r="N8" s="206">
        <f t="shared" si="9"/>
        <v>3567.78</v>
      </c>
      <c r="O8" s="237">
        <f t="shared" si="10"/>
        <v>42813.36</v>
      </c>
      <c r="P8" s="241">
        <f>Porteiro_30h_12h_18h_CEFID!J125</f>
        <v>3906.19</v>
      </c>
      <c r="Q8" s="206">
        <f t="shared" si="11"/>
        <v>3906.19</v>
      </c>
      <c r="R8" s="241">
        <f>Porteiro_30h_12h_18h_CEFID!K125</f>
        <v>3911.04</v>
      </c>
      <c r="S8" s="206">
        <f t="shared" si="12"/>
        <v>3911.04</v>
      </c>
      <c r="T8" s="241">
        <f>Porteiro_30h_12h_18h_CEFID!L125</f>
        <v>3907.52</v>
      </c>
      <c r="U8" s="206">
        <f t="shared" si="11"/>
        <v>3907.52</v>
      </c>
      <c r="V8" s="206">
        <f t="shared" si="1"/>
        <v>3907.52</v>
      </c>
      <c r="W8" s="206">
        <f t="shared" si="13"/>
        <v>3907.52</v>
      </c>
      <c r="X8" s="206">
        <f t="shared" si="2"/>
        <v>3907.52</v>
      </c>
      <c r="Y8" s="241">
        <f>Porteiro_30h_12h_18h_CEFID!M125</f>
        <v>3910.64</v>
      </c>
      <c r="Z8" s="475">
        <f t="shared" si="4"/>
        <v>3910.64</v>
      </c>
      <c r="AA8" s="481">
        <f>Porteiro_30h_12h_18h_CEFID!N125</f>
        <v>4252.03</v>
      </c>
      <c r="AB8" s="480">
        <f t="shared" si="5"/>
        <v>4252.03</v>
      </c>
      <c r="AC8" s="206">
        <f t="shared" si="3"/>
        <v>4252.03</v>
      </c>
      <c r="AD8" s="241">
        <f>Porteiro_30h_12h_18h_CEFID!O125</f>
        <v>4254.1099999999997</v>
      </c>
      <c r="AE8" s="475">
        <f t="shared" si="6"/>
        <v>4254.1099999999997</v>
      </c>
      <c r="AF8" s="241">
        <f>Porteiro_30h_12h_18h_CEFID!P125</f>
        <v>4572.29</v>
      </c>
      <c r="AG8" s="475">
        <f t="shared" si="7"/>
        <v>4572.29</v>
      </c>
    </row>
    <row r="9" spans="1:33" s="187" customFormat="1" ht="27" customHeight="1" x14ac:dyDescent="0.2">
      <c r="A9" s="232" t="s">
        <v>207</v>
      </c>
      <c r="B9" s="233" t="s">
        <v>209</v>
      </c>
      <c r="C9" s="233" t="s">
        <v>209</v>
      </c>
      <c r="D9" s="234" t="str">
        <f t="shared" si="14"/>
        <v>Porteiro_30h</v>
      </c>
      <c r="E9" s="244" t="s">
        <v>210</v>
      </c>
      <c r="F9" s="235"/>
      <c r="G9" s="236"/>
      <c r="H9" s="234">
        <v>1</v>
      </c>
      <c r="I9" s="234">
        <v>1</v>
      </c>
      <c r="J9" s="206">
        <f>Porteiro_30h_16h_22h_CEFID!Valor_Mensal_PostoM</f>
        <v>3423</v>
      </c>
      <c r="K9" s="206">
        <f t="shared" si="8"/>
        <v>3423</v>
      </c>
      <c r="L9" s="237">
        <f t="shared" si="0"/>
        <v>41076</v>
      </c>
      <c r="M9" s="206">
        <f>Porteiro_30h_16h_22h_CEFID!I125</f>
        <v>3569.3</v>
      </c>
      <c r="N9" s="206">
        <f t="shared" si="9"/>
        <v>3569.3</v>
      </c>
      <c r="O9" s="237">
        <f t="shared" si="10"/>
        <v>42831.600000000006</v>
      </c>
      <c r="P9" s="206">
        <f>Porteiro_30h_16h_22h_CEFID!J125</f>
        <v>3907.93</v>
      </c>
      <c r="Q9" s="206">
        <f t="shared" si="11"/>
        <v>3907.93</v>
      </c>
      <c r="R9" s="206">
        <f>Porteiro_30h_16h_22h_CEFID!K125</f>
        <v>3912.79</v>
      </c>
      <c r="S9" s="206">
        <f t="shared" si="12"/>
        <v>3912.79</v>
      </c>
      <c r="T9" s="206">
        <f>Porteiro_30h_16h_22h_CEFID!L125</f>
        <v>3909.26</v>
      </c>
      <c r="U9" s="206">
        <f t="shared" si="11"/>
        <v>3909.26</v>
      </c>
      <c r="V9" s="206">
        <f t="shared" si="1"/>
        <v>3909.26</v>
      </c>
      <c r="W9" s="206">
        <f t="shared" si="13"/>
        <v>3909.26</v>
      </c>
      <c r="X9" s="206">
        <f t="shared" si="2"/>
        <v>3909.26</v>
      </c>
      <c r="Y9" s="206">
        <f>Porteiro_30h_16h_22h_CEFID!M125</f>
        <v>3912.38</v>
      </c>
      <c r="Z9" s="475">
        <f t="shared" si="4"/>
        <v>3912.38</v>
      </c>
      <c r="AA9" s="479">
        <f>Porteiro_30h_16h_22h_CEFID!N125</f>
        <v>4253.92</v>
      </c>
      <c r="AB9" s="480">
        <f t="shared" si="5"/>
        <v>4253.92</v>
      </c>
      <c r="AC9" s="206">
        <f t="shared" si="3"/>
        <v>4253.92</v>
      </c>
      <c r="AD9" s="206">
        <f>Porteiro_30h_16h_22h_CEFID!O125</f>
        <v>4256</v>
      </c>
      <c r="AE9" s="475">
        <f t="shared" si="6"/>
        <v>4256</v>
      </c>
      <c r="AF9" s="206">
        <f>Porteiro_30h_16h_22h_CEFID!P125</f>
        <v>4574.33</v>
      </c>
      <c r="AG9" s="475">
        <f t="shared" si="7"/>
        <v>4574.33</v>
      </c>
    </row>
    <row r="10" spans="1:33" s="187" customFormat="1" ht="38.25" x14ac:dyDescent="0.2">
      <c r="A10" s="232" t="s">
        <v>211</v>
      </c>
      <c r="B10" s="233" t="s">
        <v>212</v>
      </c>
      <c r="C10" s="233" t="s">
        <v>212</v>
      </c>
      <c r="D10" s="234" t="str">
        <f t="shared" si="14"/>
        <v>Porteiro_30h</v>
      </c>
      <c r="E10" s="244" t="s">
        <v>203</v>
      </c>
      <c r="F10" s="235"/>
      <c r="G10" s="236"/>
      <c r="H10" s="234">
        <v>1</v>
      </c>
      <c r="I10" s="234">
        <v>1</v>
      </c>
      <c r="J10" s="206">
        <f>Porteiro_30h_7h_13h_CESFI!Valor_Mensal_PostoM</f>
        <v>3436.17</v>
      </c>
      <c r="K10" s="206">
        <f t="shared" si="8"/>
        <v>3436.17</v>
      </c>
      <c r="L10" s="237">
        <f t="shared" si="0"/>
        <v>41234.04</v>
      </c>
      <c r="M10" s="206">
        <f>Porteiro_30h_7h_13h_CESFI!I125</f>
        <v>3582.48</v>
      </c>
      <c r="N10" s="206">
        <f t="shared" si="9"/>
        <v>3582.48</v>
      </c>
      <c r="O10" s="237">
        <f t="shared" si="10"/>
        <v>42989.760000000002</v>
      </c>
      <c r="P10" s="206">
        <f>Porteiro_30h_7h_13h_CESFI!J125</f>
        <v>3922.04</v>
      </c>
      <c r="Q10" s="206">
        <f t="shared" si="11"/>
        <v>3922.04</v>
      </c>
      <c r="R10" s="206">
        <f>Porteiro_30h_7h_13h_CESFI!K125</f>
        <v>3926.91</v>
      </c>
      <c r="S10" s="206">
        <f t="shared" si="12"/>
        <v>3926.91</v>
      </c>
      <c r="T10" s="206">
        <f>Porteiro_30h_7h_13h_CESFI!L125</f>
        <v>3923.37</v>
      </c>
      <c r="U10" s="206">
        <f t="shared" si="11"/>
        <v>3923.37</v>
      </c>
      <c r="V10" s="206">
        <f t="shared" si="1"/>
        <v>3923.37</v>
      </c>
      <c r="W10" s="206">
        <f t="shared" si="13"/>
        <v>3923.37</v>
      </c>
      <c r="X10" s="206">
        <f t="shared" si="2"/>
        <v>3923.37</v>
      </c>
      <c r="Y10" s="206">
        <f>Porteiro_30h_7h_13h_CESFI!M125</f>
        <v>3926.5</v>
      </c>
      <c r="Z10" s="475">
        <f t="shared" si="4"/>
        <v>3926.5</v>
      </c>
      <c r="AA10" s="479">
        <f>Porteiro_30h_7h_13h_CESFI!N125</f>
        <v>4140.9799999999996</v>
      </c>
      <c r="AB10" s="480">
        <f t="shared" si="5"/>
        <v>4140.9799999999996</v>
      </c>
      <c r="AC10" s="206">
        <f t="shared" si="3"/>
        <v>4140.9799999999996</v>
      </c>
      <c r="AD10" s="206">
        <f>Porteiro_30h_7h_13h_CESFI!O125</f>
        <v>4143.0600000000004</v>
      </c>
      <c r="AE10" s="475">
        <f t="shared" si="6"/>
        <v>4143.0600000000004</v>
      </c>
      <c r="AF10" s="206">
        <f>Porteiro_30h_7h_13h_CESFI!P125</f>
        <v>4401.03</v>
      </c>
      <c r="AG10" s="475">
        <f t="shared" si="7"/>
        <v>4401.03</v>
      </c>
    </row>
    <row r="11" spans="1:33" s="187" customFormat="1" ht="38.25" x14ac:dyDescent="0.2">
      <c r="A11" s="232" t="s">
        <v>211</v>
      </c>
      <c r="B11" s="233" t="s">
        <v>213</v>
      </c>
      <c r="C11" s="233" t="s">
        <v>213</v>
      </c>
      <c r="D11" s="234" t="str">
        <f t="shared" si="14"/>
        <v>Porteiro_30h</v>
      </c>
      <c r="E11" s="244" t="s">
        <v>205</v>
      </c>
      <c r="F11" s="235"/>
      <c r="G11" s="236"/>
      <c r="H11" s="234">
        <v>1</v>
      </c>
      <c r="I11" s="234">
        <v>1</v>
      </c>
      <c r="J11" s="206">
        <f>Porteiro_30h_13h_19h_CESFI!Valor_Mensal_PostoM</f>
        <v>3436.17</v>
      </c>
      <c r="K11" s="206">
        <f t="shared" si="8"/>
        <v>3436.17</v>
      </c>
      <c r="L11" s="237">
        <f t="shared" si="0"/>
        <v>41234.04</v>
      </c>
      <c r="M11" s="206">
        <f>Porteiro_30h_13h_19h_CESFI!I125</f>
        <v>3582.48</v>
      </c>
      <c r="N11" s="206">
        <f t="shared" si="9"/>
        <v>3582.48</v>
      </c>
      <c r="O11" s="237">
        <f t="shared" si="10"/>
        <v>42989.760000000002</v>
      </c>
      <c r="P11" s="206">
        <f>Porteiro_30h_13h_19h_CESFI!J125</f>
        <v>3922.04</v>
      </c>
      <c r="Q11" s="206">
        <f t="shared" si="11"/>
        <v>3922.04</v>
      </c>
      <c r="R11" s="206">
        <f>Porteiro_30h_13h_19h_CESFI!K125</f>
        <v>3926.91</v>
      </c>
      <c r="S11" s="206">
        <f t="shared" si="12"/>
        <v>3926.91</v>
      </c>
      <c r="T11" s="206">
        <f>Porteiro_30h_13h_19h_CESFI!L125</f>
        <v>3923.37</v>
      </c>
      <c r="U11" s="206">
        <f t="shared" si="11"/>
        <v>3923.37</v>
      </c>
      <c r="V11" s="206">
        <f t="shared" si="1"/>
        <v>3923.37</v>
      </c>
      <c r="W11" s="206">
        <f t="shared" si="13"/>
        <v>3923.37</v>
      </c>
      <c r="X11" s="206">
        <f t="shared" si="2"/>
        <v>3923.37</v>
      </c>
      <c r="Y11" s="206">
        <f>Porteiro_30h_13h_19h_CESFI!M125</f>
        <v>3926.5</v>
      </c>
      <c r="Z11" s="475">
        <f t="shared" si="4"/>
        <v>3926.5</v>
      </c>
      <c r="AA11" s="479">
        <f>Porteiro_30h_13h_19h_CESFI!N125</f>
        <v>4140.9799999999996</v>
      </c>
      <c r="AB11" s="480">
        <f t="shared" si="5"/>
        <v>4140.9799999999996</v>
      </c>
      <c r="AC11" s="206">
        <f t="shared" si="3"/>
        <v>4140.9799999999996</v>
      </c>
      <c r="AD11" s="206">
        <f>Porteiro_30h_13h_19h_CESFI!O125</f>
        <v>4143.0600000000004</v>
      </c>
      <c r="AE11" s="475">
        <f t="shared" si="6"/>
        <v>4143.0600000000004</v>
      </c>
      <c r="AF11" s="206">
        <f>Porteiro_30h_13h_19h_CESFI!P125</f>
        <v>4401.03</v>
      </c>
      <c r="AG11" s="475">
        <f t="shared" si="7"/>
        <v>4401.03</v>
      </c>
    </row>
    <row r="12" spans="1:33" s="187" customFormat="1" ht="27" customHeight="1" x14ac:dyDescent="0.2">
      <c r="A12" s="232" t="s">
        <v>214</v>
      </c>
      <c r="B12" s="233" t="s">
        <v>215</v>
      </c>
      <c r="C12" s="233" t="s">
        <v>215</v>
      </c>
      <c r="D12" s="234" t="str">
        <f t="shared" si="14"/>
        <v>Porteiro_30h</v>
      </c>
      <c r="E12" s="244" t="s">
        <v>203</v>
      </c>
      <c r="F12" s="235"/>
      <c r="G12" s="236"/>
      <c r="H12" s="234">
        <v>1</v>
      </c>
      <c r="I12" s="234">
        <v>1</v>
      </c>
      <c r="J12" s="206">
        <f>Porteiro_30h_7h_13h_CEO!Valor_Mensal_PostoM</f>
        <v>3452.36</v>
      </c>
      <c r="K12" s="206">
        <f t="shared" si="8"/>
        <v>3452.36</v>
      </c>
      <c r="L12" s="237">
        <f t="shared" si="0"/>
        <v>41428.32</v>
      </c>
      <c r="M12" s="206">
        <f>Porteiro_30h_7h_13h_CEO!I125</f>
        <v>3601.05</v>
      </c>
      <c r="N12" s="206">
        <f t="shared" si="9"/>
        <v>3601.05</v>
      </c>
      <c r="O12" s="237">
        <f t="shared" si="10"/>
        <v>43212.600000000006</v>
      </c>
      <c r="P12" s="206">
        <f>Porteiro_30h_7h_13h_CEO!J125</f>
        <v>3970</v>
      </c>
      <c r="Q12" s="206">
        <f t="shared" si="11"/>
        <v>3970</v>
      </c>
      <c r="R12" s="206">
        <f>Porteiro_30h_7h_13h_CEO!K125</f>
        <v>3974.99</v>
      </c>
      <c r="S12" s="206">
        <f t="shared" si="12"/>
        <v>3974.99</v>
      </c>
      <c r="T12" s="206">
        <f>Porteiro_30h_7h_13h_CEO!L125</f>
        <v>3971.36</v>
      </c>
      <c r="U12" s="206">
        <f t="shared" si="11"/>
        <v>3971.36</v>
      </c>
      <c r="V12" s="206">
        <f t="shared" si="1"/>
        <v>3971.36</v>
      </c>
      <c r="W12" s="206">
        <f t="shared" si="13"/>
        <v>3971.36</v>
      </c>
      <c r="X12" s="206">
        <f t="shared" si="2"/>
        <v>3971.36</v>
      </c>
      <c r="Y12" s="206">
        <f>Porteiro_30h_7h_13h_CEO!M125</f>
        <v>3974.57</v>
      </c>
      <c r="Z12" s="475">
        <f t="shared" si="4"/>
        <v>3974.57</v>
      </c>
      <c r="AA12" s="479">
        <f>Porteiro_30h_7h_13h_CEO!N125</f>
        <v>4336.55</v>
      </c>
      <c r="AB12" s="480">
        <f t="shared" si="5"/>
        <v>4336.55</v>
      </c>
      <c r="AC12" s="206">
        <f t="shared" si="3"/>
        <v>4336.55</v>
      </c>
      <c r="AD12" s="206">
        <f>Porteiro_30h_7h_13h_CEO!O125</f>
        <v>4338.68</v>
      </c>
      <c r="AE12" s="475">
        <f t="shared" si="6"/>
        <v>4338.68</v>
      </c>
      <c r="AF12" s="206">
        <f>Porteiro_30h_7h_13h_CEO!P125</f>
        <v>4622.53</v>
      </c>
      <c r="AG12" s="475">
        <f t="shared" si="7"/>
        <v>4622.53</v>
      </c>
    </row>
    <row r="13" spans="1:33" s="187" customFormat="1" ht="27" customHeight="1" x14ac:dyDescent="0.2">
      <c r="A13" s="232" t="s">
        <v>214</v>
      </c>
      <c r="B13" s="233" t="s">
        <v>216</v>
      </c>
      <c r="C13" s="233" t="s">
        <v>216</v>
      </c>
      <c r="D13" s="234" t="str">
        <f t="shared" si="14"/>
        <v>Porteiro_30h</v>
      </c>
      <c r="E13" s="244" t="s">
        <v>205</v>
      </c>
      <c r="F13" s="235"/>
      <c r="G13" s="236"/>
      <c r="H13" s="234">
        <v>1</v>
      </c>
      <c r="I13" s="234">
        <v>1</v>
      </c>
      <c r="J13" s="206">
        <f>Porteiro_30h_13h_19h_CEO!Valor_Mensal_PostoM</f>
        <v>3452.36</v>
      </c>
      <c r="K13" s="206">
        <f t="shared" si="8"/>
        <v>3452.36</v>
      </c>
      <c r="L13" s="237">
        <f t="shared" si="0"/>
        <v>41428.32</v>
      </c>
      <c r="M13" s="206">
        <f>Porteiro_30h_13h_19h_CEO!I125</f>
        <v>3601.05</v>
      </c>
      <c r="N13" s="206">
        <f t="shared" si="9"/>
        <v>3601.05</v>
      </c>
      <c r="O13" s="237">
        <f t="shared" si="10"/>
        <v>43212.600000000006</v>
      </c>
      <c r="P13" s="206">
        <f>Porteiro_30h_13h_19h_CEO!J125</f>
        <v>3970</v>
      </c>
      <c r="Q13" s="206">
        <f t="shared" si="11"/>
        <v>3970</v>
      </c>
      <c r="R13" s="206">
        <f>Porteiro_30h_13h_19h_CEO!K125</f>
        <v>3974.99</v>
      </c>
      <c r="S13" s="206">
        <f t="shared" si="12"/>
        <v>3974.99</v>
      </c>
      <c r="T13" s="206">
        <f>Porteiro_30h_13h_19h_CEO!L125</f>
        <v>3971.36</v>
      </c>
      <c r="U13" s="206">
        <f t="shared" si="11"/>
        <v>3971.36</v>
      </c>
      <c r="V13" s="206">
        <f t="shared" si="1"/>
        <v>3971.36</v>
      </c>
      <c r="W13" s="206">
        <f t="shared" si="13"/>
        <v>3971.36</v>
      </c>
      <c r="X13" s="206">
        <f t="shared" si="2"/>
        <v>3971.36</v>
      </c>
      <c r="Y13" s="206">
        <f>Porteiro_30h_13h_19h_CEO!M125</f>
        <v>3974.57</v>
      </c>
      <c r="Z13" s="475">
        <f t="shared" si="4"/>
        <v>3974.57</v>
      </c>
      <c r="AA13" s="479">
        <f>Porteiro_30h_13h_19h_CEO!N125</f>
        <v>4336.55</v>
      </c>
      <c r="AB13" s="480">
        <f t="shared" si="5"/>
        <v>4336.55</v>
      </c>
      <c r="AC13" s="206">
        <f t="shared" si="3"/>
        <v>4336.55</v>
      </c>
      <c r="AD13" s="206">
        <f>Porteiro_30h_13h_19h_CEO!O125</f>
        <v>4338.68</v>
      </c>
      <c r="AE13" s="475">
        <f t="shared" si="6"/>
        <v>4338.68</v>
      </c>
      <c r="AF13" s="206">
        <f>Porteiro_30h_13h_19h_CEO!P125</f>
        <v>4622.53</v>
      </c>
      <c r="AG13" s="475">
        <f t="shared" si="7"/>
        <v>4622.53</v>
      </c>
    </row>
    <row r="14" spans="1:33" s="187" customFormat="1" ht="42" customHeight="1" x14ac:dyDescent="0.2">
      <c r="A14" s="232" t="s">
        <v>217</v>
      </c>
      <c r="B14" s="233" t="s">
        <v>218</v>
      </c>
      <c r="C14" s="233" t="s">
        <v>218</v>
      </c>
      <c r="D14" s="234" t="str">
        <f t="shared" si="14"/>
        <v>Porteiro_30h</v>
      </c>
      <c r="E14" s="244" t="s">
        <v>203</v>
      </c>
      <c r="F14" s="235"/>
      <c r="G14" s="236"/>
      <c r="H14" s="234">
        <v>1</v>
      </c>
      <c r="I14" s="234">
        <v>1</v>
      </c>
      <c r="J14" s="206">
        <f>Porteiro_30h_7h_13h_CERES!Valor_Mensal_PostoM</f>
        <v>3493.18</v>
      </c>
      <c r="K14" s="206">
        <f t="shared" si="8"/>
        <v>3493.18</v>
      </c>
      <c r="L14" s="237">
        <f t="shared" si="0"/>
        <v>41918.159999999996</v>
      </c>
      <c r="M14" s="206">
        <f>Porteiro_30h_7h_13h_CERES!I125</f>
        <v>3643.49</v>
      </c>
      <c r="N14" s="206">
        <f t="shared" si="9"/>
        <v>3643.49</v>
      </c>
      <c r="O14" s="237">
        <f t="shared" si="10"/>
        <v>43721.88</v>
      </c>
      <c r="P14" s="206">
        <f>Porteiro_30h_7h_13h_CERES!J125</f>
        <v>3991.87</v>
      </c>
      <c r="Q14" s="206">
        <f t="shared" si="11"/>
        <v>3991.87</v>
      </c>
      <c r="R14" s="206">
        <f>Porteiro_30h_7h_13h_CERES!K125</f>
        <v>3996.86</v>
      </c>
      <c r="S14" s="206">
        <f t="shared" si="12"/>
        <v>3996.86</v>
      </c>
      <c r="T14" s="206">
        <f>Porteiro_30h_7h_13h_CERES!L125</f>
        <v>3993.23</v>
      </c>
      <c r="U14" s="206">
        <f t="shared" si="11"/>
        <v>3993.23</v>
      </c>
      <c r="V14" s="206">
        <f t="shared" si="1"/>
        <v>3993.23</v>
      </c>
      <c r="W14" s="206">
        <f t="shared" si="13"/>
        <v>3993.23</v>
      </c>
      <c r="X14" s="206">
        <f t="shared" si="2"/>
        <v>3993.23</v>
      </c>
      <c r="Y14" s="206">
        <f>Porteiro_30h_7h_13h_CERES!M125</f>
        <v>3996.44</v>
      </c>
      <c r="Z14" s="475">
        <f t="shared" si="4"/>
        <v>3996.44</v>
      </c>
      <c r="AA14" s="479">
        <f>Porteiro_30h_7h_13h_CERES!N125</f>
        <v>4347.67</v>
      </c>
      <c r="AB14" s="480">
        <f t="shared" si="5"/>
        <v>4347.67</v>
      </c>
      <c r="AC14" s="206">
        <f t="shared" si="3"/>
        <v>4347.67</v>
      </c>
      <c r="AD14" s="206">
        <f>Porteiro_30h_7h_13h_CERES!O125</f>
        <v>4349.8100000000004</v>
      </c>
      <c r="AE14" s="475">
        <f t="shared" si="6"/>
        <v>4349.8100000000004</v>
      </c>
      <c r="AF14" s="206">
        <f>Porteiro_30h_7h_13h_CERES!P125</f>
        <v>4625.6099999999997</v>
      </c>
      <c r="AG14" s="475">
        <f t="shared" si="7"/>
        <v>4625.6099999999997</v>
      </c>
    </row>
    <row r="15" spans="1:33" s="187" customFormat="1" ht="25.5" x14ac:dyDescent="0.2">
      <c r="A15" s="232" t="s">
        <v>217</v>
      </c>
      <c r="B15" s="233" t="s">
        <v>219</v>
      </c>
      <c r="C15" s="233" t="s">
        <v>219</v>
      </c>
      <c r="D15" s="234" t="str">
        <f t="shared" si="14"/>
        <v>Porteiro_30h</v>
      </c>
      <c r="E15" s="244" t="s">
        <v>205</v>
      </c>
      <c r="F15" s="235"/>
      <c r="G15" s="236"/>
      <c r="H15" s="234">
        <v>1</v>
      </c>
      <c r="I15" s="234">
        <v>1</v>
      </c>
      <c r="J15" s="206">
        <f>'Porteiro_30h_13h_19h_CERES '!Valor_Mensal_PostoM</f>
        <v>3493.18</v>
      </c>
      <c r="K15" s="206">
        <f t="shared" si="8"/>
        <v>3493.18</v>
      </c>
      <c r="L15" s="237">
        <f t="shared" si="0"/>
        <v>41918.159999999996</v>
      </c>
      <c r="M15" s="206">
        <f>'Porteiro_30h_13h_19h_CERES '!I125</f>
        <v>3643.49</v>
      </c>
      <c r="N15" s="206">
        <f t="shared" si="9"/>
        <v>3643.49</v>
      </c>
      <c r="O15" s="237">
        <f t="shared" si="10"/>
        <v>43721.88</v>
      </c>
      <c r="P15" s="206">
        <f>'Porteiro_30h_13h_19h_CERES '!J125</f>
        <v>3991.87</v>
      </c>
      <c r="Q15" s="206">
        <f t="shared" si="11"/>
        <v>3991.87</v>
      </c>
      <c r="R15" s="206">
        <f>'Porteiro_30h_13h_19h_CERES '!K125</f>
        <v>3996.86</v>
      </c>
      <c r="S15" s="206">
        <f t="shared" si="12"/>
        <v>3996.86</v>
      </c>
      <c r="T15" s="206">
        <f>'Porteiro_30h_13h_19h_CERES '!L125</f>
        <v>3993.23</v>
      </c>
      <c r="U15" s="206">
        <f t="shared" si="11"/>
        <v>3993.23</v>
      </c>
      <c r="V15" s="206">
        <f t="shared" si="1"/>
        <v>3993.23</v>
      </c>
      <c r="W15" s="206">
        <f t="shared" si="13"/>
        <v>3993.23</v>
      </c>
      <c r="X15" s="206">
        <f t="shared" si="2"/>
        <v>3993.23</v>
      </c>
      <c r="Y15" s="206">
        <f>'Porteiro_30h_13h_19h_CERES '!M125</f>
        <v>3996.44</v>
      </c>
      <c r="Z15" s="475">
        <f t="shared" si="4"/>
        <v>3996.44</v>
      </c>
      <c r="AA15" s="479">
        <f>'Porteiro_30h_13h_19h_CERES '!N125</f>
        <v>4347.67</v>
      </c>
      <c r="AB15" s="480">
        <f t="shared" si="5"/>
        <v>4347.67</v>
      </c>
      <c r="AC15" s="206">
        <f t="shared" si="3"/>
        <v>4347.67</v>
      </c>
      <c r="AD15" s="206">
        <f>'Porteiro_30h_13h_19h_CERES '!O125</f>
        <v>4349.8100000000004</v>
      </c>
      <c r="AE15" s="475">
        <f t="shared" si="6"/>
        <v>4349.8100000000004</v>
      </c>
      <c r="AF15" s="206">
        <f>'Porteiro_30h_13h_19h_CERES '!P125</f>
        <v>4625.6099999999997</v>
      </c>
      <c r="AG15" s="475">
        <f t="shared" si="7"/>
        <v>4625.6099999999997</v>
      </c>
    </row>
    <row r="16" spans="1:33" s="224" customFormat="1" ht="25.5" x14ac:dyDescent="0.2">
      <c r="A16" s="238" t="s">
        <v>220</v>
      </c>
      <c r="B16" s="243" t="s">
        <v>221</v>
      </c>
      <c r="C16" s="243" t="s">
        <v>221</v>
      </c>
      <c r="D16" s="240" t="str">
        <f t="shared" si="14"/>
        <v>Porteiro_30h</v>
      </c>
      <c r="E16" s="240" t="s">
        <v>203</v>
      </c>
      <c r="F16" s="240"/>
      <c r="G16" s="236"/>
      <c r="H16" s="240">
        <v>1</v>
      </c>
      <c r="I16" s="240">
        <v>1</v>
      </c>
      <c r="J16" s="241">
        <f>Porteiro_30h_7h_13h_REITORIA!Valor_Mensal_PostoM</f>
        <v>3421.47</v>
      </c>
      <c r="K16" s="241">
        <f t="shared" si="8"/>
        <v>3421.47</v>
      </c>
      <c r="L16" s="242">
        <f t="shared" si="0"/>
        <v>41057.64</v>
      </c>
      <c r="M16" s="241">
        <f>Porteiro_30h_7h_13h_REITORIA!I125</f>
        <v>3567.78</v>
      </c>
      <c r="N16" s="241">
        <f t="shared" si="9"/>
        <v>3567.78</v>
      </c>
      <c r="O16" s="242">
        <f t="shared" si="10"/>
        <v>42813.36</v>
      </c>
      <c r="P16" s="241">
        <f>Porteiro_30h_7h_13h_REITORIA!J125</f>
        <v>3906.19</v>
      </c>
      <c r="Q16" s="206">
        <f t="shared" si="11"/>
        <v>3906.19</v>
      </c>
      <c r="R16" s="241">
        <f>Porteiro_30h_7h_13h_REITORIA!K125</f>
        <v>3911.04</v>
      </c>
      <c r="S16" s="206">
        <f t="shared" si="12"/>
        <v>3911.04</v>
      </c>
      <c r="T16" s="241">
        <f>Porteiro_30h_7h_13h_REITORIA!L125</f>
        <v>3907.52</v>
      </c>
      <c r="U16" s="206">
        <f t="shared" si="11"/>
        <v>3907.52</v>
      </c>
      <c r="V16" s="206">
        <f t="shared" si="1"/>
        <v>3907.52</v>
      </c>
      <c r="W16" s="206">
        <f t="shared" si="13"/>
        <v>3907.52</v>
      </c>
      <c r="X16" s="206">
        <f t="shared" si="2"/>
        <v>3907.52</v>
      </c>
      <c r="Y16" s="241">
        <f>Porteiro_30h_7h_13h_REITORIA!M125</f>
        <v>3910.64</v>
      </c>
      <c r="Z16" s="475">
        <f t="shared" si="4"/>
        <v>3910.64</v>
      </c>
      <c r="AA16" s="481">
        <f>Porteiro_30h_7h_13h_REITORIA!N125</f>
        <v>4252.03</v>
      </c>
      <c r="AB16" s="480">
        <f t="shared" si="5"/>
        <v>4252.03</v>
      </c>
      <c r="AC16" s="206">
        <f t="shared" si="3"/>
        <v>4252.03</v>
      </c>
      <c r="AD16" s="241">
        <f>Porteiro_30h_7h_13h_REITORIA!O125</f>
        <v>4254.1099999999997</v>
      </c>
      <c r="AE16" s="475">
        <f t="shared" si="6"/>
        <v>4254.1099999999997</v>
      </c>
      <c r="AF16" s="241">
        <f>Porteiro_30h_7h_13h_REITORIA!P125</f>
        <v>4572.29</v>
      </c>
      <c r="AG16" s="475">
        <f t="shared" si="7"/>
        <v>4572.29</v>
      </c>
    </row>
    <row r="17" spans="1:33" s="224" customFormat="1" ht="25.5" x14ac:dyDescent="0.2">
      <c r="A17" s="238" t="s">
        <v>220</v>
      </c>
      <c r="B17" s="243" t="s">
        <v>222</v>
      </c>
      <c r="C17" s="243" t="s">
        <v>222</v>
      </c>
      <c r="D17" s="240" t="str">
        <f t="shared" si="14"/>
        <v>Porteiro_30h</v>
      </c>
      <c r="E17" s="240" t="s">
        <v>205</v>
      </c>
      <c r="F17" s="240"/>
      <c r="G17" s="236"/>
      <c r="H17" s="240">
        <v>1</v>
      </c>
      <c r="I17" s="240">
        <v>1</v>
      </c>
      <c r="J17" s="241">
        <f>Porteiro_30h_13h_19h_REITORIA!Valor_Mensal_PostoM</f>
        <v>3421.47</v>
      </c>
      <c r="K17" s="241">
        <f t="shared" si="8"/>
        <v>3421.47</v>
      </c>
      <c r="L17" s="242">
        <f t="shared" si="0"/>
        <v>41057.64</v>
      </c>
      <c r="M17" s="241">
        <f>Porteiro_30h_13h_19h_REITORIA!I125</f>
        <v>3567.78</v>
      </c>
      <c r="N17" s="241">
        <f t="shared" si="9"/>
        <v>3567.78</v>
      </c>
      <c r="O17" s="242">
        <f t="shared" si="10"/>
        <v>42813.36</v>
      </c>
      <c r="P17" s="241">
        <f>Porteiro_30h_13h_19h_REITORIA!J125</f>
        <v>3906.19</v>
      </c>
      <c r="Q17" s="206">
        <f t="shared" si="11"/>
        <v>3906.19</v>
      </c>
      <c r="R17" s="241">
        <f>Porteiro_30h_13h_19h_REITORIA!K125</f>
        <v>3911.04</v>
      </c>
      <c r="S17" s="206">
        <f t="shared" si="12"/>
        <v>3911.04</v>
      </c>
      <c r="T17" s="241">
        <f>Porteiro_30h_13h_19h_REITORIA!L125</f>
        <v>3907.52</v>
      </c>
      <c r="U17" s="206">
        <f t="shared" si="11"/>
        <v>3907.52</v>
      </c>
      <c r="V17" s="206">
        <f t="shared" si="1"/>
        <v>3907.52</v>
      </c>
      <c r="W17" s="206">
        <f t="shared" si="13"/>
        <v>3907.52</v>
      </c>
      <c r="X17" s="206">
        <f t="shared" si="2"/>
        <v>3907.52</v>
      </c>
      <c r="Y17" s="241">
        <f>Porteiro_30h_13h_19h_REITORIA!M125</f>
        <v>3910.64</v>
      </c>
      <c r="Z17" s="475">
        <f t="shared" si="4"/>
        <v>3910.64</v>
      </c>
      <c r="AA17" s="481">
        <f>Porteiro_30h_13h_19h_REITORIA!N125</f>
        <v>4252.03</v>
      </c>
      <c r="AB17" s="480">
        <f t="shared" si="5"/>
        <v>4252.03</v>
      </c>
      <c r="AC17" s="206">
        <f t="shared" si="3"/>
        <v>4252.03</v>
      </c>
      <c r="AD17" s="241">
        <f>Porteiro_30h_13h_19h_REITORIA!O125</f>
        <v>4254.1099999999997</v>
      </c>
      <c r="AE17" s="475">
        <f t="shared" si="6"/>
        <v>4254.1099999999997</v>
      </c>
      <c r="AF17" s="241">
        <f>Porteiro_30h_13h_19h_REITORIA!P125</f>
        <v>4572.29</v>
      </c>
      <c r="AG17" s="475">
        <f t="shared" si="7"/>
        <v>4572.29</v>
      </c>
    </row>
    <row r="18" spans="1:33" s="224" customFormat="1" ht="25.5" x14ac:dyDescent="0.2">
      <c r="A18" s="238" t="s">
        <v>223</v>
      </c>
      <c r="B18" s="243" t="s">
        <v>224</v>
      </c>
      <c r="C18" s="243" t="s">
        <v>224</v>
      </c>
      <c r="D18" s="240" t="str">
        <f t="shared" si="14"/>
        <v>Porteiro_30h</v>
      </c>
      <c r="E18" s="240" t="s">
        <v>205</v>
      </c>
      <c r="F18" s="240"/>
      <c r="G18" s="236"/>
      <c r="H18" s="240">
        <v>1</v>
      </c>
      <c r="I18" s="240">
        <v>1</v>
      </c>
      <c r="J18" s="241">
        <f>Porteiro_30h_13h_19h_MESC!Valor_Mensal_PostoM</f>
        <v>3421.47</v>
      </c>
      <c r="K18" s="241">
        <f t="shared" si="8"/>
        <v>3421.47</v>
      </c>
      <c r="L18" s="242">
        <f t="shared" si="0"/>
        <v>41057.64</v>
      </c>
      <c r="M18" s="241">
        <f>Porteiro_30h_13h_19h_MESC!I125</f>
        <v>3567.78</v>
      </c>
      <c r="N18" s="241">
        <f t="shared" si="9"/>
        <v>3567.78</v>
      </c>
      <c r="O18" s="242">
        <f t="shared" si="10"/>
        <v>42813.36</v>
      </c>
      <c r="P18" s="241">
        <f>Porteiro_30h_13h_19h_MESC!J125</f>
        <v>3906.19</v>
      </c>
      <c r="Q18" s="206">
        <f t="shared" si="11"/>
        <v>3906.19</v>
      </c>
      <c r="R18" s="241">
        <f>Porteiro_30h_13h_19h_MESC!K125</f>
        <v>3911.04</v>
      </c>
      <c r="S18" s="206">
        <f t="shared" si="12"/>
        <v>3911.04</v>
      </c>
      <c r="T18" s="241">
        <f>Porteiro_30h_13h_19h_MESC!L125</f>
        <v>3907.52</v>
      </c>
      <c r="U18" s="206">
        <f t="shared" si="11"/>
        <v>3907.52</v>
      </c>
      <c r="V18" s="206">
        <f t="shared" si="1"/>
        <v>3907.52</v>
      </c>
      <c r="W18" s="206">
        <f t="shared" si="13"/>
        <v>3907.52</v>
      </c>
      <c r="X18" s="206">
        <f t="shared" si="2"/>
        <v>3907.52</v>
      </c>
      <c r="Y18" s="241">
        <f>Porteiro_30h_13h_19h_MESC!M125</f>
        <v>3910.64</v>
      </c>
      <c r="Z18" s="475">
        <f t="shared" si="4"/>
        <v>3910.64</v>
      </c>
      <c r="AA18" s="481">
        <f>Porteiro_30h_13h_19h_MESC!N125</f>
        <v>4252.03</v>
      </c>
      <c r="AB18" s="480">
        <f t="shared" si="5"/>
        <v>4252.03</v>
      </c>
      <c r="AC18" s="206">
        <f t="shared" si="3"/>
        <v>4252.03</v>
      </c>
      <c r="AD18" s="241">
        <f>Porteiro_30h_13h_19h_MESC!O125</f>
        <v>4254.1099999999997</v>
      </c>
      <c r="AE18" s="475">
        <f t="shared" si="6"/>
        <v>4254.1099999999997</v>
      </c>
      <c r="AF18" s="241">
        <f>Porteiro_30h_13h_19h_MESC!P125</f>
        <v>4572.29</v>
      </c>
      <c r="AG18" s="475">
        <f t="shared" si="7"/>
        <v>4572.29</v>
      </c>
    </row>
    <row r="19" spans="1:33" s="187" customFormat="1" ht="35.25" customHeight="1" x14ac:dyDescent="0.2">
      <c r="A19" s="232" t="s">
        <v>225</v>
      </c>
      <c r="B19" s="233" t="s">
        <v>226</v>
      </c>
      <c r="C19" s="233" t="s">
        <v>226</v>
      </c>
      <c r="D19" s="234" t="str">
        <f t="shared" si="14"/>
        <v>Porteiro_30h</v>
      </c>
      <c r="E19" s="244" t="s">
        <v>210</v>
      </c>
      <c r="F19" s="235"/>
      <c r="G19" s="236"/>
      <c r="H19" s="234">
        <v>1</v>
      </c>
      <c r="I19" s="234">
        <v>1</v>
      </c>
      <c r="J19" s="206">
        <f>Porteiro_30h_16h_22h_CEPLAN!Valor_Mensal_PostoM</f>
        <v>3551.1</v>
      </c>
      <c r="K19" s="206">
        <f t="shared" si="8"/>
        <v>3551.1</v>
      </c>
      <c r="L19" s="237">
        <f t="shared" si="0"/>
        <v>42613.2</v>
      </c>
      <c r="M19" s="206">
        <f>Porteiro_30h_16h_22h_CEPLAN!I125</f>
        <v>3701.41</v>
      </c>
      <c r="N19" s="206">
        <f t="shared" si="9"/>
        <v>3701.41</v>
      </c>
      <c r="O19" s="237">
        <f t="shared" si="10"/>
        <v>44416.92</v>
      </c>
      <c r="P19" s="206">
        <f>Porteiro_30h_16h_22h_CEPLAN!J125</f>
        <v>4079.34</v>
      </c>
      <c r="Q19" s="206">
        <f>ROUND($C$2*P19,2)</f>
        <v>4079.34</v>
      </c>
      <c r="R19" s="206">
        <f>Porteiro_30h_16h_22h_CEPLAN!L125</f>
        <v>4080.7</v>
      </c>
      <c r="S19" s="206">
        <f>ROUND($C$2*R19,2)</f>
        <v>4080.7</v>
      </c>
      <c r="T19" s="206">
        <f>Porteiro_30h_16h_22h_CEPLAN!L125</f>
        <v>4080.7</v>
      </c>
      <c r="U19" s="206">
        <f>ROUND($C$2*T19,2)</f>
        <v>4080.7</v>
      </c>
      <c r="V19" s="206">
        <f t="shared" si="1"/>
        <v>4080.7</v>
      </c>
      <c r="W19" s="206">
        <f t="shared" si="13"/>
        <v>4080.7</v>
      </c>
      <c r="X19" s="206">
        <f t="shared" si="2"/>
        <v>4080.7</v>
      </c>
      <c r="Y19" s="206">
        <f>Porteiro_30h_16h_22h_CEPLAN!M125</f>
        <v>4083.92</v>
      </c>
      <c r="Z19" s="475">
        <f t="shared" si="4"/>
        <v>4083.92</v>
      </c>
      <c r="AA19" s="479">
        <f>Porteiro_30h_16h_22h_CEPLAN!N125</f>
        <v>4332.8</v>
      </c>
      <c r="AB19" s="480">
        <f t="shared" si="5"/>
        <v>4332.8</v>
      </c>
      <c r="AC19" s="206">
        <f t="shared" si="3"/>
        <v>4332.8</v>
      </c>
      <c r="AD19" s="206">
        <f>Porteiro_30h_16h_22h_CEPLAN!O125</f>
        <v>4334.9399999999996</v>
      </c>
      <c r="AE19" s="475">
        <f t="shared" si="6"/>
        <v>4334.9399999999996</v>
      </c>
      <c r="AF19" s="206">
        <f>Porteiro_30h_16h_22h_CEPLAN!P125</f>
        <v>4642.63</v>
      </c>
      <c r="AG19" s="475">
        <f t="shared" si="7"/>
        <v>4642.63</v>
      </c>
    </row>
    <row r="20" spans="1:33" ht="28.15" customHeight="1" x14ac:dyDescent="0.2">
      <c r="A20" s="589" t="s">
        <v>4</v>
      </c>
      <c r="B20" s="590"/>
      <c r="C20" s="590"/>
      <c r="D20" s="590"/>
      <c r="E20" s="590"/>
      <c r="F20" s="590"/>
      <c r="G20" s="590"/>
      <c r="H20" s="590"/>
      <c r="I20" s="590"/>
      <c r="J20" s="591"/>
      <c r="K20" s="178">
        <f>SUM(K2:K19)</f>
        <v>59298.47</v>
      </c>
      <c r="L20" s="178">
        <f>SUM(L2:L19)</f>
        <v>711581.64</v>
      </c>
      <c r="M20" s="178"/>
      <c r="N20" s="178">
        <f>SUM(N2:N19)</f>
        <v>61838.53</v>
      </c>
      <c r="O20" s="178">
        <f>SUM(O2:O19)</f>
        <v>742062.36</v>
      </c>
      <c r="P20" s="178"/>
      <c r="Q20" s="206">
        <f>SUM(Q2:Q19)</f>
        <v>67797.400000000009</v>
      </c>
      <c r="R20" s="178"/>
      <c r="S20" s="206">
        <f>SUM(S2:S19)</f>
        <v>67877.13</v>
      </c>
      <c r="T20" s="178"/>
      <c r="U20" s="206">
        <f>SUM(U2:U19)</f>
        <v>67820.06</v>
      </c>
      <c r="V20" s="206">
        <f>SUM(V2:V19)</f>
        <v>67820.06</v>
      </c>
      <c r="W20" s="178"/>
      <c r="X20" s="206">
        <f>SUM(X2:X19)</f>
        <v>71727.58</v>
      </c>
      <c r="Y20" s="178"/>
      <c r="Z20" s="475">
        <f>SUM(Z2:Z19)</f>
        <v>71784.100000000006</v>
      </c>
      <c r="AA20" s="482"/>
      <c r="AB20" s="480">
        <f>SUM(AB2:AB19)</f>
        <v>77719.999999999985</v>
      </c>
      <c r="AC20" s="206">
        <f t="shared" si="3"/>
        <v>0</v>
      </c>
      <c r="AD20" s="178"/>
      <c r="AE20" s="475">
        <f>SUM(AE2:AE19)</f>
        <v>77757.64</v>
      </c>
      <c r="AF20" s="178"/>
      <c r="AG20" s="475">
        <f>SUM(AG2:AG19)</f>
        <v>83266.719999999987</v>
      </c>
    </row>
    <row r="21" spans="1:33" s="305" customFormat="1" ht="35.25" customHeight="1" x14ac:dyDescent="0.2">
      <c r="A21" s="586" t="s">
        <v>284</v>
      </c>
      <c r="B21" s="587"/>
      <c r="C21" s="587"/>
      <c r="D21" s="587"/>
      <c r="E21" s="587"/>
      <c r="F21" s="587"/>
      <c r="G21" s="587"/>
      <c r="H21" s="588"/>
      <c r="I21" s="400"/>
      <c r="J21" s="323"/>
      <c r="K21" s="323"/>
      <c r="L21" s="323"/>
      <c r="M21" s="323" t="str">
        <f>M1</f>
        <v>VALOR MENSAL UNITÁRIO CCT 2021</v>
      </c>
      <c r="N21" s="323" t="str">
        <f>N1</f>
        <v>SUBTOTAL MENSAL CCT 2021</v>
      </c>
      <c r="O21" s="323" t="s">
        <v>287</v>
      </c>
      <c r="P21" s="323" t="str">
        <f>P1</f>
        <v>VALOR MENSAL UNITÁRIO CCT 2022</v>
      </c>
      <c r="Q21" s="323" t="str">
        <f>Q1</f>
        <v>SUBTOTAL MENSAL CCT 2022</v>
      </c>
      <c r="R21" s="323"/>
      <c r="S21" s="323"/>
      <c r="T21" s="323" t="str">
        <f>T1</f>
        <v>VALOR MENSAL UNITÁRIO CUSTOS NÃO RENOVÁVEIS</v>
      </c>
      <c r="U21" s="323" t="str">
        <f>U1</f>
        <v>SUBTOTAL MENSAL CUSTOS NÃO RENOVÁVEIS</v>
      </c>
      <c r="V21" s="206"/>
      <c r="W21" s="406" t="s">
        <v>346</v>
      </c>
      <c r="X21" s="406" t="s">
        <v>347</v>
      </c>
      <c r="Y21" s="323"/>
      <c r="Z21" s="326"/>
      <c r="AA21" s="483"/>
      <c r="AB21" s="484"/>
      <c r="AC21" s="206"/>
      <c r="AD21" s="323"/>
      <c r="AE21" s="326"/>
      <c r="AF21" s="323"/>
      <c r="AG21" s="326"/>
    </row>
    <row r="22" spans="1:33" s="304" customFormat="1" ht="25.5" x14ac:dyDescent="0.2">
      <c r="A22" s="232" t="s">
        <v>282</v>
      </c>
      <c r="B22" s="584" t="s">
        <v>281</v>
      </c>
      <c r="C22" s="585"/>
      <c r="D22" s="311" t="str">
        <f t="shared" ref="D22:I22" si="15">D16</f>
        <v>Porteiro_30h</v>
      </c>
      <c r="E22" s="244" t="str">
        <f t="shared" si="15"/>
        <v xml:space="preserve"> 07h às 13h</v>
      </c>
      <c r="F22" s="232">
        <f t="shared" si="15"/>
        <v>0</v>
      </c>
      <c r="G22" s="232">
        <f t="shared" si="15"/>
        <v>0</v>
      </c>
      <c r="H22" s="311">
        <f t="shared" si="15"/>
        <v>1</v>
      </c>
      <c r="I22" s="311">
        <f t="shared" si="15"/>
        <v>1</v>
      </c>
      <c r="J22" s="206"/>
      <c r="K22" s="310"/>
      <c r="L22" s="310"/>
      <c r="M22" s="206">
        <f>Porteiro_30h_7h_13h_ESAG!I125</f>
        <v>3567.78</v>
      </c>
      <c r="N22" s="206">
        <f>H22*M22</f>
        <v>3567.78</v>
      </c>
      <c r="O22" s="237">
        <f>N22*12</f>
        <v>42813.36</v>
      </c>
      <c r="P22" s="206">
        <f>Porteiro_30h_7h_13h_ESAG!J125</f>
        <v>3906.19</v>
      </c>
      <c r="Q22" s="206">
        <f>ROUND($C$2*P22,2)</f>
        <v>3906.19</v>
      </c>
      <c r="R22" s="206">
        <f>Porteiro_30h_7h_13h_ESAG!K125</f>
        <v>3911.04</v>
      </c>
      <c r="S22" s="206">
        <f>ROUND($C$2*R22,2)</f>
        <v>3911.04</v>
      </c>
      <c r="T22" s="206">
        <f>Porteiro_30h_7h_13h_ESAG!L125</f>
        <v>3907.52</v>
      </c>
      <c r="U22" s="206">
        <f>ROUND($C$2*T22,2)</f>
        <v>3907.52</v>
      </c>
      <c r="V22" s="206"/>
      <c r="W22" s="206">
        <f>T22</f>
        <v>3907.52</v>
      </c>
      <c r="X22" s="206">
        <f>W22*I22</f>
        <v>3907.52</v>
      </c>
      <c r="Y22" s="206">
        <f>Porteiro_30h_7h_13h_ESAG!M125</f>
        <v>3910.64</v>
      </c>
      <c r="Z22" s="475">
        <f>ROUND($I$22*Y22,2)</f>
        <v>3910.64</v>
      </c>
      <c r="AA22" s="479">
        <f>Porteiro_30h_7h_13h_ESAG!N125</f>
        <v>4252.03</v>
      </c>
      <c r="AB22" s="480">
        <f>ROUND($I$22*AA22,2)</f>
        <v>4252.03</v>
      </c>
      <c r="AC22" s="206"/>
      <c r="AD22" s="206">
        <f>Porteiro_30h_7h_13h_ESAG!O125</f>
        <v>4254.1099999999997</v>
      </c>
      <c r="AE22" s="475">
        <f>ROUND($I$22*AD22,2)</f>
        <v>4254.1099999999997</v>
      </c>
      <c r="AF22" s="206">
        <f>Porteiro_30h_7h_13h_ESAG!P125</f>
        <v>4572.29</v>
      </c>
      <c r="AG22" s="475">
        <f>ROUND($I$22*AF22,2)</f>
        <v>4572.29</v>
      </c>
    </row>
    <row r="23" spans="1:33" s="304" customFormat="1" ht="25.5" x14ac:dyDescent="0.2">
      <c r="A23" s="232" t="s">
        <v>282</v>
      </c>
      <c r="B23" s="584" t="s">
        <v>281</v>
      </c>
      <c r="C23" s="585"/>
      <c r="D23" s="234" t="str">
        <f>D8</f>
        <v>Porteiro_30h</v>
      </c>
      <c r="E23" s="244" t="s">
        <v>231</v>
      </c>
      <c r="F23" s="235"/>
      <c r="G23" s="236"/>
      <c r="H23" s="234">
        <v>1</v>
      </c>
      <c r="I23" s="234">
        <v>1</v>
      </c>
      <c r="J23" s="206"/>
      <c r="K23" s="206"/>
      <c r="L23" s="237"/>
      <c r="M23" s="206">
        <f>Porteiro_30h_12h_18h_ESAG!I125</f>
        <v>3567.78</v>
      </c>
      <c r="N23" s="206">
        <f>H23*M23</f>
        <v>3567.78</v>
      </c>
      <c r="O23" s="237">
        <f>N23*12</f>
        <v>42813.36</v>
      </c>
      <c r="P23" s="206">
        <f>Porteiro_30h_12h_18h_ESAG!J125</f>
        <v>3906.19</v>
      </c>
      <c r="Q23" s="206">
        <f t="shared" si="11"/>
        <v>3906.19</v>
      </c>
      <c r="R23" s="206">
        <f>Porteiro_30h_12h_18h_ESAG!K125</f>
        <v>3911.04</v>
      </c>
      <c r="S23" s="206">
        <f t="shared" ref="S23:S24" si="16">ROUND($C$2*R23,2)</f>
        <v>3911.04</v>
      </c>
      <c r="T23" s="206">
        <f>Porteiro_30h_12h_18h_ESAG!L125</f>
        <v>3907.52</v>
      </c>
      <c r="U23" s="206">
        <f t="shared" si="11"/>
        <v>3907.52</v>
      </c>
      <c r="V23" s="206"/>
      <c r="W23" s="206">
        <f t="shared" ref="W23:W24" si="17">T23</f>
        <v>3907.52</v>
      </c>
      <c r="X23" s="206">
        <f>W23*I23</f>
        <v>3907.52</v>
      </c>
      <c r="Y23" s="206">
        <f>Porteiro_30h_12h_18h_ESAG!M125</f>
        <v>3910.64</v>
      </c>
      <c r="Z23" s="475">
        <f>ROUND($I$22*Y23,2)</f>
        <v>3910.64</v>
      </c>
      <c r="AA23" s="479">
        <f>Porteiro_30h_12h_18h_ESAG!N125</f>
        <v>4252.03</v>
      </c>
      <c r="AB23" s="480">
        <f>ROUND($I$22*AA23,2)</f>
        <v>4252.03</v>
      </c>
      <c r="AC23" s="206"/>
      <c r="AD23" s="206">
        <f>Porteiro_30h_12h_18h_ESAG!O125</f>
        <v>4254.1099999999997</v>
      </c>
      <c r="AE23" s="475">
        <f>ROUND($I$22*AD23,2)</f>
        <v>4254.1099999999997</v>
      </c>
      <c r="AF23" s="206">
        <f>Porteiro_30h_12h_18h_ESAG!P125</f>
        <v>4572.29</v>
      </c>
      <c r="AG23" s="475">
        <f>ROUND($I$22*AF23,2)</f>
        <v>4572.29</v>
      </c>
    </row>
    <row r="24" spans="1:33" s="304" customFormat="1" ht="25.5" x14ac:dyDescent="0.2">
      <c r="A24" s="232" t="s">
        <v>282</v>
      </c>
      <c r="B24" s="584" t="s">
        <v>281</v>
      </c>
      <c r="C24" s="585"/>
      <c r="D24" s="234" t="str">
        <f>D9</f>
        <v>Porteiro_30h</v>
      </c>
      <c r="E24" s="244" t="s">
        <v>283</v>
      </c>
      <c r="F24" s="235"/>
      <c r="G24" s="236"/>
      <c r="H24" s="234">
        <v>1</v>
      </c>
      <c r="I24" s="234">
        <v>1</v>
      </c>
      <c r="J24" s="206"/>
      <c r="K24" s="206"/>
      <c r="L24" s="320"/>
      <c r="M24" s="321">
        <f>Porteiro_30h_16h50_22h50_ESAG!I127</f>
        <v>3698.42</v>
      </c>
      <c r="N24" s="206">
        <f>H24*M24</f>
        <v>3698.42</v>
      </c>
      <c r="O24" s="320">
        <f>N24*12</f>
        <v>44381.04</v>
      </c>
      <c r="P24" s="321">
        <f>Porteiro_30h_16h50_22h50_ESAG!J127</f>
        <v>4050.15</v>
      </c>
      <c r="Q24" s="206">
        <f t="shared" si="11"/>
        <v>4050.15</v>
      </c>
      <c r="R24" s="321">
        <f>Porteiro_30h_16h50_22h50_ESAG!K127</f>
        <v>4055.02</v>
      </c>
      <c r="S24" s="206">
        <f t="shared" si="16"/>
        <v>4055.02</v>
      </c>
      <c r="T24" s="321">
        <f>Porteiro_30h_16h50_22h50_ESAG!L127</f>
        <v>4051.35</v>
      </c>
      <c r="U24" s="206">
        <f t="shared" si="11"/>
        <v>4051.35</v>
      </c>
      <c r="V24" s="206"/>
      <c r="W24" s="206">
        <f t="shared" si="17"/>
        <v>4051.35</v>
      </c>
      <c r="X24" s="206">
        <f>W24*I24</f>
        <v>4051.35</v>
      </c>
      <c r="Y24" s="321">
        <f>Porteiro_30h_16h50_22h50_ESAG!M127</f>
        <v>4054</v>
      </c>
      <c r="Z24" s="475">
        <f>ROUND($I$22*Y24,2)</f>
        <v>4054</v>
      </c>
      <c r="AA24" s="485">
        <f>Porteiro_30h_16h50_22h50_ESAG!N127</f>
        <v>4408.71</v>
      </c>
      <c r="AB24" s="480">
        <f>ROUND($I$22*AA24,2)</f>
        <v>4408.71</v>
      </c>
      <c r="AC24" s="206"/>
      <c r="AD24" s="321">
        <f>Porteiro_30h_16h50_22h50_ESAG!O127</f>
        <v>4411</v>
      </c>
      <c r="AE24" s="475">
        <f>ROUND($I$22*AD24,2)</f>
        <v>4411</v>
      </c>
      <c r="AF24" s="321">
        <f>Porteiro_30h_16h50_22h50_ESAG!P127</f>
        <v>4739.8900000000003</v>
      </c>
      <c r="AG24" s="475">
        <f>ROUND($I$22*AF24,2)</f>
        <v>4739.8900000000003</v>
      </c>
    </row>
    <row r="25" spans="1:33" s="353" customFormat="1" ht="12.75" hidden="1" x14ac:dyDescent="0.2">
      <c r="A25" s="312"/>
      <c r="B25" s="318"/>
      <c r="C25" s="318"/>
      <c r="D25" s="313"/>
      <c r="E25" s="314"/>
      <c r="F25" s="315"/>
      <c r="G25" s="316"/>
      <c r="H25" s="313"/>
      <c r="I25" s="313"/>
      <c r="J25" s="317"/>
      <c r="K25" s="317"/>
      <c r="L25" s="357"/>
      <c r="M25" s="351"/>
      <c r="N25" s="206"/>
      <c r="O25" s="320"/>
      <c r="P25" s="321"/>
      <c r="Q25" s="206"/>
      <c r="R25" s="321"/>
      <c r="S25" s="206"/>
      <c r="T25" s="321"/>
      <c r="U25" s="206"/>
      <c r="V25" s="321"/>
      <c r="W25" s="321"/>
      <c r="X25" s="206"/>
      <c r="Y25" s="321"/>
      <c r="Z25" s="475"/>
      <c r="AA25" s="485"/>
      <c r="AB25" s="480"/>
      <c r="AC25" s="321"/>
      <c r="AD25" s="321"/>
      <c r="AE25" s="475"/>
      <c r="AF25" s="321"/>
      <c r="AG25" s="475"/>
    </row>
    <row r="26" spans="1:33" s="305" customFormat="1" ht="25.5" hidden="1" customHeight="1" x14ac:dyDescent="0.2">
      <c r="A26" s="312"/>
      <c r="B26" s="318"/>
      <c r="C26" s="318"/>
      <c r="D26" s="313"/>
      <c r="E26" s="314"/>
      <c r="F26" s="315"/>
      <c r="G26" s="316"/>
      <c r="H26" s="313"/>
      <c r="I26" s="313">
        <f>SUM(I2:I19,I22:I24)</f>
        <v>21</v>
      </c>
      <c r="J26" s="317"/>
      <c r="K26" s="317"/>
      <c r="L26" s="592" t="s">
        <v>285</v>
      </c>
      <c r="M26" s="593"/>
      <c r="N26" s="178">
        <f>SUM(N22:N24)</f>
        <v>10833.98</v>
      </c>
      <c r="O26" s="178">
        <f>SUM(O22:O24)</f>
        <v>130007.76000000001</v>
      </c>
      <c r="P26" s="178"/>
      <c r="Q26" s="178">
        <f>SUM(Q22:Q24)</f>
        <v>11862.53</v>
      </c>
      <c r="R26" s="178"/>
      <c r="S26" s="178">
        <f>SUM(S22:S24)</f>
        <v>11877.1</v>
      </c>
      <c r="T26" s="178"/>
      <c r="U26" s="178">
        <f>SUM(U22:U24)</f>
        <v>11866.39</v>
      </c>
      <c r="V26" s="178"/>
      <c r="W26" s="178"/>
      <c r="X26" s="178">
        <f>SUM(X22:X24)</f>
        <v>11866.39</v>
      </c>
      <c r="Y26" s="178"/>
      <c r="Z26" s="476">
        <f>SUM(Z22:Z24)</f>
        <v>11875.279999999999</v>
      </c>
      <c r="AA26" s="482"/>
      <c r="AB26" s="486">
        <f>SUM(AB22:AB24)</f>
        <v>12912.77</v>
      </c>
      <c r="AC26" s="178"/>
      <c r="AD26" s="178"/>
      <c r="AE26" s="476">
        <f>SUM(AE22:AE24)</f>
        <v>12919.22</v>
      </c>
      <c r="AF26" s="178"/>
      <c r="AG26" s="476">
        <f>SUM(AG22:AG24)</f>
        <v>13884.470000000001</v>
      </c>
    </row>
    <row r="27" spans="1:33" s="305" customFormat="1" ht="13.5" hidden="1" thickBot="1" x14ac:dyDescent="0.25">
      <c r="A27" s="312"/>
      <c r="B27" s="318"/>
      <c r="C27" s="318"/>
      <c r="D27" s="313"/>
      <c r="E27" s="314"/>
      <c r="F27" s="315"/>
      <c r="G27" s="316"/>
      <c r="H27" s="313"/>
      <c r="I27" s="313"/>
      <c r="J27" s="317"/>
      <c r="K27" s="317"/>
      <c r="L27" s="594" t="s">
        <v>286</v>
      </c>
      <c r="M27" s="595"/>
      <c r="N27" s="595"/>
      <c r="O27" s="322">
        <f>O26/O20</f>
        <v>0.17519789037676026</v>
      </c>
      <c r="P27" s="319"/>
      <c r="Q27" s="195"/>
      <c r="R27" s="195"/>
      <c r="S27" s="195"/>
      <c r="T27" s="319"/>
      <c r="U27" s="195"/>
      <c r="V27" s="195"/>
      <c r="W27" s="319"/>
      <c r="X27" s="195"/>
      <c r="Y27" s="195"/>
      <c r="Z27" s="195"/>
      <c r="AA27" s="487"/>
      <c r="AB27" s="488"/>
      <c r="AC27" s="195"/>
      <c r="AD27" s="195"/>
      <c r="AE27" s="195"/>
      <c r="AF27" s="195"/>
      <c r="AG27" s="195"/>
    </row>
    <row r="28" spans="1:33" ht="14.25" hidden="1" customHeight="1" x14ac:dyDescent="0.2">
      <c r="A28" s="170"/>
      <c r="B28" s="177"/>
      <c r="C28" s="177"/>
      <c r="D28" s="3"/>
      <c r="E28" s="170"/>
      <c r="F28" s="170"/>
      <c r="G28" s="170"/>
      <c r="H28" s="3"/>
      <c r="I28" s="170"/>
      <c r="J28" s="3"/>
      <c r="K28" s="4"/>
      <c r="L28" s="4"/>
      <c r="M28" s="3"/>
      <c r="N28" s="196"/>
      <c r="O28" s="196"/>
      <c r="P28" s="3"/>
      <c r="Q28" s="196"/>
      <c r="R28" s="347"/>
      <c r="S28" s="347"/>
      <c r="T28" s="3"/>
      <c r="U28" s="196"/>
      <c r="V28" s="347"/>
      <c r="W28" s="3"/>
      <c r="X28" s="196"/>
      <c r="Y28" s="347"/>
      <c r="Z28" s="347"/>
      <c r="AA28" s="489"/>
      <c r="AB28" s="490"/>
      <c r="AC28" s="347"/>
      <c r="AD28" s="347"/>
      <c r="AE28" s="347"/>
      <c r="AF28" s="347"/>
      <c r="AG28" s="347"/>
    </row>
    <row r="29" spans="1:33" s="324" customFormat="1" ht="28.15" customHeight="1" x14ac:dyDescent="0.2">
      <c r="A29" s="596" t="s">
        <v>4</v>
      </c>
      <c r="B29" s="596"/>
      <c r="C29" s="596"/>
      <c r="D29" s="597"/>
      <c r="E29" s="597"/>
      <c r="F29" s="597"/>
      <c r="G29" s="597"/>
      <c r="H29" s="597"/>
      <c r="I29" s="597"/>
      <c r="J29" s="597"/>
      <c r="K29" s="178">
        <f>SUM(K11:K28)</f>
        <v>90441.23000000001</v>
      </c>
      <c r="L29" s="178">
        <f>SUM(L11:L28)</f>
        <v>1085294.76</v>
      </c>
      <c r="M29" s="178"/>
      <c r="N29" s="178">
        <f>SUM(N20:N20,N26)</f>
        <v>72672.509999999995</v>
      </c>
      <c r="O29" s="178">
        <f>SUM(O20,O26)</f>
        <v>872070.12</v>
      </c>
      <c r="P29" s="178"/>
      <c r="Q29" s="178">
        <f>Q26+Q20</f>
        <v>79659.930000000008</v>
      </c>
      <c r="R29" s="178"/>
      <c r="S29" s="178">
        <f>S26+S20</f>
        <v>79754.23000000001</v>
      </c>
      <c r="T29" s="178"/>
      <c r="U29" s="178">
        <f>U26+U20</f>
        <v>79686.45</v>
      </c>
      <c r="V29" s="178">
        <f>V20</f>
        <v>67820.06</v>
      </c>
      <c r="W29" s="178"/>
      <c r="X29" s="178">
        <f>X26+X20</f>
        <v>83593.97</v>
      </c>
      <c r="Y29" s="178"/>
      <c r="Z29" s="476">
        <f>Z26+Z20</f>
        <v>83659.38</v>
      </c>
      <c r="AA29" s="482"/>
      <c r="AB29" s="486">
        <f>AB26+AB20</f>
        <v>90632.76999999999</v>
      </c>
      <c r="AC29" s="178"/>
      <c r="AD29" s="178"/>
      <c r="AE29" s="476">
        <f>AE26+AE20</f>
        <v>90676.86</v>
      </c>
      <c r="AF29" s="178"/>
      <c r="AG29" s="476">
        <f>AG26+AG20</f>
        <v>97151.189999999988</v>
      </c>
    </row>
    <row r="30" spans="1:33" s="353" customFormat="1" ht="28.15" customHeight="1" thickBot="1" x14ac:dyDescent="0.25">
      <c r="A30" s="581" t="s">
        <v>320</v>
      </c>
      <c r="B30" s="582"/>
      <c r="C30" s="582"/>
      <c r="D30" s="582"/>
      <c r="E30" s="582"/>
      <c r="F30" s="582"/>
      <c r="G30" s="582"/>
      <c r="H30" s="583"/>
      <c r="I30" s="520">
        <f>SUM(I2:I19,I22:I24)</f>
        <v>21</v>
      </c>
      <c r="J30" s="519"/>
      <c r="K30" s="178"/>
      <c r="L30" s="178"/>
      <c r="M30" s="178"/>
      <c r="N30" s="178">
        <f>SUM(N21:N21,N27)</f>
        <v>0</v>
      </c>
      <c r="O30" s="178">
        <f>SUM(O21,O27)</f>
        <v>0.17519789037676026</v>
      </c>
      <c r="P30" s="178"/>
      <c r="Q30" s="178">
        <f>Q29*12</f>
        <v>955919.16000000015</v>
      </c>
      <c r="R30" s="178"/>
      <c r="S30" s="178"/>
      <c r="T30" s="178"/>
      <c r="U30" s="178">
        <f>U29*12</f>
        <v>956237.39999999991</v>
      </c>
      <c r="V30" s="178"/>
      <c r="W30" s="178"/>
      <c r="X30" s="178">
        <f>X29*12</f>
        <v>1003127.64</v>
      </c>
      <c r="Y30" s="178"/>
      <c r="Z30" s="476">
        <f>Z29*12</f>
        <v>1003912.56</v>
      </c>
      <c r="AA30" s="491"/>
      <c r="AB30" s="492">
        <f>AB29*12</f>
        <v>1087593.2399999998</v>
      </c>
      <c r="AC30" s="178">
        <f>SUM(AC2:AC29)</f>
        <v>73467.969999999987</v>
      </c>
      <c r="AD30" s="178"/>
      <c r="AE30" s="476">
        <f>AE29*12</f>
        <v>1088122.32</v>
      </c>
      <c r="AF30" s="178"/>
      <c r="AG30" s="476">
        <f>AG29*12</f>
        <v>1165814.2799999998</v>
      </c>
    </row>
    <row r="31" spans="1:33" ht="14.25" customHeight="1" x14ac:dyDescent="0.2">
      <c r="A31" s="170"/>
      <c r="B31" s="177"/>
      <c r="C31" s="177"/>
      <c r="D31" s="3"/>
      <c r="E31" s="170"/>
      <c r="F31" s="170"/>
      <c r="G31" s="170"/>
      <c r="H31" s="3"/>
      <c r="I31" s="3"/>
      <c r="J31" s="3"/>
      <c r="K31" s="4"/>
      <c r="L31" s="4"/>
      <c r="M31" s="3"/>
      <c r="N31" s="4"/>
      <c r="O31" s="231"/>
      <c r="P31" s="3"/>
      <c r="Q31" s="4"/>
      <c r="R31" s="177"/>
      <c r="S31" s="177"/>
      <c r="T31" s="3"/>
      <c r="U31" s="231">
        <f>U29-Q29</f>
        <v>26.519999999989523</v>
      </c>
      <c r="V31" s="407"/>
      <c r="W31" s="3"/>
      <c r="X31" s="340">
        <f>X29-U29</f>
        <v>3907.5200000000041</v>
      </c>
      <c r="Y31" s="177"/>
      <c r="Z31" s="177"/>
      <c r="AA31" s="177"/>
      <c r="AB31" s="177">
        <v>102896.41</v>
      </c>
      <c r="AC31" s="515">
        <f>AC4/AC30</f>
        <v>6.9698944996030257E-2</v>
      </c>
      <c r="AD31" s="543">
        <f>AC4/AC30</f>
        <v>6.9698944996030257E-2</v>
      </c>
      <c r="AE31" s="408">
        <f>(AE29-AB29)/AB29</f>
        <v>4.8646863601334333E-4</v>
      </c>
      <c r="AF31" s="543"/>
      <c r="AG31" s="408">
        <f>(AG30-AE30)/AE30</f>
        <v>7.140002421786526E-2</v>
      </c>
    </row>
    <row r="32" spans="1:33" ht="14.25" customHeight="1" x14ac:dyDescent="0.2">
      <c r="A32" s="170"/>
      <c r="B32" s="177"/>
      <c r="C32" s="177"/>
      <c r="D32" s="3"/>
      <c r="E32" s="170"/>
      <c r="F32" s="170"/>
      <c r="G32" s="170"/>
      <c r="H32" s="3"/>
      <c r="I32" s="170"/>
      <c r="J32" s="3"/>
      <c r="K32" s="4"/>
      <c r="L32" s="4"/>
      <c r="M32" s="3"/>
      <c r="N32" s="4"/>
      <c r="O32" s="4"/>
      <c r="P32" s="3"/>
      <c r="Q32" s="4"/>
      <c r="R32" s="177"/>
      <c r="S32" s="177"/>
      <c r="T32" s="3"/>
      <c r="U32" s="196">
        <f>T4</f>
        <v>4707.54</v>
      </c>
      <c r="V32" s="347"/>
      <c r="W32" s="3"/>
      <c r="X32" s="395">
        <f>X31/V29</f>
        <v>5.7615991492782584E-2</v>
      </c>
      <c r="Y32" s="177"/>
      <c r="Z32" s="177"/>
      <c r="AA32" s="177"/>
      <c r="AB32" s="407">
        <f>AB31-AB29</f>
        <v>12263.640000000014</v>
      </c>
      <c r="AC32" s="408">
        <f>AC16/AC30</f>
        <v>5.7875969623224929E-2</v>
      </c>
      <c r="AD32" s="542"/>
      <c r="AE32" s="177"/>
      <c r="AF32" s="542"/>
      <c r="AG32" s="407"/>
    </row>
    <row r="33" spans="1:33" ht="14.25" customHeight="1" x14ac:dyDescent="0.2">
      <c r="A33" s="170"/>
      <c r="B33" s="177"/>
      <c r="C33" s="177"/>
      <c r="D33" s="3"/>
      <c r="E33" s="170"/>
      <c r="F33" s="170"/>
      <c r="G33" s="170"/>
      <c r="H33" s="3"/>
      <c r="I33" s="170"/>
      <c r="J33" s="3"/>
      <c r="K33" s="4"/>
      <c r="L33" s="4"/>
      <c r="M33" s="3"/>
      <c r="N33" s="4"/>
      <c r="O33" s="4"/>
      <c r="P33" s="3"/>
      <c r="Q33" s="4"/>
      <c r="R33" s="177"/>
      <c r="S33" s="177"/>
      <c r="T33" s="3"/>
      <c r="U33" s="340">
        <f>U32*2</f>
        <v>9415.08</v>
      </c>
      <c r="V33" s="348"/>
      <c r="W33" s="3"/>
      <c r="X33" s="411"/>
      <c r="Y33" s="177"/>
      <c r="Z33" s="177"/>
      <c r="AA33" s="177"/>
      <c r="AB33" s="177"/>
      <c r="AC33" s="348"/>
      <c r="AD33" s="177"/>
      <c r="AE33" s="177"/>
      <c r="AF33" s="177"/>
      <c r="AG33" s="177"/>
    </row>
    <row r="34" spans="1:33" ht="14.25" customHeight="1" x14ac:dyDescent="0.2">
      <c r="A34" s="170"/>
      <c r="B34" s="177"/>
      <c r="C34" s="177"/>
      <c r="D34" s="3"/>
      <c r="E34" s="170"/>
      <c r="F34" s="170"/>
      <c r="G34" s="170"/>
      <c r="H34" s="3"/>
      <c r="I34" s="170"/>
      <c r="J34" s="3"/>
      <c r="K34" s="4"/>
      <c r="L34" s="4"/>
      <c r="M34" s="3"/>
      <c r="N34" s="4"/>
      <c r="O34" s="4"/>
      <c r="P34" s="3"/>
      <c r="Q34" s="4"/>
      <c r="R34" s="177"/>
      <c r="S34" s="177"/>
      <c r="T34" s="3"/>
      <c r="U34" s="395">
        <f>U32/U20</f>
        <v>6.9412206359003512E-2</v>
      </c>
      <c r="V34" s="408"/>
      <c r="W34" s="3"/>
      <c r="X34" s="3"/>
      <c r="Y34" s="177"/>
      <c r="Z34" s="177"/>
      <c r="AA34" s="177"/>
      <c r="AB34" s="177"/>
      <c r="AC34" s="408"/>
      <c r="AD34" s="177"/>
      <c r="AE34" s="177"/>
      <c r="AF34" s="177"/>
      <c r="AG34" s="177"/>
    </row>
    <row r="35" spans="1:33" ht="14.25" customHeight="1" x14ac:dyDescent="0.2">
      <c r="A35" s="170"/>
      <c r="B35" s="177"/>
      <c r="C35" s="177"/>
      <c r="D35" s="3"/>
      <c r="E35" s="170"/>
      <c r="F35" s="170"/>
      <c r="G35" s="170"/>
      <c r="H35" s="3"/>
      <c r="I35" s="170"/>
      <c r="J35" s="3"/>
      <c r="K35" s="4"/>
      <c r="L35" s="4"/>
      <c r="M35" s="3"/>
      <c r="N35" s="4"/>
      <c r="O35" s="4"/>
      <c r="P35" s="3"/>
      <c r="Q35" s="4"/>
      <c r="R35" s="177"/>
      <c r="S35" s="177"/>
      <c r="T35" s="3"/>
      <c r="U35" s="395">
        <f>U33/U20</f>
        <v>0.13882441271800702</v>
      </c>
      <c r="V35" s="408"/>
      <c r="W35" s="3"/>
      <c r="X35" s="3"/>
      <c r="Y35" s="177"/>
      <c r="Z35" s="177"/>
      <c r="AA35" s="177"/>
      <c r="AB35" s="177"/>
      <c r="AC35" s="408"/>
      <c r="AD35" s="177"/>
      <c r="AE35" s="177"/>
      <c r="AF35" s="177"/>
      <c r="AG35" s="177"/>
    </row>
    <row r="36" spans="1:33" ht="14.25" customHeight="1" x14ac:dyDescent="0.2">
      <c r="A36" s="170"/>
      <c r="B36" s="177"/>
      <c r="C36" s="177"/>
      <c r="D36" s="3"/>
      <c r="E36" s="170"/>
      <c r="F36" s="170"/>
      <c r="G36" s="170"/>
      <c r="H36" s="3"/>
      <c r="I36" s="170"/>
      <c r="J36" s="3"/>
      <c r="K36" s="4"/>
      <c r="L36" s="4"/>
      <c r="M36" s="3"/>
      <c r="N36" s="4"/>
      <c r="O36" s="4"/>
      <c r="P36" s="3"/>
      <c r="Q36" s="4"/>
      <c r="R36" s="177"/>
      <c r="S36" s="177"/>
      <c r="T36" s="3"/>
      <c r="U36" s="396">
        <f>U34+O27</f>
        <v>0.24461009673576378</v>
      </c>
      <c r="V36" s="409"/>
      <c r="W36" s="3"/>
      <c r="X36" s="3"/>
      <c r="Y36" s="177"/>
      <c r="Z36" s="177"/>
      <c r="AA36" s="177"/>
      <c r="AB36" s="177"/>
      <c r="AC36" s="409"/>
      <c r="AD36" s="177"/>
      <c r="AE36" s="177"/>
      <c r="AF36" s="177"/>
      <c r="AG36" s="177"/>
    </row>
    <row r="37" spans="1:33" ht="14.25" customHeight="1" x14ac:dyDescent="0.2">
      <c r="A37" s="170"/>
      <c r="B37" s="177"/>
      <c r="C37" s="177"/>
      <c r="D37" s="3"/>
      <c r="E37" s="170"/>
      <c r="F37" s="170"/>
      <c r="G37" s="170"/>
      <c r="H37" s="3"/>
      <c r="I37" s="170"/>
      <c r="J37" s="3"/>
      <c r="K37" s="4"/>
      <c r="L37" s="4"/>
      <c r="M37" s="3"/>
      <c r="N37" s="4"/>
      <c r="O37" s="4"/>
      <c r="P37" s="3"/>
      <c r="Q37" s="4"/>
      <c r="R37" s="177"/>
      <c r="S37" s="177"/>
      <c r="T37" s="3"/>
      <c r="U37" s="4"/>
      <c r="V37" s="177"/>
      <c r="W37" s="3"/>
      <c r="X37" s="3"/>
      <c r="Y37" s="177"/>
      <c r="Z37" s="177"/>
      <c r="AA37" s="177"/>
      <c r="AB37" s="177"/>
      <c r="AC37" s="177"/>
      <c r="AD37" s="177"/>
      <c r="AE37" s="177"/>
      <c r="AF37" s="177"/>
      <c r="AG37" s="177"/>
    </row>
    <row r="38" spans="1:33" ht="14.25" customHeight="1" x14ac:dyDescent="0.2">
      <c r="A38" s="170"/>
      <c r="B38" s="177"/>
      <c r="C38" s="177"/>
      <c r="D38" s="3"/>
      <c r="E38" s="170"/>
      <c r="F38" s="170"/>
      <c r="G38" s="170"/>
      <c r="H38" s="3"/>
      <c r="I38" s="170"/>
      <c r="J38" s="3"/>
      <c r="K38" s="4"/>
      <c r="L38" s="4"/>
      <c r="M38" s="3"/>
      <c r="N38" s="4"/>
      <c r="O38" s="4"/>
      <c r="P38" s="3"/>
      <c r="Q38" s="4"/>
      <c r="R38" s="177"/>
      <c r="S38" s="177"/>
      <c r="T38" s="3"/>
      <c r="U38" s="4"/>
      <c r="V38" s="177"/>
      <c r="W38" s="3"/>
      <c r="X38" s="3"/>
      <c r="Y38" s="177"/>
      <c r="Z38" s="177"/>
      <c r="AA38" s="177"/>
      <c r="AB38" s="177"/>
      <c r="AC38" s="177"/>
      <c r="AD38" s="177"/>
      <c r="AE38" s="177"/>
      <c r="AF38" s="177"/>
      <c r="AG38" s="177"/>
    </row>
    <row r="39" spans="1:33" ht="14.25" customHeight="1" x14ac:dyDescent="0.2">
      <c r="A39" s="170"/>
      <c r="B39" s="177"/>
      <c r="C39" s="177"/>
      <c r="D39" s="3"/>
      <c r="E39" s="170"/>
      <c r="F39" s="170"/>
      <c r="G39" s="170"/>
      <c r="H39" s="3"/>
      <c r="I39" s="170"/>
      <c r="J39" s="3"/>
      <c r="K39" s="4"/>
      <c r="L39" s="4"/>
      <c r="M39" s="3"/>
      <c r="N39" s="4"/>
      <c r="O39" s="4"/>
      <c r="P39" s="3"/>
      <c r="Q39" s="4"/>
      <c r="R39" s="177"/>
      <c r="S39" s="177"/>
      <c r="T39" s="3"/>
      <c r="U39" s="4"/>
      <c r="V39" s="177"/>
      <c r="W39" s="3"/>
      <c r="X39" s="3"/>
      <c r="Y39" s="177"/>
      <c r="Z39" s="177"/>
      <c r="AA39" s="177"/>
      <c r="AB39" s="177"/>
      <c r="AC39" s="177"/>
      <c r="AD39" s="177"/>
      <c r="AE39" s="177"/>
      <c r="AF39" s="177"/>
      <c r="AG39" s="177"/>
    </row>
    <row r="40" spans="1:33" ht="14.25" customHeight="1" x14ac:dyDescent="0.2">
      <c r="A40" s="170"/>
      <c r="B40" s="177"/>
      <c r="C40" s="177"/>
      <c r="D40" s="3"/>
      <c r="E40" s="170"/>
      <c r="F40" s="170"/>
      <c r="G40" s="170"/>
      <c r="H40" s="3"/>
      <c r="I40" s="170"/>
      <c r="J40" s="3"/>
      <c r="K40" s="4"/>
      <c r="L40" s="4"/>
      <c r="M40" s="3"/>
      <c r="N40" s="4"/>
      <c r="O40" s="4"/>
      <c r="P40" s="3"/>
      <c r="Q40" s="4"/>
      <c r="R40" s="177"/>
      <c r="S40" s="177"/>
      <c r="T40" s="3"/>
      <c r="U40" s="4"/>
      <c r="V40" s="177"/>
      <c r="W40" s="3"/>
      <c r="X40" s="3"/>
      <c r="Y40" s="177"/>
      <c r="Z40" s="177"/>
      <c r="AA40" s="177"/>
      <c r="AB40" s="177"/>
      <c r="AC40" s="177"/>
      <c r="AD40" s="177"/>
      <c r="AE40" s="177"/>
      <c r="AF40" s="177"/>
      <c r="AG40" s="177"/>
    </row>
    <row r="41" spans="1:33" ht="14.25" customHeight="1" x14ac:dyDescent="0.2">
      <c r="A41" s="170"/>
      <c r="B41" s="177"/>
      <c r="C41" s="177"/>
      <c r="D41" s="3"/>
      <c r="E41" s="170"/>
      <c r="F41" s="170"/>
      <c r="G41" s="170"/>
      <c r="H41" s="3"/>
      <c r="I41" s="170"/>
      <c r="J41" s="3"/>
      <c r="K41" s="4"/>
      <c r="L41" s="4"/>
      <c r="M41" s="3"/>
      <c r="N41" s="4"/>
      <c r="O41" s="4"/>
      <c r="P41" s="3"/>
      <c r="Q41" s="4"/>
      <c r="R41" s="177"/>
      <c r="S41" s="177"/>
      <c r="T41" s="3"/>
      <c r="U41" s="4"/>
      <c r="V41" s="177"/>
      <c r="W41" s="3"/>
      <c r="X41" s="3"/>
      <c r="Y41" s="177"/>
      <c r="Z41" s="177"/>
      <c r="AA41" s="177"/>
      <c r="AB41" s="177"/>
      <c r="AC41" s="177"/>
      <c r="AD41" s="177"/>
      <c r="AE41" s="177"/>
      <c r="AF41" s="177"/>
      <c r="AG41" s="177"/>
    </row>
    <row r="42" spans="1:33" ht="14.25" customHeight="1" x14ac:dyDescent="0.2">
      <c r="A42" s="170"/>
      <c r="B42" s="177"/>
      <c r="C42" s="177"/>
      <c r="D42" s="3"/>
      <c r="E42" s="170"/>
      <c r="F42" s="170"/>
      <c r="G42" s="170"/>
      <c r="H42" s="3"/>
      <c r="I42" s="170"/>
      <c r="J42" s="3"/>
      <c r="K42" s="4"/>
      <c r="L42" s="4"/>
      <c r="M42" s="3"/>
      <c r="N42" s="4"/>
      <c r="O42" s="4"/>
      <c r="P42" s="3"/>
      <c r="Q42" s="4"/>
      <c r="R42" s="177"/>
      <c r="S42" s="177"/>
      <c r="T42" s="3"/>
      <c r="U42" s="4"/>
      <c r="V42" s="177"/>
      <c r="W42" s="3"/>
      <c r="X42" s="3"/>
      <c r="Y42" s="177"/>
      <c r="Z42" s="177"/>
      <c r="AA42" s="177"/>
      <c r="AB42" s="177"/>
      <c r="AC42" s="177"/>
      <c r="AD42" s="177"/>
      <c r="AE42" s="177"/>
      <c r="AF42" s="177"/>
      <c r="AG42" s="177"/>
    </row>
    <row r="43" spans="1:33" ht="14.25" customHeight="1" x14ac:dyDescent="0.2">
      <c r="A43" s="170"/>
      <c r="B43" s="177"/>
      <c r="C43" s="177"/>
      <c r="D43" s="3"/>
      <c r="E43" s="170"/>
      <c r="F43" s="170"/>
      <c r="G43" s="170"/>
      <c r="H43" s="3"/>
      <c r="I43" s="170"/>
      <c r="J43" s="3"/>
      <c r="K43" s="4"/>
      <c r="L43" s="4"/>
      <c r="M43" s="3"/>
      <c r="N43" s="4"/>
      <c r="O43" s="4"/>
      <c r="P43" s="3"/>
      <c r="Q43" s="4"/>
      <c r="R43" s="177"/>
      <c r="S43" s="177"/>
      <c r="T43" s="3"/>
      <c r="U43" s="4"/>
      <c r="V43" s="177"/>
      <c r="W43" s="3"/>
      <c r="X43" s="3"/>
      <c r="Y43" s="177"/>
      <c r="Z43" s="177"/>
      <c r="AA43" s="177"/>
      <c r="AB43" s="177"/>
      <c r="AC43" s="177"/>
      <c r="AD43" s="177"/>
      <c r="AE43" s="177"/>
      <c r="AF43" s="177"/>
      <c r="AG43" s="177"/>
    </row>
    <row r="44" spans="1:33" ht="14.25" customHeight="1" x14ac:dyDescent="0.2">
      <c r="A44" s="170"/>
      <c r="B44" s="177"/>
      <c r="C44" s="177"/>
      <c r="D44" s="3"/>
      <c r="E44" s="170"/>
      <c r="F44" s="170"/>
      <c r="G44" s="170"/>
      <c r="H44" s="3"/>
      <c r="I44" s="170"/>
      <c r="J44" s="3"/>
      <c r="K44" s="4"/>
      <c r="L44" s="4"/>
      <c r="M44" s="3"/>
      <c r="N44" s="4"/>
      <c r="O44" s="4"/>
      <c r="P44" s="3"/>
      <c r="Q44" s="4"/>
      <c r="R44" s="177"/>
      <c r="S44" s="177"/>
      <c r="T44" s="3"/>
      <c r="U44" s="4"/>
      <c r="V44" s="177"/>
      <c r="W44" s="3"/>
      <c r="X44" s="3"/>
      <c r="Y44" s="177"/>
      <c r="Z44" s="177"/>
      <c r="AA44" s="177"/>
      <c r="AB44" s="177"/>
      <c r="AC44" s="177"/>
      <c r="AD44" s="177"/>
      <c r="AE44" s="177"/>
      <c r="AF44" s="177"/>
      <c r="AG44" s="177"/>
    </row>
    <row r="45" spans="1:33" ht="14.25" customHeight="1" x14ac:dyDescent="0.2">
      <c r="A45" s="170"/>
      <c r="B45" s="177"/>
      <c r="C45" s="177"/>
      <c r="D45" s="3"/>
      <c r="E45" s="170"/>
      <c r="F45" s="170"/>
      <c r="G45" s="170"/>
      <c r="H45" s="3"/>
      <c r="I45" s="170"/>
      <c r="J45" s="3"/>
      <c r="K45" s="4"/>
      <c r="L45" s="4"/>
      <c r="M45" s="3"/>
      <c r="N45" s="4"/>
      <c r="O45" s="4"/>
      <c r="P45" s="3"/>
      <c r="Q45" s="4"/>
      <c r="R45" s="177"/>
      <c r="S45" s="177"/>
      <c r="T45" s="3"/>
      <c r="U45" s="4"/>
      <c r="V45" s="177"/>
      <c r="W45" s="3"/>
      <c r="X45" s="3"/>
      <c r="Y45" s="177"/>
      <c r="Z45" s="177"/>
      <c r="AA45" s="177"/>
      <c r="AB45" s="177"/>
      <c r="AC45" s="177"/>
      <c r="AD45" s="177"/>
      <c r="AE45" s="177"/>
      <c r="AF45" s="177"/>
      <c r="AG45" s="177"/>
    </row>
    <row r="46" spans="1:33" ht="14.25" customHeight="1" x14ac:dyDescent="0.2">
      <c r="A46" s="170"/>
      <c r="B46" s="177"/>
      <c r="C46" s="177"/>
      <c r="D46" s="3"/>
      <c r="E46" s="170"/>
      <c r="F46" s="170"/>
      <c r="G46" s="170"/>
      <c r="H46" s="3"/>
      <c r="I46" s="170"/>
      <c r="J46" s="3"/>
      <c r="K46" s="4"/>
      <c r="L46" s="4"/>
      <c r="M46" s="3"/>
      <c r="N46" s="4"/>
      <c r="O46" s="4"/>
      <c r="P46" s="3"/>
      <c r="Q46" s="4"/>
      <c r="R46" s="177"/>
      <c r="S46" s="177"/>
      <c r="T46" s="3"/>
      <c r="U46" s="4"/>
      <c r="V46" s="177"/>
      <c r="W46" s="3"/>
      <c r="X46" s="3"/>
      <c r="Y46" s="177"/>
      <c r="Z46" s="177"/>
      <c r="AA46" s="177"/>
      <c r="AB46" s="177"/>
      <c r="AC46" s="177"/>
      <c r="AD46" s="177"/>
      <c r="AE46" s="177"/>
      <c r="AF46" s="177"/>
      <c r="AG46" s="177"/>
    </row>
    <row r="47" spans="1:33" ht="14.25" customHeight="1" x14ac:dyDescent="0.2">
      <c r="A47" s="170"/>
      <c r="B47" s="177"/>
      <c r="C47" s="177"/>
      <c r="D47" s="3"/>
      <c r="E47" s="170"/>
      <c r="F47" s="170"/>
      <c r="G47" s="170"/>
      <c r="H47" s="3"/>
      <c r="I47" s="170"/>
      <c r="J47" s="3"/>
      <c r="K47" s="4"/>
      <c r="L47" s="4"/>
      <c r="M47" s="3"/>
      <c r="N47" s="4"/>
      <c r="O47" s="4"/>
      <c r="P47" s="3"/>
      <c r="Q47" s="4"/>
      <c r="R47" s="177"/>
      <c r="S47" s="177"/>
      <c r="T47" s="3"/>
      <c r="U47" s="4"/>
      <c r="V47" s="177"/>
      <c r="W47" s="3"/>
      <c r="X47" s="3"/>
      <c r="Y47" s="177"/>
      <c r="Z47" s="177"/>
      <c r="AA47" s="177"/>
      <c r="AB47" s="177"/>
      <c r="AC47" s="177"/>
      <c r="AD47" s="177"/>
      <c r="AE47" s="177"/>
      <c r="AF47" s="177"/>
      <c r="AG47" s="177"/>
    </row>
    <row r="48" spans="1:33" ht="14.25" customHeight="1" x14ac:dyDescent="0.2">
      <c r="A48" s="170"/>
      <c r="B48" s="177"/>
      <c r="C48" s="177"/>
      <c r="D48" s="3"/>
      <c r="E48" s="170"/>
      <c r="F48" s="170"/>
      <c r="G48" s="170"/>
      <c r="H48" s="3"/>
      <c r="I48" s="170"/>
      <c r="J48" s="3"/>
      <c r="K48" s="4"/>
      <c r="L48" s="4"/>
      <c r="M48" s="3"/>
      <c r="N48" s="4"/>
      <c r="O48" s="4"/>
      <c r="P48" s="3"/>
      <c r="Q48" s="4"/>
      <c r="R48" s="177"/>
      <c r="S48" s="177"/>
      <c r="T48" s="3"/>
      <c r="U48" s="4"/>
      <c r="V48" s="177"/>
      <c r="W48" s="3"/>
      <c r="X48" s="3"/>
      <c r="Y48" s="177"/>
      <c r="Z48" s="177"/>
      <c r="AA48" s="177"/>
      <c r="AB48" s="177"/>
      <c r="AC48" s="177"/>
      <c r="AD48" s="177"/>
      <c r="AE48" s="177"/>
      <c r="AF48" s="177"/>
      <c r="AG48" s="177"/>
    </row>
    <row r="49" spans="1:33" ht="14.25" customHeight="1" x14ac:dyDescent="0.2">
      <c r="A49" s="170"/>
      <c r="B49" s="177"/>
      <c r="C49" s="177"/>
      <c r="D49" s="3"/>
      <c r="E49" s="170"/>
      <c r="F49" s="170"/>
      <c r="G49" s="170"/>
      <c r="H49" s="3"/>
      <c r="I49" s="170"/>
      <c r="J49" s="3"/>
      <c r="K49" s="4"/>
      <c r="L49" s="4"/>
      <c r="M49" s="3"/>
      <c r="N49" s="4"/>
      <c r="O49" s="4"/>
      <c r="P49" s="3"/>
      <c r="Q49" s="4"/>
      <c r="R49" s="177"/>
      <c r="S49" s="177"/>
      <c r="T49" s="3"/>
      <c r="U49" s="4"/>
      <c r="V49" s="177"/>
      <c r="W49" s="3"/>
      <c r="X49" s="3"/>
      <c r="Y49" s="177"/>
      <c r="Z49" s="177"/>
      <c r="AA49" s="177"/>
      <c r="AB49" s="177"/>
      <c r="AC49" s="177"/>
      <c r="AD49" s="177"/>
      <c r="AE49" s="177"/>
      <c r="AF49" s="177"/>
      <c r="AG49" s="177"/>
    </row>
    <row r="50" spans="1:33" ht="14.25" customHeight="1" x14ac:dyDescent="0.2">
      <c r="A50" s="170"/>
      <c r="B50" s="177"/>
      <c r="C50" s="177"/>
      <c r="D50" s="3"/>
      <c r="E50" s="170"/>
      <c r="F50" s="170"/>
      <c r="G50" s="170"/>
      <c r="H50" s="3"/>
      <c r="I50" s="170"/>
      <c r="J50" s="3"/>
      <c r="K50" s="4"/>
      <c r="L50" s="4"/>
      <c r="M50" s="3"/>
      <c r="N50" s="4"/>
      <c r="O50" s="4"/>
      <c r="P50" s="3"/>
      <c r="Q50" s="4"/>
      <c r="R50" s="177"/>
      <c r="S50" s="177"/>
      <c r="T50" s="3"/>
      <c r="U50" s="4"/>
      <c r="V50" s="177"/>
      <c r="W50" s="3"/>
      <c r="X50" s="3"/>
      <c r="Y50" s="177"/>
      <c r="Z50" s="177"/>
      <c r="AA50" s="177"/>
      <c r="AB50" s="177"/>
      <c r="AC50" s="177"/>
      <c r="AD50" s="177"/>
      <c r="AE50" s="177"/>
      <c r="AF50" s="177"/>
      <c r="AG50" s="177"/>
    </row>
    <row r="51" spans="1:33" ht="14.25" customHeight="1" x14ac:dyDescent="0.2">
      <c r="A51" s="170"/>
      <c r="B51" s="177"/>
      <c r="C51" s="177"/>
      <c r="D51" s="3"/>
      <c r="E51" s="170"/>
      <c r="F51" s="170"/>
      <c r="G51" s="170"/>
      <c r="H51" s="3"/>
      <c r="I51" s="170"/>
      <c r="J51" s="3"/>
      <c r="K51" s="4"/>
      <c r="L51" s="4"/>
      <c r="M51" s="3"/>
      <c r="N51" s="4"/>
      <c r="O51" s="4"/>
      <c r="P51" s="3"/>
      <c r="Q51" s="4"/>
      <c r="R51" s="177"/>
      <c r="S51" s="177"/>
      <c r="T51" s="3"/>
      <c r="U51" s="4"/>
      <c r="V51" s="177"/>
      <c r="W51" s="3"/>
      <c r="X51" s="3"/>
      <c r="Y51" s="177"/>
      <c r="Z51" s="177"/>
      <c r="AA51" s="177"/>
      <c r="AB51" s="177"/>
      <c r="AC51" s="177"/>
      <c r="AD51" s="177"/>
      <c r="AE51" s="177"/>
      <c r="AF51" s="177"/>
      <c r="AG51" s="177"/>
    </row>
    <row r="52" spans="1:33" ht="14.25" customHeight="1" x14ac:dyDescent="0.2">
      <c r="A52" s="170"/>
      <c r="B52" s="177"/>
      <c r="C52" s="177"/>
      <c r="D52" s="3"/>
      <c r="E52" s="170"/>
      <c r="F52" s="170"/>
      <c r="G52" s="170"/>
      <c r="H52" s="3"/>
      <c r="I52" s="170"/>
      <c r="J52" s="3"/>
      <c r="K52" s="4"/>
      <c r="L52" s="4"/>
      <c r="M52" s="3"/>
      <c r="N52" s="4"/>
      <c r="O52" s="4"/>
      <c r="P52" s="3"/>
      <c r="Q52" s="4"/>
      <c r="R52" s="177"/>
      <c r="S52" s="177"/>
      <c r="T52" s="3"/>
      <c r="U52" s="4"/>
      <c r="V52" s="177"/>
      <c r="W52" s="3"/>
      <c r="X52" s="3"/>
      <c r="Y52" s="177"/>
      <c r="Z52" s="177"/>
      <c r="AA52" s="177"/>
      <c r="AB52" s="177"/>
      <c r="AC52" s="177"/>
      <c r="AD52" s="177"/>
      <c r="AE52" s="177"/>
      <c r="AF52" s="177"/>
      <c r="AG52" s="177"/>
    </row>
    <row r="53" spans="1:33" ht="14.25" customHeight="1" x14ac:dyDescent="0.2">
      <c r="A53" s="170"/>
      <c r="B53" s="177"/>
      <c r="C53" s="177"/>
      <c r="D53" s="3"/>
      <c r="E53" s="170"/>
      <c r="F53" s="170"/>
      <c r="G53" s="170"/>
      <c r="H53" s="3"/>
      <c r="I53" s="170"/>
      <c r="J53" s="3"/>
      <c r="K53" s="4"/>
      <c r="L53" s="4"/>
      <c r="M53" s="3"/>
      <c r="N53" s="4"/>
      <c r="O53" s="4"/>
      <c r="P53" s="3"/>
      <c r="Q53" s="4"/>
      <c r="R53" s="177"/>
      <c r="S53" s="177"/>
      <c r="T53" s="3"/>
      <c r="U53" s="4"/>
      <c r="V53" s="177"/>
      <c r="W53" s="3"/>
      <c r="X53" s="3"/>
      <c r="Y53" s="177"/>
      <c r="Z53" s="177"/>
      <c r="AA53" s="177"/>
      <c r="AB53" s="177"/>
      <c r="AC53" s="177"/>
      <c r="AD53" s="177"/>
      <c r="AE53" s="177"/>
      <c r="AF53" s="177"/>
      <c r="AG53" s="177"/>
    </row>
    <row r="54" spans="1:33" ht="14.25" customHeight="1" x14ac:dyDescent="0.2">
      <c r="A54" s="170"/>
      <c r="B54" s="177"/>
      <c r="C54" s="177"/>
      <c r="D54" s="3"/>
      <c r="E54" s="170"/>
      <c r="F54" s="170"/>
      <c r="G54" s="170"/>
      <c r="H54" s="3"/>
      <c r="I54" s="170"/>
      <c r="J54" s="3"/>
      <c r="K54" s="4"/>
      <c r="L54" s="4"/>
      <c r="M54" s="3"/>
      <c r="N54" s="4"/>
      <c r="O54" s="4"/>
      <c r="P54" s="3"/>
      <c r="Q54" s="4"/>
      <c r="R54" s="177"/>
      <c r="S54" s="177"/>
      <c r="T54" s="3"/>
      <c r="U54" s="4"/>
      <c r="V54" s="177"/>
      <c r="W54" s="3"/>
      <c r="X54" s="3"/>
      <c r="Y54" s="177"/>
      <c r="Z54" s="177"/>
      <c r="AA54" s="177"/>
      <c r="AB54" s="177"/>
      <c r="AC54" s="177"/>
      <c r="AD54" s="177"/>
      <c r="AE54" s="177"/>
      <c r="AF54" s="177"/>
      <c r="AG54" s="177"/>
    </row>
    <row r="55" spans="1:33" ht="14.25" customHeight="1" x14ac:dyDescent="0.2">
      <c r="A55" s="170"/>
      <c r="B55" s="177"/>
      <c r="C55" s="177"/>
      <c r="D55" s="3"/>
      <c r="E55" s="170"/>
      <c r="F55" s="170"/>
      <c r="G55" s="170"/>
      <c r="H55" s="3"/>
      <c r="I55" s="170"/>
      <c r="J55" s="3"/>
      <c r="K55" s="4"/>
      <c r="L55" s="4"/>
      <c r="M55" s="3"/>
      <c r="N55" s="4"/>
      <c r="O55" s="4"/>
      <c r="P55" s="3"/>
      <c r="Q55" s="4"/>
      <c r="R55" s="177"/>
      <c r="S55" s="177"/>
      <c r="T55" s="3"/>
      <c r="U55" s="4"/>
      <c r="V55" s="177"/>
      <c r="W55" s="3"/>
      <c r="X55" s="3"/>
      <c r="Y55" s="177"/>
      <c r="Z55" s="177"/>
      <c r="AA55" s="177"/>
      <c r="AB55" s="177"/>
      <c r="AC55" s="177"/>
      <c r="AD55" s="177"/>
      <c r="AE55" s="177"/>
      <c r="AF55" s="177"/>
      <c r="AG55" s="177"/>
    </row>
    <row r="56" spans="1:33" ht="14.25" customHeight="1" x14ac:dyDescent="0.2">
      <c r="A56" s="170"/>
      <c r="B56" s="177"/>
      <c r="C56" s="177"/>
      <c r="D56" s="3"/>
      <c r="E56" s="170"/>
      <c r="F56" s="170"/>
      <c r="G56" s="170"/>
      <c r="H56" s="3"/>
      <c r="I56" s="170"/>
      <c r="J56" s="3"/>
      <c r="K56" s="4"/>
      <c r="L56" s="4"/>
      <c r="M56" s="3"/>
      <c r="N56" s="4"/>
      <c r="O56" s="4"/>
      <c r="P56" s="3"/>
      <c r="Q56" s="4"/>
      <c r="R56" s="177"/>
      <c r="S56" s="177"/>
      <c r="T56" s="3"/>
      <c r="U56" s="4"/>
      <c r="V56" s="177"/>
      <c r="W56" s="3"/>
      <c r="X56" s="3"/>
      <c r="Y56" s="177"/>
      <c r="Z56" s="177"/>
      <c r="AA56" s="177"/>
      <c r="AB56" s="177"/>
      <c r="AC56" s="177"/>
      <c r="AD56" s="177"/>
      <c r="AE56" s="177"/>
      <c r="AF56" s="177"/>
      <c r="AG56" s="177"/>
    </row>
    <row r="57" spans="1:33" ht="14.25" customHeight="1" x14ac:dyDescent="0.2">
      <c r="A57" s="170"/>
      <c r="B57" s="177"/>
      <c r="C57" s="177"/>
      <c r="D57" s="3"/>
      <c r="E57" s="170"/>
      <c r="F57" s="170"/>
      <c r="G57" s="170"/>
      <c r="H57" s="3"/>
      <c r="I57" s="170"/>
      <c r="J57" s="3"/>
      <c r="K57" s="4"/>
      <c r="L57" s="4"/>
      <c r="M57" s="3"/>
      <c r="N57" s="4"/>
      <c r="O57" s="4"/>
      <c r="P57" s="3"/>
      <c r="Q57" s="4"/>
      <c r="R57" s="177"/>
      <c r="S57" s="177"/>
      <c r="T57" s="3"/>
      <c r="U57" s="4"/>
      <c r="V57" s="177"/>
      <c r="W57" s="3"/>
      <c r="X57" s="3"/>
      <c r="Y57" s="177"/>
      <c r="Z57" s="177"/>
      <c r="AA57" s="177"/>
      <c r="AB57" s="177"/>
      <c r="AC57" s="177"/>
      <c r="AD57" s="177"/>
      <c r="AE57" s="177"/>
      <c r="AF57" s="177"/>
      <c r="AG57" s="177"/>
    </row>
    <row r="58" spans="1:33" ht="14.25" customHeight="1" x14ac:dyDescent="0.2">
      <c r="A58" s="170"/>
      <c r="B58" s="177"/>
      <c r="C58" s="177"/>
      <c r="D58" s="3"/>
      <c r="E58" s="170"/>
      <c r="F58" s="170"/>
      <c r="G58" s="170"/>
      <c r="H58" s="3"/>
      <c r="I58" s="170"/>
      <c r="J58" s="3"/>
      <c r="K58" s="4"/>
      <c r="L58" s="4"/>
      <c r="M58" s="3"/>
      <c r="N58" s="4"/>
      <c r="O58" s="4"/>
      <c r="P58" s="3"/>
      <c r="Q58" s="4"/>
      <c r="R58" s="177"/>
      <c r="S58" s="177"/>
      <c r="T58" s="3"/>
      <c r="U58" s="4"/>
      <c r="V58" s="177"/>
      <c r="W58" s="3"/>
      <c r="X58" s="3"/>
      <c r="Y58" s="177"/>
      <c r="Z58" s="177"/>
      <c r="AA58" s="177"/>
      <c r="AB58" s="177"/>
      <c r="AC58" s="177"/>
      <c r="AD58" s="177"/>
      <c r="AE58" s="177"/>
      <c r="AF58" s="177"/>
      <c r="AG58" s="177"/>
    </row>
    <row r="59" spans="1:33" ht="14.25" customHeight="1" x14ac:dyDescent="0.2">
      <c r="A59" s="170"/>
      <c r="B59" s="177"/>
      <c r="C59" s="177"/>
      <c r="D59" s="3"/>
      <c r="E59" s="170"/>
      <c r="F59" s="170"/>
      <c r="G59" s="170"/>
      <c r="H59" s="3"/>
      <c r="I59" s="170"/>
      <c r="J59" s="3"/>
      <c r="K59" s="4"/>
      <c r="L59" s="4"/>
      <c r="M59" s="3"/>
      <c r="N59" s="4"/>
      <c r="O59" s="4"/>
      <c r="P59" s="3"/>
      <c r="Q59" s="4"/>
      <c r="R59" s="177"/>
      <c r="S59" s="177"/>
      <c r="T59" s="3"/>
      <c r="U59" s="4"/>
      <c r="V59" s="177"/>
      <c r="W59" s="3"/>
      <c r="X59" s="3"/>
      <c r="Y59" s="177"/>
      <c r="Z59" s="177"/>
      <c r="AA59" s="177"/>
      <c r="AB59" s="177"/>
      <c r="AC59" s="177"/>
      <c r="AD59" s="177"/>
      <c r="AE59" s="177"/>
      <c r="AF59" s="177"/>
      <c r="AG59" s="177"/>
    </row>
    <row r="60" spans="1:33" ht="14.25" customHeight="1" x14ac:dyDescent="0.2">
      <c r="A60" s="170"/>
      <c r="B60" s="177"/>
      <c r="C60" s="177"/>
      <c r="D60" s="3"/>
      <c r="E60" s="170"/>
      <c r="F60" s="170"/>
      <c r="G60" s="170"/>
      <c r="H60" s="3"/>
      <c r="I60" s="170"/>
      <c r="J60" s="3"/>
      <c r="K60" s="4"/>
      <c r="L60" s="4"/>
      <c r="M60" s="3"/>
      <c r="N60" s="4"/>
      <c r="O60" s="4"/>
      <c r="P60" s="3"/>
      <c r="Q60" s="4"/>
      <c r="R60" s="177"/>
      <c r="S60" s="177"/>
      <c r="T60" s="3"/>
      <c r="U60" s="4"/>
      <c r="V60" s="177"/>
      <c r="W60" s="3"/>
      <c r="X60" s="3"/>
      <c r="Y60" s="177"/>
      <c r="Z60" s="177"/>
      <c r="AA60" s="177"/>
      <c r="AB60" s="177"/>
      <c r="AC60" s="177"/>
      <c r="AD60" s="177"/>
      <c r="AE60" s="177"/>
      <c r="AF60" s="177"/>
      <c r="AG60" s="177"/>
    </row>
    <row r="61" spans="1:33" ht="14.25" customHeight="1" x14ac:dyDescent="0.2">
      <c r="A61" s="170"/>
      <c r="B61" s="177"/>
      <c r="C61" s="177"/>
      <c r="D61" s="3"/>
      <c r="E61" s="170"/>
      <c r="F61" s="170"/>
      <c r="G61" s="170"/>
      <c r="H61" s="3"/>
      <c r="I61" s="170"/>
      <c r="J61" s="3"/>
      <c r="K61" s="4"/>
      <c r="L61" s="4"/>
      <c r="M61" s="3"/>
      <c r="N61" s="4"/>
      <c r="O61" s="4"/>
      <c r="P61" s="3"/>
      <c r="Q61" s="4"/>
      <c r="R61" s="177"/>
      <c r="S61" s="177"/>
      <c r="T61" s="3"/>
      <c r="U61" s="4"/>
      <c r="V61" s="177"/>
      <c r="W61" s="3"/>
      <c r="X61" s="3"/>
      <c r="Y61" s="177"/>
      <c r="Z61" s="177"/>
      <c r="AA61" s="177"/>
      <c r="AB61" s="177"/>
      <c r="AC61" s="177"/>
      <c r="AD61" s="177"/>
      <c r="AE61" s="177"/>
      <c r="AF61" s="177"/>
      <c r="AG61" s="177"/>
    </row>
    <row r="62" spans="1:33" ht="14.25" customHeight="1" x14ac:dyDescent="0.2">
      <c r="A62" s="170"/>
      <c r="B62" s="177"/>
      <c r="C62" s="177"/>
      <c r="D62" s="3"/>
      <c r="E62" s="170"/>
      <c r="F62" s="170"/>
      <c r="G62" s="170"/>
      <c r="H62" s="3"/>
      <c r="I62" s="170"/>
      <c r="J62" s="3"/>
      <c r="K62" s="4"/>
      <c r="L62" s="4"/>
      <c r="M62" s="3"/>
      <c r="N62" s="4"/>
      <c r="O62" s="4"/>
      <c r="P62" s="3"/>
      <c r="Q62" s="4"/>
      <c r="R62" s="177"/>
      <c r="S62" s="177"/>
      <c r="T62" s="3"/>
      <c r="U62" s="4"/>
      <c r="V62" s="177"/>
      <c r="W62" s="3"/>
      <c r="X62" s="3"/>
      <c r="Y62" s="177"/>
      <c r="Z62" s="177"/>
      <c r="AA62" s="177"/>
      <c r="AB62" s="177"/>
      <c r="AC62" s="177"/>
      <c r="AD62" s="177"/>
      <c r="AE62" s="177"/>
      <c r="AF62" s="177"/>
      <c r="AG62" s="177"/>
    </row>
    <row r="63" spans="1:33" ht="14.25" customHeight="1" x14ac:dyDescent="0.2">
      <c r="A63" s="170"/>
      <c r="B63" s="177"/>
      <c r="C63" s="177"/>
      <c r="D63" s="3"/>
      <c r="E63" s="170"/>
      <c r="F63" s="170"/>
      <c r="G63" s="170"/>
      <c r="H63" s="3"/>
      <c r="I63" s="170"/>
      <c r="J63" s="3"/>
      <c r="K63" s="4"/>
      <c r="L63" s="4"/>
      <c r="M63" s="3"/>
      <c r="N63" s="4"/>
      <c r="O63" s="4"/>
      <c r="P63" s="3"/>
      <c r="Q63" s="4"/>
      <c r="R63" s="177"/>
      <c r="S63" s="177"/>
      <c r="T63" s="3"/>
      <c r="U63" s="4"/>
      <c r="V63" s="177"/>
      <c r="W63" s="3"/>
      <c r="X63" s="3"/>
      <c r="Y63" s="177"/>
      <c r="Z63" s="177"/>
      <c r="AA63" s="177"/>
      <c r="AB63" s="177"/>
      <c r="AC63" s="177"/>
      <c r="AD63" s="177"/>
      <c r="AE63" s="177"/>
      <c r="AF63" s="177"/>
      <c r="AG63" s="177"/>
    </row>
    <row r="64" spans="1:33" ht="14.25" customHeight="1" x14ac:dyDescent="0.2">
      <c r="A64" s="170"/>
      <c r="B64" s="177"/>
      <c r="C64" s="177"/>
      <c r="D64" s="3"/>
      <c r="E64" s="170"/>
      <c r="F64" s="170"/>
      <c r="G64" s="170"/>
      <c r="H64" s="3"/>
      <c r="I64" s="170"/>
      <c r="J64" s="3"/>
      <c r="K64" s="4"/>
      <c r="L64" s="4"/>
      <c r="M64" s="3"/>
      <c r="N64" s="4"/>
      <c r="O64" s="4"/>
      <c r="P64" s="3"/>
      <c r="Q64" s="4"/>
      <c r="R64" s="177"/>
      <c r="S64" s="177"/>
      <c r="T64" s="3"/>
      <c r="U64" s="4"/>
      <c r="V64" s="177"/>
      <c r="W64" s="3"/>
      <c r="X64" s="3"/>
      <c r="Y64" s="177"/>
      <c r="Z64" s="177"/>
      <c r="AA64" s="177"/>
      <c r="AB64" s="177"/>
      <c r="AC64" s="177"/>
      <c r="AD64" s="177"/>
      <c r="AE64" s="177"/>
      <c r="AF64" s="177"/>
      <c r="AG64" s="177"/>
    </row>
    <row r="65" spans="1:33" ht="14.25" customHeight="1" x14ac:dyDescent="0.2">
      <c r="A65" s="170"/>
      <c r="B65" s="177"/>
      <c r="C65" s="177"/>
      <c r="D65" s="3"/>
      <c r="E65" s="170"/>
      <c r="F65" s="170"/>
      <c r="G65" s="170"/>
      <c r="H65" s="3"/>
      <c r="I65" s="170"/>
      <c r="J65" s="3"/>
      <c r="K65" s="4"/>
      <c r="L65" s="4"/>
      <c r="M65" s="3"/>
      <c r="N65" s="4"/>
      <c r="O65" s="4"/>
      <c r="P65" s="3"/>
      <c r="Q65" s="4"/>
      <c r="R65" s="177"/>
      <c r="S65" s="177"/>
      <c r="T65" s="3"/>
      <c r="U65" s="4"/>
      <c r="V65" s="177"/>
      <c r="W65" s="3"/>
      <c r="X65" s="3"/>
      <c r="Y65" s="177"/>
      <c r="Z65" s="177"/>
      <c r="AA65" s="177"/>
      <c r="AB65" s="177"/>
      <c r="AC65" s="177"/>
      <c r="AD65" s="177"/>
      <c r="AE65" s="177"/>
      <c r="AF65" s="177"/>
      <c r="AG65" s="177"/>
    </row>
    <row r="66" spans="1:33" ht="14.25" customHeight="1" x14ac:dyDescent="0.2">
      <c r="A66" s="170"/>
      <c r="B66" s="177"/>
      <c r="C66" s="177"/>
      <c r="D66" s="3"/>
      <c r="E66" s="170"/>
      <c r="F66" s="170"/>
      <c r="G66" s="170"/>
      <c r="H66" s="3"/>
      <c r="I66" s="170"/>
      <c r="J66" s="3"/>
      <c r="K66" s="4"/>
      <c r="L66" s="4"/>
      <c r="M66" s="3"/>
      <c r="N66" s="4"/>
      <c r="O66" s="4"/>
      <c r="P66" s="3"/>
      <c r="Q66" s="4"/>
      <c r="R66" s="177"/>
      <c r="S66" s="177"/>
      <c r="T66" s="3"/>
      <c r="U66" s="4"/>
      <c r="V66" s="177"/>
      <c r="W66" s="3"/>
      <c r="X66" s="3"/>
      <c r="Y66" s="177"/>
      <c r="Z66" s="177"/>
      <c r="AA66" s="177"/>
      <c r="AB66" s="177"/>
      <c r="AC66" s="177"/>
      <c r="AD66" s="177"/>
      <c r="AE66" s="177"/>
      <c r="AF66" s="177"/>
      <c r="AG66" s="177"/>
    </row>
    <row r="67" spans="1:33" ht="14.25" customHeight="1" x14ac:dyDescent="0.2">
      <c r="A67" s="170"/>
      <c r="B67" s="177"/>
      <c r="C67" s="177"/>
      <c r="D67" s="3"/>
      <c r="E67" s="170"/>
      <c r="F67" s="170"/>
      <c r="G67" s="170"/>
      <c r="H67" s="3"/>
      <c r="I67" s="170"/>
      <c r="J67" s="3"/>
      <c r="K67" s="4"/>
      <c r="L67" s="4"/>
      <c r="M67" s="3"/>
      <c r="N67" s="4"/>
      <c r="O67" s="4"/>
      <c r="P67" s="3"/>
      <c r="Q67" s="4"/>
      <c r="R67" s="177"/>
      <c r="S67" s="177"/>
      <c r="T67" s="3"/>
      <c r="U67" s="4"/>
      <c r="V67" s="177"/>
      <c r="W67" s="3"/>
      <c r="X67" s="3"/>
      <c r="Y67" s="177"/>
      <c r="Z67" s="177"/>
      <c r="AA67" s="177"/>
      <c r="AB67" s="177"/>
      <c r="AC67" s="177"/>
      <c r="AD67" s="177"/>
      <c r="AE67" s="177"/>
      <c r="AF67" s="177"/>
      <c r="AG67" s="177"/>
    </row>
    <row r="68" spans="1:33" ht="14.25" customHeight="1" x14ac:dyDescent="0.2">
      <c r="A68" s="170"/>
      <c r="B68" s="177"/>
      <c r="C68" s="177"/>
      <c r="D68" s="3"/>
      <c r="E68" s="170"/>
      <c r="F68" s="170"/>
      <c r="G68" s="170"/>
      <c r="H68" s="3"/>
      <c r="I68" s="170"/>
      <c r="J68" s="3"/>
      <c r="K68" s="4"/>
      <c r="L68" s="4"/>
      <c r="M68" s="3"/>
      <c r="N68" s="4"/>
      <c r="O68" s="4"/>
      <c r="P68" s="3"/>
      <c r="Q68" s="4"/>
      <c r="R68" s="177"/>
      <c r="S68" s="177"/>
      <c r="T68" s="3"/>
      <c r="U68" s="4"/>
      <c r="V68" s="177"/>
      <c r="W68" s="3"/>
      <c r="X68" s="3"/>
      <c r="Y68" s="177"/>
      <c r="Z68" s="177"/>
      <c r="AA68" s="177"/>
      <c r="AB68" s="177"/>
      <c r="AC68" s="177"/>
      <c r="AD68" s="177"/>
      <c r="AE68" s="177"/>
      <c r="AF68" s="177"/>
      <c r="AG68" s="177"/>
    </row>
    <row r="69" spans="1:33" ht="14.25" customHeight="1" x14ac:dyDescent="0.2">
      <c r="A69" s="170"/>
      <c r="B69" s="177"/>
      <c r="C69" s="177"/>
      <c r="D69" s="3"/>
      <c r="E69" s="170"/>
      <c r="F69" s="170"/>
      <c r="G69" s="170"/>
      <c r="H69" s="3"/>
      <c r="I69" s="170"/>
      <c r="J69" s="3"/>
      <c r="K69" s="4"/>
      <c r="L69" s="4"/>
      <c r="M69" s="3"/>
      <c r="N69" s="4"/>
      <c r="O69" s="4"/>
      <c r="P69" s="3"/>
      <c r="Q69" s="4"/>
      <c r="R69" s="177"/>
      <c r="S69" s="177"/>
      <c r="T69" s="3"/>
      <c r="U69" s="4"/>
      <c r="V69" s="177"/>
      <c r="W69" s="3"/>
      <c r="X69" s="3"/>
      <c r="Y69" s="177"/>
      <c r="Z69" s="177"/>
      <c r="AA69" s="177"/>
      <c r="AB69" s="177"/>
      <c r="AC69" s="177"/>
      <c r="AD69" s="177"/>
      <c r="AE69" s="177"/>
      <c r="AF69" s="177"/>
      <c r="AG69" s="177"/>
    </row>
    <row r="70" spans="1:33" ht="14.25" customHeight="1" x14ac:dyDescent="0.2">
      <c r="A70" s="170"/>
      <c r="B70" s="177"/>
      <c r="C70" s="177"/>
      <c r="D70" s="3"/>
      <c r="E70" s="170"/>
      <c r="F70" s="170"/>
      <c r="G70" s="170"/>
      <c r="H70" s="3"/>
      <c r="I70" s="170"/>
      <c r="J70" s="3"/>
      <c r="K70" s="4"/>
      <c r="L70" s="4"/>
      <c r="M70" s="3"/>
      <c r="N70" s="4"/>
      <c r="O70" s="4"/>
      <c r="P70" s="3"/>
      <c r="Q70" s="4"/>
      <c r="R70" s="177"/>
      <c r="S70" s="177"/>
      <c r="T70" s="3"/>
      <c r="U70" s="4"/>
      <c r="V70" s="177"/>
      <c r="W70" s="3"/>
      <c r="X70" s="3"/>
      <c r="Y70" s="177"/>
      <c r="Z70" s="177"/>
      <c r="AA70" s="177"/>
      <c r="AB70" s="177"/>
      <c r="AC70" s="177"/>
      <c r="AD70" s="177"/>
      <c r="AE70" s="177"/>
      <c r="AF70" s="177"/>
      <c r="AG70" s="177"/>
    </row>
    <row r="71" spans="1:33" ht="14.25" customHeight="1" x14ac:dyDescent="0.2">
      <c r="A71" s="170"/>
      <c r="B71" s="177"/>
      <c r="C71" s="177"/>
      <c r="D71" s="3"/>
      <c r="E71" s="170"/>
      <c r="F71" s="170"/>
      <c r="G71" s="170"/>
      <c r="H71" s="3"/>
      <c r="I71" s="170"/>
      <c r="J71" s="3"/>
      <c r="K71" s="4"/>
      <c r="L71" s="4"/>
      <c r="M71" s="3"/>
      <c r="N71" s="4"/>
      <c r="O71" s="4"/>
      <c r="P71" s="3"/>
      <c r="Q71" s="4"/>
      <c r="R71" s="177"/>
      <c r="S71" s="177"/>
      <c r="T71" s="3"/>
      <c r="U71" s="4"/>
      <c r="V71" s="177"/>
      <c r="W71" s="3"/>
      <c r="X71" s="3"/>
      <c r="Y71" s="177"/>
      <c r="Z71" s="177"/>
      <c r="AA71" s="177"/>
      <c r="AB71" s="177"/>
      <c r="AC71" s="177"/>
      <c r="AD71" s="177"/>
      <c r="AE71" s="177"/>
      <c r="AF71" s="177"/>
      <c r="AG71" s="177"/>
    </row>
    <row r="72" spans="1:33" ht="14.25" customHeight="1" x14ac:dyDescent="0.2">
      <c r="A72" s="170"/>
      <c r="B72" s="177"/>
      <c r="C72" s="177"/>
      <c r="D72" s="3"/>
      <c r="E72" s="170"/>
      <c r="F72" s="170"/>
      <c r="G72" s="170"/>
      <c r="H72" s="3"/>
      <c r="I72" s="170"/>
      <c r="J72" s="3"/>
      <c r="K72" s="4"/>
      <c r="L72" s="4"/>
      <c r="M72" s="3"/>
      <c r="N72" s="4"/>
      <c r="O72" s="4"/>
      <c r="P72" s="3"/>
      <c r="Q72" s="4"/>
      <c r="R72" s="177"/>
      <c r="S72" s="177"/>
      <c r="T72" s="3"/>
      <c r="U72" s="4"/>
      <c r="V72" s="177"/>
      <c r="W72" s="3"/>
      <c r="X72" s="3"/>
      <c r="Y72" s="177"/>
      <c r="Z72" s="177"/>
      <c r="AA72" s="177"/>
      <c r="AB72" s="177"/>
      <c r="AC72" s="177"/>
      <c r="AD72" s="177"/>
      <c r="AE72" s="177"/>
      <c r="AF72" s="177"/>
      <c r="AG72" s="177"/>
    </row>
    <row r="73" spans="1:33" ht="14.25" customHeight="1" x14ac:dyDescent="0.2">
      <c r="A73" s="170"/>
      <c r="B73" s="177"/>
      <c r="C73" s="177"/>
      <c r="D73" s="3"/>
      <c r="E73" s="170"/>
      <c r="F73" s="170"/>
      <c r="G73" s="170"/>
      <c r="H73" s="3"/>
      <c r="I73" s="170"/>
      <c r="J73" s="3"/>
      <c r="K73" s="4"/>
      <c r="L73" s="4"/>
      <c r="M73" s="3"/>
      <c r="N73" s="4"/>
      <c r="O73" s="4"/>
      <c r="P73" s="3"/>
      <c r="Q73" s="4"/>
      <c r="R73" s="177"/>
      <c r="S73" s="177"/>
      <c r="T73" s="3"/>
      <c r="U73" s="4"/>
      <c r="V73" s="177"/>
      <c r="W73" s="3"/>
      <c r="X73" s="3"/>
      <c r="Y73" s="177"/>
      <c r="Z73" s="177"/>
      <c r="AA73" s="177"/>
      <c r="AB73" s="177"/>
      <c r="AC73" s="177"/>
      <c r="AD73" s="177"/>
      <c r="AE73" s="177"/>
      <c r="AF73" s="177"/>
      <c r="AG73" s="177"/>
    </row>
    <row r="74" spans="1:33" ht="14.25" customHeight="1" x14ac:dyDescent="0.2">
      <c r="A74" s="170"/>
      <c r="B74" s="177"/>
      <c r="C74" s="177"/>
      <c r="D74" s="3"/>
      <c r="E74" s="170"/>
      <c r="F74" s="170"/>
      <c r="G74" s="170"/>
      <c r="H74" s="3"/>
      <c r="I74" s="170"/>
      <c r="J74" s="3"/>
      <c r="K74" s="4"/>
      <c r="L74" s="4"/>
      <c r="M74" s="3"/>
      <c r="N74" s="4"/>
      <c r="O74" s="4"/>
      <c r="P74" s="3"/>
      <c r="Q74" s="4"/>
      <c r="R74" s="177"/>
      <c r="S74" s="177"/>
      <c r="T74" s="3"/>
      <c r="U74" s="4"/>
      <c r="V74" s="177"/>
      <c r="W74" s="3"/>
      <c r="X74" s="3"/>
      <c r="Y74" s="177"/>
      <c r="Z74" s="177"/>
      <c r="AA74" s="177"/>
      <c r="AB74" s="177"/>
      <c r="AC74" s="177"/>
      <c r="AD74" s="177"/>
      <c r="AE74" s="177"/>
      <c r="AF74" s="177"/>
      <c r="AG74" s="177"/>
    </row>
    <row r="75" spans="1:33" ht="14.25" customHeight="1" x14ac:dyDescent="0.2">
      <c r="A75" s="170"/>
      <c r="B75" s="177"/>
      <c r="C75" s="177"/>
      <c r="D75" s="3"/>
      <c r="E75" s="170"/>
      <c r="F75" s="170"/>
      <c r="G75" s="170"/>
      <c r="H75" s="3"/>
      <c r="I75" s="170"/>
      <c r="J75" s="3"/>
      <c r="K75" s="4"/>
      <c r="L75" s="4"/>
      <c r="M75" s="3"/>
      <c r="N75" s="4"/>
      <c r="O75" s="4"/>
      <c r="P75" s="3"/>
      <c r="Q75" s="4"/>
      <c r="R75" s="177"/>
      <c r="S75" s="177"/>
      <c r="T75" s="3"/>
      <c r="U75" s="4"/>
      <c r="V75" s="177"/>
      <c r="W75" s="3"/>
      <c r="X75" s="3"/>
      <c r="Y75" s="177"/>
      <c r="Z75" s="177"/>
      <c r="AA75" s="177"/>
      <c r="AB75" s="177"/>
      <c r="AC75" s="177"/>
      <c r="AD75" s="177"/>
      <c r="AE75" s="177"/>
      <c r="AF75" s="177"/>
      <c r="AG75" s="177"/>
    </row>
    <row r="76" spans="1:33" ht="14.25" customHeight="1" x14ac:dyDescent="0.2">
      <c r="A76" s="170"/>
      <c r="B76" s="177"/>
      <c r="C76" s="177"/>
      <c r="D76" s="3"/>
      <c r="E76" s="170"/>
      <c r="F76" s="170"/>
      <c r="G76" s="170"/>
      <c r="H76" s="3"/>
      <c r="I76" s="170"/>
      <c r="J76" s="3"/>
      <c r="K76" s="4"/>
      <c r="L76" s="4"/>
      <c r="M76" s="3"/>
      <c r="N76" s="4"/>
      <c r="O76" s="4"/>
      <c r="P76" s="3"/>
      <c r="Q76" s="4"/>
      <c r="R76" s="177"/>
      <c r="S76" s="177"/>
      <c r="T76" s="3"/>
      <c r="U76" s="4"/>
      <c r="V76" s="177"/>
      <c r="W76" s="3"/>
      <c r="X76" s="3"/>
      <c r="Y76" s="177"/>
      <c r="Z76" s="177"/>
      <c r="AA76" s="177"/>
      <c r="AB76" s="177"/>
      <c r="AC76" s="177"/>
      <c r="AD76" s="177"/>
      <c r="AE76" s="177"/>
      <c r="AF76" s="177"/>
      <c r="AG76" s="177"/>
    </row>
    <row r="77" spans="1:33" ht="14.25" customHeight="1" x14ac:dyDescent="0.2">
      <c r="A77" s="170"/>
      <c r="B77" s="177"/>
      <c r="C77" s="177"/>
      <c r="D77" s="3"/>
      <c r="E77" s="170"/>
      <c r="F77" s="170"/>
      <c r="G77" s="170"/>
      <c r="H77" s="3"/>
      <c r="I77" s="170"/>
      <c r="J77" s="3"/>
      <c r="K77" s="4"/>
      <c r="L77" s="4"/>
      <c r="M77" s="3"/>
      <c r="N77" s="4"/>
      <c r="O77" s="4"/>
      <c r="P77" s="3"/>
      <c r="Q77" s="4"/>
      <c r="R77" s="177"/>
      <c r="S77" s="177"/>
      <c r="T77" s="3"/>
      <c r="U77" s="4"/>
      <c r="V77" s="177"/>
      <c r="W77" s="3"/>
      <c r="X77" s="3"/>
      <c r="Y77" s="177"/>
      <c r="Z77" s="177"/>
      <c r="AA77" s="177"/>
      <c r="AB77" s="177"/>
      <c r="AC77" s="177"/>
      <c r="AD77" s="177"/>
      <c r="AE77" s="177"/>
      <c r="AF77" s="177"/>
      <c r="AG77" s="177"/>
    </row>
    <row r="78" spans="1:33" ht="14.25" customHeight="1" x14ac:dyDescent="0.2">
      <c r="A78" s="170"/>
      <c r="B78" s="177"/>
      <c r="C78" s="177"/>
      <c r="D78" s="3"/>
      <c r="E78" s="170"/>
      <c r="F78" s="170"/>
      <c r="G78" s="170"/>
      <c r="H78" s="3"/>
      <c r="I78" s="170"/>
      <c r="J78" s="3"/>
      <c r="K78" s="4"/>
      <c r="L78" s="4"/>
      <c r="M78" s="3"/>
      <c r="N78" s="4"/>
      <c r="O78" s="4"/>
      <c r="P78" s="3"/>
      <c r="Q78" s="4"/>
      <c r="R78" s="177"/>
      <c r="S78" s="177"/>
      <c r="T78" s="3"/>
      <c r="U78" s="4"/>
      <c r="V78" s="177"/>
      <c r="W78" s="3"/>
      <c r="X78" s="3"/>
      <c r="Y78" s="177"/>
      <c r="Z78" s="177"/>
      <c r="AA78" s="177"/>
      <c r="AB78" s="177"/>
      <c r="AC78" s="177"/>
      <c r="AD78" s="177"/>
      <c r="AE78" s="177"/>
      <c r="AF78" s="177"/>
      <c r="AG78" s="177"/>
    </row>
    <row r="79" spans="1:33" ht="14.25" customHeight="1" x14ac:dyDescent="0.2">
      <c r="A79" s="170"/>
      <c r="B79" s="177"/>
      <c r="C79" s="177"/>
      <c r="D79" s="3"/>
      <c r="E79" s="170"/>
      <c r="F79" s="170"/>
      <c r="G79" s="170"/>
      <c r="H79" s="3"/>
      <c r="I79" s="170"/>
      <c r="J79" s="3"/>
      <c r="K79" s="4"/>
      <c r="L79" s="4"/>
      <c r="M79" s="3"/>
      <c r="N79" s="4"/>
      <c r="O79" s="4"/>
      <c r="P79" s="3"/>
      <c r="Q79" s="4"/>
      <c r="R79" s="177"/>
      <c r="S79" s="177"/>
      <c r="T79" s="3"/>
      <c r="U79" s="4"/>
      <c r="V79" s="177"/>
      <c r="W79" s="3"/>
      <c r="X79" s="3"/>
      <c r="Y79" s="177"/>
      <c r="Z79" s="177"/>
      <c r="AA79" s="177"/>
      <c r="AB79" s="177"/>
      <c r="AC79" s="177"/>
      <c r="AD79" s="177"/>
      <c r="AE79" s="177"/>
      <c r="AF79" s="177"/>
      <c r="AG79" s="177"/>
    </row>
    <row r="80" spans="1:33" ht="14.25" customHeight="1" x14ac:dyDescent="0.2">
      <c r="A80" s="170"/>
      <c r="B80" s="177"/>
      <c r="C80" s="177"/>
      <c r="D80" s="3"/>
      <c r="E80" s="170"/>
      <c r="F80" s="170"/>
      <c r="G80" s="170"/>
      <c r="H80" s="3"/>
      <c r="I80" s="170"/>
      <c r="J80" s="3"/>
      <c r="K80" s="4"/>
      <c r="L80" s="4"/>
      <c r="M80" s="3"/>
      <c r="N80" s="4"/>
      <c r="O80" s="4"/>
      <c r="P80" s="3"/>
      <c r="Q80" s="4"/>
      <c r="R80" s="177"/>
      <c r="S80" s="177"/>
      <c r="T80" s="3"/>
      <c r="U80" s="4"/>
      <c r="V80" s="177"/>
      <c r="W80" s="3"/>
      <c r="X80" s="3"/>
      <c r="Y80" s="177"/>
      <c r="Z80" s="177"/>
      <c r="AA80" s="177"/>
      <c r="AB80" s="177"/>
      <c r="AC80" s="177"/>
      <c r="AD80" s="177"/>
      <c r="AE80" s="177"/>
      <c r="AF80" s="177"/>
      <c r="AG80" s="177"/>
    </row>
    <row r="81" spans="1:33" ht="14.25" customHeight="1" x14ac:dyDescent="0.2">
      <c r="A81" s="170"/>
      <c r="B81" s="177"/>
      <c r="C81" s="177"/>
      <c r="D81" s="3"/>
      <c r="E81" s="170"/>
      <c r="F81" s="170"/>
      <c r="G81" s="170"/>
      <c r="H81" s="3"/>
      <c r="I81" s="170"/>
      <c r="J81" s="3"/>
      <c r="K81" s="4"/>
      <c r="L81" s="4"/>
      <c r="M81" s="3"/>
      <c r="N81" s="4"/>
      <c r="O81" s="4"/>
      <c r="P81" s="3"/>
      <c r="Q81" s="4"/>
      <c r="R81" s="177"/>
      <c r="S81" s="177"/>
      <c r="T81" s="3"/>
      <c r="U81" s="4"/>
      <c r="V81" s="177"/>
      <c r="W81" s="3"/>
      <c r="X81" s="3"/>
      <c r="Y81" s="177"/>
      <c r="Z81" s="177"/>
      <c r="AA81" s="177"/>
      <c r="AB81" s="177"/>
      <c r="AC81" s="177"/>
      <c r="AD81" s="177"/>
      <c r="AE81" s="177"/>
      <c r="AF81" s="177"/>
      <c r="AG81" s="177"/>
    </row>
    <row r="82" spans="1:33" ht="14.25" customHeight="1" x14ac:dyDescent="0.2">
      <c r="A82" s="170"/>
      <c r="B82" s="177"/>
      <c r="C82" s="177"/>
      <c r="D82" s="3"/>
      <c r="E82" s="170"/>
      <c r="F82" s="170"/>
      <c r="G82" s="170"/>
      <c r="H82" s="3"/>
      <c r="I82" s="170"/>
      <c r="J82" s="3"/>
      <c r="K82" s="4"/>
      <c r="L82" s="4"/>
      <c r="M82" s="3"/>
      <c r="N82" s="4"/>
      <c r="O82" s="4"/>
      <c r="P82" s="3"/>
      <c r="Q82" s="4"/>
      <c r="R82" s="177"/>
      <c r="S82" s="177"/>
      <c r="T82" s="3"/>
      <c r="U82" s="4"/>
      <c r="V82" s="177"/>
      <c r="W82" s="3"/>
      <c r="X82" s="3"/>
      <c r="Y82" s="177"/>
      <c r="Z82" s="177"/>
      <c r="AA82" s="177"/>
      <c r="AB82" s="177"/>
      <c r="AC82" s="177"/>
      <c r="AD82" s="177"/>
      <c r="AE82" s="177"/>
      <c r="AF82" s="177"/>
      <c r="AG82" s="177"/>
    </row>
    <row r="83" spans="1:33" ht="14.25" customHeight="1" x14ac:dyDescent="0.2">
      <c r="A83" s="170"/>
      <c r="B83" s="177"/>
      <c r="C83" s="177"/>
      <c r="D83" s="3"/>
      <c r="E83" s="170"/>
      <c r="F83" s="170"/>
      <c r="G83" s="170"/>
      <c r="H83" s="3"/>
      <c r="I83" s="170"/>
      <c r="J83" s="3"/>
      <c r="K83" s="4"/>
      <c r="L83" s="4"/>
      <c r="M83" s="3"/>
      <c r="N83" s="4"/>
      <c r="O83" s="4"/>
      <c r="P83" s="3"/>
      <c r="Q83" s="4"/>
      <c r="R83" s="177"/>
      <c r="S83" s="177"/>
      <c r="T83" s="3"/>
      <c r="U83" s="4"/>
      <c r="V83" s="177"/>
      <c r="W83" s="3"/>
      <c r="X83" s="3"/>
      <c r="Y83" s="177"/>
      <c r="Z83" s="177"/>
      <c r="AA83" s="177"/>
      <c r="AB83" s="177"/>
      <c r="AC83" s="177"/>
      <c r="AD83" s="177"/>
      <c r="AE83" s="177"/>
      <c r="AF83" s="177"/>
      <c r="AG83" s="177"/>
    </row>
    <row r="84" spans="1:33" ht="14.25" customHeight="1" x14ac:dyDescent="0.2">
      <c r="A84" s="170"/>
      <c r="B84" s="177"/>
      <c r="C84" s="177"/>
      <c r="D84" s="3"/>
      <c r="E84" s="170"/>
      <c r="F84" s="170"/>
      <c r="G84" s="170"/>
      <c r="H84" s="3"/>
      <c r="I84" s="170"/>
      <c r="J84" s="3"/>
      <c r="K84" s="4"/>
      <c r="L84" s="4"/>
      <c r="M84" s="3"/>
      <c r="N84" s="4"/>
      <c r="O84" s="4"/>
      <c r="P84" s="3"/>
      <c r="Q84" s="4"/>
      <c r="R84" s="177"/>
      <c r="S84" s="177"/>
      <c r="T84" s="3"/>
      <c r="U84" s="4"/>
      <c r="V84" s="177"/>
      <c r="W84" s="3"/>
      <c r="X84" s="3"/>
      <c r="Y84" s="177"/>
      <c r="Z84" s="177"/>
      <c r="AA84" s="177"/>
      <c r="AB84" s="177"/>
      <c r="AC84" s="177"/>
      <c r="AD84" s="177"/>
      <c r="AE84" s="177"/>
      <c r="AF84" s="177"/>
      <c r="AG84" s="177"/>
    </row>
    <row r="85" spans="1:33" ht="14.25" customHeight="1" x14ac:dyDescent="0.2">
      <c r="A85" s="170"/>
      <c r="B85" s="177"/>
      <c r="C85" s="177"/>
      <c r="D85" s="3"/>
      <c r="E85" s="170"/>
      <c r="F85" s="170"/>
      <c r="G85" s="170"/>
      <c r="H85" s="3"/>
      <c r="I85" s="170"/>
      <c r="J85" s="3"/>
      <c r="K85" s="4"/>
      <c r="L85" s="4"/>
      <c r="M85" s="3"/>
      <c r="N85" s="4"/>
      <c r="O85" s="4"/>
      <c r="P85" s="3"/>
      <c r="Q85" s="4"/>
      <c r="R85" s="177"/>
      <c r="S85" s="177"/>
      <c r="T85" s="3"/>
      <c r="U85" s="4"/>
      <c r="V85" s="177"/>
      <c r="W85" s="3"/>
      <c r="X85" s="3"/>
      <c r="Y85" s="177"/>
      <c r="Z85" s="177"/>
      <c r="AA85" s="177"/>
      <c r="AB85" s="177"/>
      <c r="AC85" s="177"/>
      <c r="AD85" s="177"/>
      <c r="AE85" s="177"/>
      <c r="AF85" s="177"/>
      <c r="AG85" s="177"/>
    </row>
    <row r="86" spans="1:33" ht="14.25" customHeight="1" x14ac:dyDescent="0.2">
      <c r="A86" s="170"/>
      <c r="B86" s="177"/>
      <c r="C86" s="177"/>
      <c r="D86" s="3"/>
      <c r="E86" s="170"/>
      <c r="F86" s="170"/>
      <c r="G86" s="170"/>
      <c r="H86" s="3"/>
      <c r="I86" s="170"/>
      <c r="J86" s="3"/>
      <c r="K86" s="4"/>
      <c r="L86" s="4"/>
      <c r="M86" s="3"/>
      <c r="N86" s="4"/>
      <c r="O86" s="4"/>
      <c r="P86" s="3"/>
      <c r="Q86" s="4"/>
      <c r="R86" s="177"/>
      <c r="S86" s="177"/>
      <c r="T86" s="3"/>
      <c r="U86" s="4"/>
      <c r="V86" s="177"/>
      <c r="W86" s="3"/>
      <c r="X86" s="3"/>
      <c r="Y86" s="177"/>
      <c r="Z86" s="177"/>
      <c r="AA86" s="177"/>
      <c r="AB86" s="177"/>
      <c r="AC86" s="177"/>
      <c r="AD86" s="177"/>
      <c r="AE86" s="177"/>
      <c r="AF86" s="177"/>
      <c r="AG86" s="177"/>
    </row>
    <row r="87" spans="1:33" ht="14.25" customHeight="1" x14ac:dyDescent="0.2">
      <c r="A87" s="170"/>
      <c r="B87" s="177"/>
      <c r="C87" s="177"/>
      <c r="D87" s="3"/>
      <c r="E87" s="170"/>
      <c r="F87" s="170"/>
      <c r="G87" s="170"/>
      <c r="H87" s="3"/>
      <c r="I87" s="170"/>
      <c r="J87" s="3"/>
      <c r="K87" s="4"/>
      <c r="L87" s="4"/>
      <c r="M87" s="3"/>
      <c r="N87" s="4"/>
      <c r="O87" s="4"/>
      <c r="P87" s="3"/>
      <c r="Q87" s="4"/>
      <c r="R87" s="177"/>
      <c r="S87" s="177"/>
      <c r="T87" s="3"/>
      <c r="U87" s="4"/>
      <c r="V87" s="177"/>
      <c r="W87" s="3"/>
      <c r="X87" s="3"/>
      <c r="Y87" s="177"/>
      <c r="Z87" s="177"/>
      <c r="AA87" s="177"/>
      <c r="AB87" s="177"/>
      <c r="AC87" s="177"/>
      <c r="AD87" s="177"/>
      <c r="AE87" s="177"/>
      <c r="AF87" s="177"/>
      <c r="AG87" s="177"/>
    </row>
    <row r="88" spans="1:33" ht="14.25" customHeight="1" x14ac:dyDescent="0.2">
      <c r="A88" s="170"/>
      <c r="B88" s="177"/>
      <c r="C88" s="177"/>
      <c r="D88" s="3"/>
      <c r="E88" s="170"/>
      <c r="F88" s="170"/>
      <c r="G88" s="170"/>
      <c r="H88" s="3"/>
      <c r="I88" s="170"/>
      <c r="J88" s="3"/>
      <c r="K88" s="4"/>
      <c r="L88" s="4"/>
      <c r="M88" s="3"/>
      <c r="N88" s="4"/>
      <c r="O88" s="4"/>
      <c r="P88" s="3"/>
      <c r="Q88" s="4"/>
      <c r="R88" s="177"/>
      <c r="S88" s="177"/>
      <c r="T88" s="3"/>
      <c r="U88" s="4"/>
      <c r="V88" s="177"/>
      <c r="W88" s="3"/>
      <c r="X88" s="3"/>
      <c r="Y88" s="177"/>
      <c r="Z88" s="177"/>
      <c r="AA88" s="177"/>
      <c r="AB88" s="177"/>
      <c r="AC88" s="177"/>
      <c r="AD88" s="177"/>
      <c r="AE88" s="177"/>
      <c r="AF88" s="177"/>
      <c r="AG88" s="177"/>
    </row>
    <row r="89" spans="1:33" ht="14.25" customHeight="1" x14ac:dyDescent="0.2">
      <c r="A89" s="170"/>
      <c r="B89" s="177"/>
      <c r="C89" s="177"/>
      <c r="D89" s="3"/>
      <c r="E89" s="170"/>
      <c r="F89" s="170"/>
      <c r="G89" s="170"/>
      <c r="H89" s="3"/>
      <c r="I89" s="170"/>
      <c r="J89" s="3"/>
      <c r="K89" s="4"/>
      <c r="L89" s="4"/>
      <c r="M89" s="3"/>
      <c r="N89" s="4"/>
      <c r="O89" s="4"/>
      <c r="P89" s="3"/>
      <c r="Q89" s="4"/>
      <c r="R89" s="177"/>
      <c r="S89" s="177"/>
      <c r="T89" s="3"/>
      <c r="U89" s="4"/>
      <c r="V89" s="177"/>
      <c r="W89" s="3"/>
      <c r="X89" s="3"/>
      <c r="Y89" s="177"/>
      <c r="Z89" s="177"/>
      <c r="AA89" s="177"/>
      <c r="AB89" s="177"/>
      <c r="AC89" s="177"/>
      <c r="AD89" s="177"/>
      <c r="AE89" s="177"/>
      <c r="AF89" s="177"/>
      <c r="AG89" s="177"/>
    </row>
    <row r="90" spans="1:33" ht="14.25" customHeight="1" x14ac:dyDescent="0.2">
      <c r="A90" s="170"/>
      <c r="B90" s="177"/>
      <c r="C90" s="177"/>
      <c r="D90" s="3"/>
      <c r="E90" s="170"/>
      <c r="F90" s="170"/>
      <c r="G90" s="170"/>
      <c r="H90" s="3"/>
      <c r="I90" s="170"/>
      <c r="J90" s="3"/>
      <c r="K90" s="4"/>
      <c r="L90" s="4"/>
      <c r="M90" s="3"/>
      <c r="N90" s="4"/>
      <c r="O90" s="4"/>
      <c r="P90" s="3"/>
      <c r="Q90" s="4"/>
      <c r="R90" s="177"/>
      <c r="S90" s="177"/>
      <c r="T90" s="3"/>
      <c r="U90" s="4"/>
      <c r="V90" s="177"/>
      <c r="W90" s="3"/>
      <c r="X90" s="3"/>
      <c r="Y90" s="177"/>
      <c r="Z90" s="177"/>
      <c r="AA90" s="177"/>
      <c r="AB90" s="177"/>
      <c r="AC90" s="177"/>
      <c r="AD90" s="177"/>
      <c r="AE90" s="177"/>
      <c r="AF90" s="177"/>
      <c r="AG90" s="177"/>
    </row>
    <row r="91" spans="1:33" ht="14.25" customHeight="1" x14ac:dyDescent="0.2">
      <c r="A91" s="170"/>
      <c r="B91" s="177"/>
      <c r="C91" s="177"/>
      <c r="D91" s="3"/>
      <c r="E91" s="170"/>
      <c r="F91" s="170"/>
      <c r="G91" s="170"/>
      <c r="H91" s="3"/>
      <c r="I91" s="170"/>
      <c r="J91" s="3"/>
      <c r="K91" s="4"/>
      <c r="L91" s="4"/>
      <c r="M91" s="3"/>
      <c r="N91" s="4"/>
      <c r="O91" s="4"/>
      <c r="P91" s="3"/>
      <c r="Q91" s="4"/>
      <c r="R91" s="177"/>
      <c r="S91" s="177"/>
      <c r="T91" s="3"/>
      <c r="U91" s="4"/>
      <c r="V91" s="177"/>
      <c r="W91" s="3"/>
      <c r="X91" s="3"/>
      <c r="Y91" s="177"/>
      <c r="Z91" s="177"/>
      <c r="AA91" s="177"/>
      <c r="AB91" s="177"/>
      <c r="AC91" s="177"/>
      <c r="AD91" s="177"/>
      <c r="AE91" s="177"/>
      <c r="AF91" s="177"/>
      <c r="AG91" s="177"/>
    </row>
    <row r="92" spans="1:33" ht="14.25" customHeight="1" x14ac:dyDescent="0.2">
      <c r="A92" s="170"/>
      <c r="B92" s="177"/>
      <c r="C92" s="177"/>
      <c r="D92" s="3"/>
      <c r="E92" s="170"/>
      <c r="F92" s="170"/>
      <c r="G92" s="170"/>
      <c r="H92" s="3"/>
      <c r="I92" s="170"/>
      <c r="J92" s="3"/>
      <c r="K92" s="4"/>
      <c r="L92" s="4"/>
      <c r="M92" s="3"/>
      <c r="N92" s="4"/>
      <c r="O92" s="4"/>
      <c r="P92" s="3"/>
      <c r="Q92" s="4"/>
      <c r="R92" s="177"/>
      <c r="S92" s="177"/>
      <c r="T92" s="3"/>
      <c r="U92" s="4"/>
      <c r="V92" s="177"/>
      <c r="W92" s="3"/>
      <c r="X92" s="3"/>
      <c r="Y92" s="177"/>
      <c r="Z92" s="177"/>
      <c r="AA92" s="177"/>
      <c r="AB92" s="177"/>
      <c r="AC92" s="177"/>
      <c r="AD92" s="177"/>
      <c r="AE92" s="177"/>
      <c r="AF92" s="177"/>
      <c r="AG92" s="177"/>
    </row>
    <row r="93" spans="1:33" ht="14.25" customHeight="1" x14ac:dyDescent="0.2">
      <c r="A93" s="170"/>
      <c r="B93" s="177"/>
      <c r="C93" s="177"/>
      <c r="D93" s="3"/>
      <c r="E93" s="170"/>
      <c r="F93" s="170"/>
      <c r="G93" s="170"/>
      <c r="H93" s="3"/>
      <c r="I93" s="170"/>
      <c r="J93" s="3"/>
      <c r="K93" s="4"/>
      <c r="L93" s="4"/>
      <c r="M93" s="3"/>
      <c r="N93" s="4"/>
      <c r="O93" s="4"/>
      <c r="P93" s="3"/>
      <c r="Q93" s="4"/>
      <c r="R93" s="177"/>
      <c r="S93" s="177"/>
      <c r="T93" s="3"/>
      <c r="U93" s="4"/>
      <c r="V93" s="177"/>
      <c r="W93" s="3"/>
      <c r="X93" s="3"/>
      <c r="Y93" s="177"/>
      <c r="Z93" s="177"/>
      <c r="AA93" s="177"/>
      <c r="AB93" s="177"/>
      <c r="AC93" s="177"/>
      <c r="AD93" s="177"/>
      <c r="AE93" s="177"/>
      <c r="AF93" s="177"/>
      <c r="AG93" s="177"/>
    </row>
    <row r="94" spans="1:33" ht="14.25" customHeight="1" x14ac:dyDescent="0.2">
      <c r="A94" s="170"/>
      <c r="B94" s="177"/>
      <c r="C94" s="177"/>
      <c r="D94" s="3"/>
      <c r="E94" s="170"/>
      <c r="F94" s="170"/>
      <c r="G94" s="170"/>
      <c r="H94" s="3"/>
      <c r="I94" s="170"/>
      <c r="J94" s="3"/>
      <c r="K94" s="4"/>
      <c r="L94" s="4"/>
      <c r="M94" s="3"/>
      <c r="N94" s="4"/>
      <c r="O94" s="4"/>
      <c r="P94" s="3"/>
      <c r="Q94" s="4"/>
      <c r="R94" s="177"/>
      <c r="S94" s="177"/>
      <c r="T94" s="3"/>
      <c r="U94" s="4"/>
      <c r="V94" s="177"/>
      <c r="W94" s="3"/>
      <c r="X94" s="3"/>
      <c r="Y94" s="177"/>
      <c r="Z94" s="177"/>
      <c r="AA94" s="177"/>
      <c r="AB94" s="177"/>
      <c r="AC94" s="177"/>
      <c r="AD94" s="177"/>
      <c r="AE94" s="177"/>
      <c r="AF94" s="177"/>
      <c r="AG94" s="177"/>
    </row>
    <row r="95" spans="1:33" ht="14.25" customHeight="1" x14ac:dyDescent="0.2">
      <c r="A95" s="170"/>
      <c r="B95" s="177"/>
      <c r="C95" s="177"/>
      <c r="D95" s="3"/>
      <c r="E95" s="170"/>
      <c r="F95" s="170"/>
      <c r="G95" s="170"/>
      <c r="H95" s="3"/>
      <c r="I95" s="170"/>
      <c r="J95" s="3"/>
      <c r="K95" s="4"/>
      <c r="L95" s="4"/>
      <c r="M95" s="3"/>
      <c r="N95" s="4"/>
      <c r="O95" s="4"/>
      <c r="P95" s="3"/>
      <c r="Q95" s="4"/>
      <c r="R95" s="177"/>
      <c r="S95" s="177"/>
      <c r="T95" s="3"/>
      <c r="U95" s="4"/>
      <c r="V95" s="177"/>
      <c r="W95" s="3"/>
      <c r="X95" s="3"/>
      <c r="Y95" s="177"/>
      <c r="Z95" s="177"/>
      <c r="AA95" s="177"/>
      <c r="AB95" s="177"/>
      <c r="AC95" s="177"/>
      <c r="AD95" s="177"/>
      <c r="AE95" s="177"/>
      <c r="AF95" s="177"/>
      <c r="AG95" s="177"/>
    </row>
    <row r="96" spans="1:33" ht="14.25" customHeight="1" x14ac:dyDescent="0.2">
      <c r="A96" s="170"/>
      <c r="B96" s="177"/>
      <c r="C96" s="177"/>
      <c r="D96" s="3"/>
      <c r="E96" s="170"/>
      <c r="F96" s="170"/>
      <c r="G96" s="170"/>
      <c r="H96" s="3"/>
      <c r="I96" s="170"/>
      <c r="J96" s="3"/>
      <c r="K96" s="4"/>
      <c r="L96" s="4"/>
      <c r="M96" s="3"/>
      <c r="N96" s="4"/>
      <c r="O96" s="4"/>
      <c r="P96" s="3"/>
      <c r="Q96" s="4"/>
      <c r="R96" s="177"/>
      <c r="S96" s="177"/>
      <c r="T96" s="3"/>
      <c r="U96" s="4"/>
      <c r="V96" s="177"/>
      <c r="W96" s="3"/>
      <c r="X96" s="3"/>
      <c r="Y96" s="177"/>
      <c r="Z96" s="177"/>
      <c r="AA96" s="177"/>
      <c r="AB96" s="177"/>
      <c r="AC96" s="177"/>
      <c r="AD96" s="177"/>
      <c r="AE96" s="177"/>
      <c r="AF96" s="177"/>
      <c r="AG96" s="177"/>
    </row>
    <row r="97" spans="1:33" ht="14.25" customHeight="1" x14ac:dyDescent="0.2">
      <c r="A97" s="170"/>
      <c r="B97" s="177"/>
      <c r="C97" s="177"/>
      <c r="D97" s="3"/>
      <c r="E97" s="170"/>
      <c r="F97" s="170"/>
      <c r="G97" s="170"/>
      <c r="H97" s="3"/>
      <c r="I97" s="170"/>
      <c r="J97" s="3"/>
      <c r="K97" s="4"/>
      <c r="L97" s="4"/>
      <c r="M97" s="3"/>
      <c r="N97" s="4"/>
      <c r="O97" s="4"/>
      <c r="P97" s="3"/>
      <c r="Q97" s="4"/>
      <c r="R97" s="177"/>
      <c r="S97" s="177"/>
      <c r="T97" s="3"/>
      <c r="U97" s="4"/>
      <c r="V97" s="177"/>
      <c r="W97" s="3"/>
      <c r="X97" s="3"/>
      <c r="Y97" s="177"/>
      <c r="Z97" s="177"/>
      <c r="AA97" s="177"/>
      <c r="AB97" s="177"/>
      <c r="AC97" s="177"/>
      <c r="AD97" s="177"/>
      <c r="AE97" s="177"/>
      <c r="AF97" s="177"/>
      <c r="AG97" s="177"/>
    </row>
    <row r="98" spans="1:33" ht="14.25" customHeight="1" x14ac:dyDescent="0.2">
      <c r="A98" s="170"/>
      <c r="B98" s="177"/>
      <c r="C98" s="177"/>
      <c r="D98" s="3"/>
      <c r="E98" s="170"/>
      <c r="F98" s="170"/>
      <c r="G98" s="170"/>
      <c r="H98" s="3"/>
      <c r="I98" s="170"/>
      <c r="J98" s="3"/>
      <c r="K98" s="4"/>
      <c r="L98" s="4"/>
      <c r="M98" s="3"/>
      <c r="N98" s="4"/>
      <c r="O98" s="4"/>
      <c r="P98" s="3"/>
      <c r="Q98" s="4"/>
      <c r="R98" s="177"/>
      <c r="S98" s="177"/>
      <c r="T98" s="3"/>
      <c r="U98" s="4"/>
      <c r="V98" s="177"/>
      <c r="W98" s="3"/>
      <c r="X98" s="3"/>
      <c r="Y98" s="177"/>
      <c r="Z98" s="177"/>
      <c r="AA98" s="177"/>
      <c r="AB98" s="177"/>
      <c r="AC98" s="177"/>
      <c r="AD98" s="177"/>
      <c r="AE98" s="177"/>
      <c r="AF98" s="177"/>
      <c r="AG98" s="177"/>
    </row>
    <row r="99" spans="1:33" ht="14.25" customHeight="1" x14ac:dyDescent="0.2">
      <c r="A99" s="170"/>
      <c r="B99" s="177"/>
      <c r="C99" s="177"/>
      <c r="D99" s="3"/>
      <c r="E99" s="170"/>
      <c r="F99" s="170"/>
      <c r="G99" s="170"/>
      <c r="H99" s="3"/>
      <c r="I99" s="170"/>
      <c r="J99" s="3"/>
      <c r="K99" s="4"/>
      <c r="L99" s="4"/>
      <c r="M99" s="3"/>
      <c r="N99" s="4"/>
      <c r="O99" s="4"/>
      <c r="P99" s="3"/>
      <c r="Q99" s="4"/>
      <c r="R99" s="177"/>
      <c r="S99" s="177"/>
      <c r="T99" s="3"/>
      <c r="U99" s="4"/>
      <c r="V99" s="177"/>
      <c r="W99" s="3"/>
      <c r="X99" s="3"/>
      <c r="Y99" s="177"/>
      <c r="Z99" s="177"/>
      <c r="AA99" s="177"/>
      <c r="AB99" s="177"/>
      <c r="AC99" s="177"/>
      <c r="AD99" s="177"/>
      <c r="AE99" s="177"/>
      <c r="AF99" s="177"/>
      <c r="AG99" s="177"/>
    </row>
    <row r="100" spans="1:33" ht="14.25" customHeight="1" x14ac:dyDescent="0.2">
      <c r="A100" s="170"/>
      <c r="B100" s="177"/>
      <c r="C100" s="177"/>
      <c r="D100" s="3"/>
      <c r="E100" s="170"/>
      <c r="F100" s="170"/>
      <c r="G100" s="170"/>
      <c r="H100" s="3"/>
      <c r="I100" s="170"/>
      <c r="J100" s="3"/>
      <c r="K100" s="4"/>
      <c r="L100" s="4"/>
      <c r="M100" s="3"/>
      <c r="N100" s="4"/>
      <c r="O100" s="4"/>
      <c r="P100" s="3"/>
      <c r="Q100" s="4"/>
      <c r="R100" s="177"/>
      <c r="S100" s="177"/>
      <c r="T100" s="3"/>
      <c r="U100" s="4"/>
      <c r="V100" s="177"/>
      <c r="W100" s="3"/>
      <c r="X100" s="3"/>
      <c r="Y100" s="177"/>
      <c r="Z100" s="177"/>
      <c r="AA100" s="177"/>
      <c r="AB100" s="177"/>
      <c r="AC100" s="177"/>
      <c r="AD100" s="177"/>
      <c r="AE100" s="177"/>
      <c r="AF100" s="177"/>
      <c r="AG100" s="177"/>
    </row>
    <row r="101" spans="1:33" ht="14.25" customHeight="1" x14ac:dyDescent="0.2">
      <c r="A101" s="170"/>
      <c r="B101" s="177"/>
      <c r="C101" s="177"/>
      <c r="D101" s="3"/>
      <c r="E101" s="170"/>
      <c r="F101" s="170"/>
      <c r="G101" s="170"/>
      <c r="H101" s="3"/>
      <c r="I101" s="170"/>
      <c r="J101" s="3"/>
      <c r="K101" s="4"/>
      <c r="L101" s="4"/>
      <c r="M101" s="3"/>
      <c r="N101" s="4"/>
      <c r="O101" s="4"/>
      <c r="P101" s="3"/>
      <c r="Q101" s="4"/>
      <c r="R101" s="177"/>
      <c r="S101" s="177"/>
      <c r="T101" s="3"/>
      <c r="U101" s="4"/>
      <c r="V101" s="177"/>
      <c r="W101" s="3"/>
      <c r="X101" s="3"/>
      <c r="Y101" s="177"/>
      <c r="Z101" s="177"/>
      <c r="AA101" s="177"/>
      <c r="AB101" s="177"/>
      <c r="AC101" s="177"/>
      <c r="AD101" s="177"/>
      <c r="AE101" s="177"/>
      <c r="AF101" s="177"/>
      <c r="AG101" s="177"/>
    </row>
    <row r="102" spans="1:33" ht="14.25" customHeight="1" x14ac:dyDescent="0.2">
      <c r="A102" s="170"/>
      <c r="B102" s="177"/>
      <c r="C102" s="177"/>
      <c r="D102" s="3"/>
      <c r="E102" s="170"/>
      <c r="F102" s="170"/>
      <c r="G102" s="170"/>
      <c r="H102" s="3"/>
      <c r="I102" s="170"/>
      <c r="J102" s="3"/>
      <c r="K102" s="4"/>
      <c r="L102" s="4"/>
      <c r="M102" s="3"/>
      <c r="N102" s="4"/>
      <c r="O102" s="4"/>
      <c r="P102" s="3"/>
      <c r="Q102" s="4"/>
      <c r="R102" s="177"/>
      <c r="S102" s="177"/>
      <c r="T102" s="3"/>
      <c r="U102" s="4"/>
      <c r="V102" s="177"/>
      <c r="W102" s="3"/>
      <c r="X102" s="3"/>
      <c r="Y102" s="177"/>
      <c r="Z102" s="177"/>
      <c r="AA102" s="177"/>
      <c r="AB102" s="177"/>
      <c r="AC102" s="177"/>
      <c r="AD102" s="177"/>
      <c r="AE102" s="177"/>
      <c r="AF102" s="177"/>
      <c r="AG102" s="177"/>
    </row>
    <row r="103" spans="1:33" ht="14.25" customHeight="1" x14ac:dyDescent="0.2">
      <c r="A103" s="170"/>
      <c r="B103" s="177"/>
      <c r="C103" s="177"/>
      <c r="D103" s="3"/>
      <c r="E103" s="170"/>
      <c r="F103" s="170"/>
      <c r="G103" s="170"/>
      <c r="H103" s="3"/>
      <c r="I103" s="170"/>
      <c r="J103" s="3"/>
      <c r="K103" s="4"/>
      <c r="L103" s="4"/>
      <c r="M103" s="3"/>
      <c r="N103" s="4"/>
      <c r="O103" s="4"/>
      <c r="P103" s="3"/>
      <c r="Q103" s="4"/>
      <c r="R103" s="177"/>
      <c r="S103" s="177"/>
      <c r="T103" s="3"/>
      <c r="U103" s="4"/>
      <c r="V103" s="177"/>
      <c r="W103" s="3"/>
      <c r="X103" s="3"/>
      <c r="Y103" s="177"/>
      <c r="Z103" s="177"/>
      <c r="AA103" s="177"/>
      <c r="AB103" s="177"/>
      <c r="AC103" s="177"/>
      <c r="AD103" s="177"/>
      <c r="AE103" s="177"/>
      <c r="AF103" s="177"/>
      <c r="AG103" s="177"/>
    </row>
    <row r="104" spans="1:33" ht="14.25" customHeight="1" x14ac:dyDescent="0.2">
      <c r="A104" s="170"/>
      <c r="B104" s="177"/>
      <c r="C104" s="177"/>
      <c r="D104" s="3"/>
      <c r="E104" s="170"/>
      <c r="F104" s="170"/>
      <c r="G104" s="170"/>
      <c r="H104" s="3"/>
      <c r="I104" s="170"/>
      <c r="J104" s="3"/>
      <c r="K104" s="4"/>
      <c r="L104" s="4"/>
      <c r="M104" s="3"/>
      <c r="N104" s="4"/>
      <c r="O104" s="4"/>
      <c r="P104" s="3"/>
      <c r="Q104" s="4"/>
      <c r="R104" s="177"/>
      <c r="S104" s="177"/>
      <c r="T104" s="3"/>
      <c r="U104" s="4"/>
      <c r="V104" s="177"/>
      <c r="W104" s="3"/>
      <c r="X104" s="3"/>
      <c r="Y104" s="177"/>
      <c r="Z104" s="177"/>
      <c r="AA104" s="177"/>
      <c r="AB104" s="177"/>
      <c r="AC104" s="177"/>
      <c r="AD104" s="177"/>
      <c r="AE104" s="177"/>
      <c r="AF104" s="177"/>
      <c r="AG104" s="177"/>
    </row>
    <row r="105" spans="1:33" ht="14.25" customHeight="1" x14ac:dyDescent="0.2">
      <c r="A105" s="170"/>
      <c r="B105" s="177"/>
      <c r="C105" s="177"/>
      <c r="D105" s="3"/>
      <c r="E105" s="170"/>
      <c r="F105" s="170"/>
      <c r="G105" s="170"/>
      <c r="H105" s="3"/>
      <c r="I105" s="170"/>
      <c r="J105" s="3"/>
      <c r="K105" s="4"/>
      <c r="L105" s="4"/>
      <c r="M105" s="3"/>
      <c r="N105" s="4"/>
      <c r="O105" s="4"/>
      <c r="P105" s="3"/>
      <c r="Q105" s="4"/>
      <c r="R105" s="177"/>
      <c r="S105" s="177"/>
      <c r="T105" s="3"/>
      <c r="U105" s="4"/>
      <c r="V105" s="177"/>
      <c r="W105" s="3"/>
      <c r="X105" s="3"/>
      <c r="Y105" s="177"/>
      <c r="Z105" s="177"/>
      <c r="AA105" s="177"/>
      <c r="AB105" s="177"/>
      <c r="AC105" s="177"/>
      <c r="AD105" s="177"/>
      <c r="AE105" s="177"/>
      <c r="AF105" s="177"/>
      <c r="AG105" s="177"/>
    </row>
    <row r="106" spans="1:33" ht="14.25" customHeight="1" x14ac:dyDescent="0.2">
      <c r="A106" s="170"/>
      <c r="B106" s="177"/>
      <c r="C106" s="177"/>
      <c r="D106" s="3"/>
      <c r="E106" s="170"/>
      <c r="F106" s="170"/>
      <c r="G106" s="170"/>
      <c r="H106" s="3"/>
      <c r="I106" s="170"/>
      <c r="J106" s="3"/>
      <c r="K106" s="4"/>
      <c r="L106" s="4"/>
      <c r="M106" s="3"/>
      <c r="N106" s="4"/>
      <c r="O106" s="4"/>
      <c r="P106" s="3"/>
      <c r="Q106" s="4"/>
      <c r="R106" s="177"/>
      <c r="S106" s="177"/>
      <c r="T106" s="3"/>
      <c r="U106" s="4"/>
      <c r="V106" s="177"/>
      <c r="W106" s="3"/>
      <c r="X106" s="3"/>
      <c r="Y106" s="177"/>
      <c r="Z106" s="177"/>
      <c r="AA106" s="177"/>
      <c r="AB106" s="177"/>
      <c r="AC106" s="177"/>
      <c r="AD106" s="177"/>
      <c r="AE106" s="177"/>
      <c r="AF106" s="177"/>
      <c r="AG106" s="177"/>
    </row>
    <row r="107" spans="1:33" ht="14.25" customHeight="1" x14ac:dyDescent="0.2">
      <c r="A107" s="170"/>
      <c r="B107" s="177"/>
      <c r="C107" s="177"/>
      <c r="D107" s="3"/>
      <c r="E107" s="170"/>
      <c r="F107" s="170"/>
      <c r="G107" s="170"/>
      <c r="H107" s="3"/>
      <c r="I107" s="170"/>
      <c r="J107" s="3"/>
      <c r="K107" s="4"/>
      <c r="L107" s="4"/>
      <c r="M107" s="3"/>
      <c r="N107" s="4"/>
      <c r="O107" s="4"/>
      <c r="P107" s="3"/>
      <c r="Q107" s="4"/>
      <c r="R107" s="177"/>
      <c r="S107" s="177"/>
      <c r="T107" s="3"/>
      <c r="U107" s="4"/>
      <c r="V107" s="177"/>
      <c r="W107" s="3"/>
      <c r="X107" s="3"/>
      <c r="Y107" s="177"/>
      <c r="Z107" s="177"/>
      <c r="AA107" s="177"/>
      <c r="AB107" s="177"/>
      <c r="AC107" s="177"/>
      <c r="AD107" s="177"/>
      <c r="AE107" s="177"/>
      <c r="AF107" s="177"/>
      <c r="AG107" s="177"/>
    </row>
    <row r="108" spans="1:33" ht="14.25" customHeight="1" x14ac:dyDescent="0.2">
      <c r="A108" s="170"/>
      <c r="B108" s="177"/>
      <c r="C108" s="177"/>
      <c r="D108" s="3"/>
      <c r="E108" s="170"/>
      <c r="F108" s="170"/>
      <c r="G108" s="170"/>
      <c r="H108" s="3"/>
      <c r="I108" s="170"/>
      <c r="J108" s="3"/>
      <c r="K108" s="4"/>
      <c r="L108" s="4"/>
      <c r="M108" s="3"/>
      <c r="N108" s="4"/>
      <c r="O108" s="4"/>
      <c r="P108" s="3"/>
      <c r="Q108" s="4"/>
      <c r="R108" s="177"/>
      <c r="S108" s="177"/>
      <c r="T108" s="3"/>
      <c r="U108" s="4"/>
      <c r="V108" s="177"/>
      <c r="W108" s="3"/>
      <c r="X108" s="3"/>
      <c r="Y108" s="177"/>
      <c r="Z108" s="177"/>
      <c r="AA108" s="177"/>
      <c r="AB108" s="177"/>
      <c r="AC108" s="177"/>
      <c r="AD108" s="177"/>
      <c r="AE108" s="177"/>
      <c r="AF108" s="177"/>
      <c r="AG108" s="177"/>
    </row>
    <row r="109" spans="1:33" ht="14.25" customHeight="1" x14ac:dyDescent="0.2">
      <c r="A109" s="170"/>
      <c r="B109" s="177"/>
      <c r="C109" s="177"/>
      <c r="D109" s="3"/>
      <c r="E109" s="170"/>
      <c r="F109" s="170"/>
      <c r="G109" s="170"/>
      <c r="H109" s="3"/>
      <c r="I109" s="170"/>
      <c r="J109" s="3"/>
      <c r="K109" s="4"/>
      <c r="L109" s="4"/>
      <c r="M109" s="3"/>
      <c r="N109" s="4"/>
      <c r="O109" s="4"/>
      <c r="P109" s="3"/>
      <c r="Q109" s="4"/>
      <c r="R109" s="177"/>
      <c r="S109" s="177"/>
      <c r="T109" s="3"/>
      <c r="U109" s="4"/>
      <c r="V109" s="177"/>
      <c r="W109" s="3"/>
      <c r="X109" s="3"/>
      <c r="Y109" s="177"/>
      <c r="Z109" s="177"/>
      <c r="AA109" s="177"/>
      <c r="AB109" s="177"/>
      <c r="AC109" s="177"/>
      <c r="AD109" s="177"/>
      <c r="AE109" s="177"/>
      <c r="AF109" s="177"/>
      <c r="AG109" s="177"/>
    </row>
    <row r="110" spans="1:33" ht="14.25" customHeight="1" x14ac:dyDescent="0.2">
      <c r="A110" s="170"/>
      <c r="B110" s="177"/>
      <c r="C110" s="177"/>
      <c r="D110" s="3"/>
      <c r="E110" s="170"/>
      <c r="F110" s="170"/>
      <c r="G110" s="170"/>
      <c r="H110" s="3"/>
      <c r="I110" s="170"/>
      <c r="J110" s="3"/>
      <c r="K110" s="4"/>
      <c r="L110" s="4"/>
      <c r="M110" s="3"/>
      <c r="N110" s="4"/>
      <c r="O110" s="4"/>
      <c r="P110" s="3"/>
      <c r="Q110" s="4"/>
      <c r="R110" s="177"/>
      <c r="S110" s="177"/>
      <c r="T110" s="3"/>
      <c r="U110" s="4"/>
      <c r="V110" s="177"/>
      <c r="W110" s="3"/>
      <c r="X110" s="3"/>
      <c r="Y110" s="177"/>
      <c r="Z110" s="177"/>
      <c r="AA110" s="177"/>
      <c r="AB110" s="177"/>
      <c r="AC110" s="177"/>
      <c r="AD110" s="177"/>
      <c r="AE110" s="177"/>
      <c r="AF110" s="177"/>
      <c r="AG110" s="177"/>
    </row>
    <row r="111" spans="1:33" ht="14.25" customHeight="1" x14ac:dyDescent="0.2">
      <c r="A111" s="170"/>
      <c r="B111" s="177"/>
      <c r="C111" s="177"/>
      <c r="D111" s="3"/>
      <c r="E111" s="170"/>
      <c r="F111" s="170"/>
      <c r="G111" s="170"/>
      <c r="H111" s="3"/>
      <c r="I111" s="170"/>
      <c r="J111" s="3"/>
      <c r="K111" s="4"/>
      <c r="L111" s="4"/>
      <c r="M111" s="3"/>
      <c r="N111" s="4"/>
      <c r="O111" s="4"/>
      <c r="P111" s="3"/>
      <c r="Q111" s="4"/>
      <c r="R111" s="177"/>
      <c r="S111" s="177"/>
      <c r="T111" s="3"/>
      <c r="U111" s="4"/>
      <c r="V111" s="177"/>
      <c r="W111" s="3"/>
      <c r="X111" s="3"/>
      <c r="Y111" s="177"/>
      <c r="Z111" s="177"/>
      <c r="AA111" s="177"/>
      <c r="AB111" s="177"/>
      <c r="AC111" s="177"/>
      <c r="AD111" s="177"/>
      <c r="AE111" s="177"/>
      <c r="AF111" s="177"/>
      <c r="AG111" s="177"/>
    </row>
    <row r="112" spans="1:33" ht="14.25" customHeight="1" x14ac:dyDescent="0.2">
      <c r="A112" s="170"/>
      <c r="B112" s="177"/>
      <c r="C112" s="177"/>
      <c r="D112" s="3"/>
      <c r="E112" s="170"/>
      <c r="F112" s="170"/>
      <c r="G112" s="170"/>
      <c r="H112" s="3"/>
      <c r="I112" s="170"/>
      <c r="J112" s="3"/>
      <c r="K112" s="4"/>
      <c r="L112" s="4"/>
      <c r="M112" s="3"/>
      <c r="N112" s="4"/>
      <c r="O112" s="4"/>
      <c r="P112" s="3"/>
      <c r="Q112" s="4"/>
      <c r="R112" s="177"/>
      <c r="S112" s="177"/>
      <c r="T112" s="3"/>
      <c r="U112" s="4"/>
      <c r="V112" s="177"/>
      <c r="W112" s="3"/>
      <c r="X112" s="3"/>
      <c r="Y112" s="177"/>
      <c r="Z112" s="177"/>
      <c r="AA112" s="177"/>
      <c r="AB112" s="177"/>
      <c r="AC112" s="177"/>
      <c r="AD112" s="177"/>
      <c r="AE112" s="177"/>
      <c r="AF112" s="177"/>
      <c r="AG112" s="177"/>
    </row>
    <row r="113" spans="1:33" ht="14.25" customHeight="1" x14ac:dyDescent="0.2">
      <c r="A113" s="170"/>
      <c r="B113" s="177"/>
      <c r="C113" s="177"/>
      <c r="D113" s="3"/>
      <c r="E113" s="170"/>
      <c r="F113" s="170"/>
      <c r="G113" s="170"/>
      <c r="H113" s="3"/>
      <c r="I113" s="170"/>
      <c r="J113" s="3"/>
      <c r="K113" s="4"/>
      <c r="L113" s="4"/>
      <c r="M113" s="3"/>
      <c r="N113" s="4"/>
      <c r="O113" s="4"/>
      <c r="P113" s="3"/>
      <c r="Q113" s="4"/>
      <c r="R113" s="177"/>
      <c r="S113" s="177"/>
      <c r="T113" s="3"/>
      <c r="U113" s="4"/>
      <c r="V113" s="177"/>
      <c r="W113" s="3"/>
      <c r="X113" s="3"/>
      <c r="Y113" s="177"/>
      <c r="Z113" s="177"/>
      <c r="AA113" s="177"/>
      <c r="AB113" s="177"/>
      <c r="AC113" s="177"/>
      <c r="AD113" s="177"/>
      <c r="AE113" s="177"/>
      <c r="AF113" s="177"/>
      <c r="AG113" s="177"/>
    </row>
    <row r="114" spans="1:33" ht="14.25" customHeight="1" x14ac:dyDescent="0.2">
      <c r="A114" s="170"/>
      <c r="B114" s="177"/>
      <c r="C114" s="177"/>
      <c r="D114" s="3"/>
      <c r="E114" s="170"/>
      <c r="F114" s="170"/>
      <c r="G114" s="170"/>
      <c r="H114" s="3"/>
      <c r="I114" s="170"/>
      <c r="J114" s="3"/>
      <c r="K114" s="4"/>
      <c r="L114" s="4"/>
      <c r="M114" s="3"/>
      <c r="N114" s="4"/>
      <c r="O114" s="4"/>
      <c r="P114" s="3"/>
      <c r="Q114" s="4"/>
      <c r="R114" s="177"/>
      <c r="S114" s="177"/>
      <c r="T114" s="3"/>
      <c r="U114" s="4"/>
      <c r="V114" s="177"/>
      <c r="W114" s="3"/>
      <c r="X114" s="3"/>
      <c r="Y114" s="177"/>
      <c r="Z114" s="177"/>
      <c r="AA114" s="177"/>
      <c r="AB114" s="177"/>
      <c r="AC114" s="177"/>
      <c r="AD114" s="177"/>
      <c r="AE114" s="177"/>
      <c r="AF114" s="177"/>
      <c r="AG114" s="177"/>
    </row>
    <row r="115" spans="1:33" ht="14.25" customHeight="1" x14ac:dyDescent="0.2">
      <c r="A115" s="170"/>
      <c r="B115" s="177"/>
      <c r="C115" s="177"/>
      <c r="D115" s="3"/>
      <c r="E115" s="170"/>
      <c r="F115" s="170"/>
      <c r="G115" s="170"/>
      <c r="H115" s="3"/>
      <c r="I115" s="170"/>
      <c r="J115" s="3"/>
      <c r="K115" s="4"/>
      <c r="L115" s="4"/>
      <c r="M115" s="3"/>
      <c r="N115" s="4"/>
      <c r="O115" s="4"/>
      <c r="P115" s="3"/>
      <c r="Q115" s="4"/>
      <c r="R115" s="177"/>
      <c r="S115" s="177"/>
      <c r="T115" s="3"/>
      <c r="U115" s="4"/>
      <c r="V115" s="177"/>
      <c r="W115" s="3"/>
      <c r="X115" s="3"/>
      <c r="Y115" s="177"/>
      <c r="Z115" s="177"/>
      <c r="AA115" s="177"/>
      <c r="AB115" s="177"/>
      <c r="AC115" s="177"/>
      <c r="AD115" s="177"/>
      <c r="AE115" s="177"/>
      <c r="AF115" s="177"/>
      <c r="AG115" s="177"/>
    </row>
    <row r="116" spans="1:33" ht="14.25" customHeight="1" x14ac:dyDescent="0.2">
      <c r="A116" s="170"/>
      <c r="B116" s="177"/>
      <c r="C116" s="177"/>
      <c r="D116" s="3"/>
      <c r="E116" s="170"/>
      <c r="F116" s="170"/>
      <c r="G116" s="170"/>
      <c r="H116" s="3"/>
      <c r="I116" s="170"/>
      <c r="J116" s="3"/>
      <c r="K116" s="4"/>
      <c r="L116" s="4"/>
      <c r="M116" s="3"/>
      <c r="N116" s="4"/>
      <c r="O116" s="4"/>
      <c r="P116" s="3"/>
      <c r="Q116" s="4"/>
      <c r="R116" s="177"/>
      <c r="S116" s="177"/>
      <c r="T116" s="3"/>
      <c r="U116" s="4"/>
      <c r="V116" s="177"/>
      <c r="W116" s="3"/>
      <c r="X116" s="3"/>
      <c r="Y116" s="177"/>
      <c r="Z116" s="177"/>
      <c r="AA116" s="177"/>
      <c r="AB116" s="177"/>
      <c r="AC116" s="177"/>
      <c r="AD116" s="177"/>
      <c r="AE116" s="177"/>
      <c r="AF116" s="177"/>
      <c r="AG116" s="177"/>
    </row>
    <row r="117" spans="1:33" ht="14.25" customHeight="1" x14ac:dyDescent="0.2">
      <c r="A117" s="170"/>
      <c r="B117" s="177"/>
      <c r="C117" s="177"/>
      <c r="D117" s="3"/>
      <c r="E117" s="170"/>
      <c r="F117" s="170"/>
      <c r="G117" s="170"/>
      <c r="H117" s="3"/>
      <c r="I117" s="170"/>
      <c r="J117" s="3"/>
      <c r="K117" s="4"/>
      <c r="L117" s="4"/>
      <c r="M117" s="3"/>
      <c r="N117" s="4"/>
      <c r="O117" s="4"/>
      <c r="P117" s="3"/>
      <c r="Q117" s="4"/>
      <c r="R117" s="177"/>
      <c r="S117" s="177"/>
      <c r="T117" s="3"/>
      <c r="U117" s="4"/>
      <c r="V117" s="177"/>
      <c r="W117" s="3"/>
      <c r="X117" s="3"/>
      <c r="Y117" s="177"/>
      <c r="Z117" s="177"/>
      <c r="AA117" s="177"/>
      <c r="AB117" s="177"/>
      <c r="AC117" s="177"/>
      <c r="AD117" s="177"/>
      <c r="AE117" s="177"/>
      <c r="AF117" s="177"/>
      <c r="AG117" s="177"/>
    </row>
    <row r="118" spans="1:33" ht="14.25" customHeight="1" x14ac:dyDescent="0.2">
      <c r="A118" s="170"/>
      <c r="B118" s="177"/>
      <c r="C118" s="177"/>
      <c r="D118" s="3"/>
      <c r="E118" s="170"/>
      <c r="F118" s="170"/>
      <c r="G118" s="170"/>
      <c r="H118" s="3"/>
      <c r="I118" s="170"/>
      <c r="J118" s="3"/>
      <c r="K118" s="4"/>
      <c r="L118" s="4"/>
      <c r="M118" s="3"/>
      <c r="N118" s="4"/>
      <c r="O118" s="4"/>
      <c r="P118" s="3"/>
      <c r="Q118" s="4"/>
      <c r="R118" s="177"/>
      <c r="S118" s="177"/>
      <c r="T118" s="3"/>
      <c r="U118" s="4"/>
      <c r="V118" s="177"/>
      <c r="W118" s="3"/>
      <c r="X118" s="3"/>
      <c r="Y118" s="177"/>
      <c r="Z118" s="177"/>
      <c r="AA118" s="177"/>
      <c r="AB118" s="177"/>
      <c r="AC118" s="177"/>
      <c r="AD118" s="177"/>
      <c r="AE118" s="177"/>
      <c r="AF118" s="177"/>
      <c r="AG118" s="177"/>
    </row>
    <row r="119" spans="1:33" ht="14.25" customHeight="1" x14ac:dyDescent="0.2">
      <c r="A119" s="170"/>
      <c r="B119" s="177"/>
      <c r="C119" s="177"/>
      <c r="D119" s="3"/>
      <c r="E119" s="170"/>
      <c r="F119" s="170"/>
      <c r="G119" s="170"/>
      <c r="H119" s="3"/>
      <c r="I119" s="170"/>
      <c r="J119" s="3"/>
      <c r="K119" s="4"/>
      <c r="L119" s="4"/>
      <c r="M119" s="3"/>
      <c r="N119" s="4"/>
      <c r="O119" s="4"/>
      <c r="P119" s="3"/>
      <c r="Q119" s="4"/>
      <c r="R119" s="177"/>
      <c r="S119" s="177"/>
      <c r="T119" s="3"/>
      <c r="U119" s="4"/>
      <c r="V119" s="177"/>
      <c r="W119" s="3"/>
      <c r="X119" s="3"/>
      <c r="Y119" s="177"/>
      <c r="Z119" s="177"/>
      <c r="AA119" s="177"/>
      <c r="AB119" s="177"/>
      <c r="AC119" s="177"/>
      <c r="AD119" s="177"/>
      <c r="AE119" s="177"/>
      <c r="AF119" s="177"/>
      <c r="AG119" s="177"/>
    </row>
    <row r="120" spans="1:33" ht="14.25" customHeight="1" x14ac:dyDescent="0.2">
      <c r="A120" s="170"/>
      <c r="B120" s="177"/>
      <c r="C120" s="177"/>
      <c r="D120" s="3"/>
      <c r="E120" s="170"/>
      <c r="F120" s="170"/>
      <c r="G120" s="170"/>
      <c r="H120" s="3"/>
      <c r="I120" s="170"/>
      <c r="J120" s="3"/>
      <c r="K120" s="4"/>
      <c r="L120" s="4"/>
      <c r="M120" s="3"/>
      <c r="N120" s="4"/>
      <c r="O120" s="4"/>
      <c r="P120" s="3"/>
      <c r="Q120" s="4"/>
      <c r="R120" s="177"/>
      <c r="S120" s="177"/>
      <c r="T120" s="3"/>
      <c r="U120" s="4"/>
      <c r="V120" s="177"/>
      <c r="W120" s="3"/>
      <c r="X120" s="3"/>
      <c r="Y120" s="177"/>
      <c r="Z120" s="177"/>
      <c r="AA120" s="177"/>
      <c r="AB120" s="177"/>
      <c r="AC120" s="177"/>
      <c r="AD120" s="177"/>
      <c r="AE120" s="177"/>
      <c r="AF120" s="177"/>
      <c r="AG120" s="177"/>
    </row>
    <row r="121" spans="1:33" ht="14.25" customHeight="1" x14ac:dyDescent="0.2">
      <c r="A121" s="170"/>
      <c r="B121" s="177"/>
      <c r="C121" s="177"/>
      <c r="D121" s="3"/>
      <c r="E121" s="170"/>
      <c r="F121" s="170"/>
      <c r="G121" s="170"/>
      <c r="H121" s="3"/>
      <c r="I121" s="170"/>
      <c r="J121" s="3"/>
      <c r="K121" s="4"/>
      <c r="L121" s="4"/>
      <c r="M121" s="3"/>
      <c r="N121" s="4"/>
      <c r="O121" s="4"/>
      <c r="P121" s="3"/>
      <c r="Q121" s="4"/>
      <c r="R121" s="177"/>
      <c r="S121" s="177"/>
      <c r="T121" s="3"/>
      <c r="U121" s="4"/>
      <c r="V121" s="177"/>
      <c r="W121" s="3"/>
      <c r="X121" s="3"/>
      <c r="Y121" s="177"/>
      <c r="Z121" s="177"/>
      <c r="AA121" s="177"/>
      <c r="AB121" s="177"/>
      <c r="AC121" s="177"/>
      <c r="AD121" s="177"/>
      <c r="AE121" s="177"/>
      <c r="AF121" s="177"/>
      <c r="AG121" s="177"/>
    </row>
    <row r="122" spans="1:33" ht="14.25" customHeight="1" x14ac:dyDescent="0.2">
      <c r="A122" s="170"/>
      <c r="B122" s="177"/>
      <c r="C122" s="177"/>
      <c r="D122" s="3"/>
      <c r="E122" s="170"/>
      <c r="F122" s="170"/>
      <c r="G122" s="170"/>
      <c r="H122" s="3"/>
      <c r="I122" s="170"/>
      <c r="J122" s="3"/>
      <c r="K122" s="4"/>
      <c r="L122" s="4"/>
      <c r="M122" s="3"/>
      <c r="N122" s="4"/>
      <c r="O122" s="4"/>
      <c r="P122" s="3"/>
      <c r="Q122" s="4"/>
      <c r="R122" s="177"/>
      <c r="S122" s="177"/>
      <c r="T122" s="3"/>
      <c r="U122" s="4"/>
      <c r="V122" s="177"/>
      <c r="W122" s="3"/>
      <c r="X122" s="3"/>
      <c r="Y122" s="177"/>
      <c r="Z122" s="177"/>
      <c r="AA122" s="177"/>
      <c r="AB122" s="177"/>
      <c r="AC122" s="177"/>
      <c r="AD122" s="177"/>
      <c r="AE122" s="177"/>
      <c r="AF122" s="177"/>
      <c r="AG122" s="177"/>
    </row>
    <row r="123" spans="1:33" ht="14.25" customHeight="1" x14ac:dyDescent="0.2">
      <c r="A123" s="170"/>
      <c r="B123" s="177"/>
      <c r="C123" s="177"/>
      <c r="D123" s="3"/>
      <c r="E123" s="170"/>
      <c r="F123" s="170"/>
      <c r="G123" s="170"/>
      <c r="H123" s="3"/>
      <c r="I123" s="170"/>
      <c r="J123" s="3"/>
      <c r="K123" s="4"/>
      <c r="L123" s="4"/>
      <c r="M123" s="3"/>
      <c r="N123" s="4"/>
      <c r="O123" s="4"/>
      <c r="P123" s="3"/>
      <c r="Q123" s="4"/>
      <c r="R123" s="177"/>
      <c r="S123" s="177"/>
      <c r="T123" s="3"/>
      <c r="U123" s="4"/>
      <c r="V123" s="177"/>
      <c r="W123" s="3"/>
      <c r="X123" s="3"/>
      <c r="Y123" s="177"/>
      <c r="Z123" s="177"/>
      <c r="AA123" s="177"/>
      <c r="AB123" s="177"/>
      <c r="AC123" s="177"/>
      <c r="AD123" s="177"/>
      <c r="AE123" s="177"/>
      <c r="AF123" s="177"/>
      <c r="AG123" s="177"/>
    </row>
    <row r="124" spans="1:33" ht="14.25" customHeight="1" x14ac:dyDescent="0.2">
      <c r="A124" s="170"/>
      <c r="B124" s="177"/>
      <c r="C124" s="177"/>
      <c r="D124" s="3"/>
      <c r="E124" s="170"/>
      <c r="F124" s="170"/>
      <c r="G124" s="170"/>
      <c r="H124" s="3"/>
      <c r="I124" s="170"/>
      <c r="J124" s="3"/>
      <c r="K124" s="4"/>
      <c r="L124" s="4"/>
      <c r="M124" s="3"/>
      <c r="N124" s="4"/>
      <c r="O124" s="4"/>
      <c r="P124" s="3"/>
      <c r="Q124" s="4"/>
      <c r="R124" s="177"/>
      <c r="S124" s="177"/>
      <c r="T124" s="3"/>
      <c r="U124" s="4"/>
      <c r="V124" s="177"/>
      <c r="W124" s="3"/>
      <c r="X124" s="3"/>
      <c r="Y124" s="177"/>
      <c r="Z124" s="177"/>
      <c r="AA124" s="177"/>
      <c r="AB124" s="177"/>
      <c r="AC124" s="177"/>
      <c r="AD124" s="177"/>
      <c r="AE124" s="177"/>
      <c r="AF124" s="177"/>
      <c r="AG124" s="177"/>
    </row>
    <row r="125" spans="1:33" ht="14.25" customHeight="1" x14ac:dyDescent="0.2">
      <c r="A125" s="170"/>
      <c r="B125" s="177"/>
      <c r="C125" s="177"/>
      <c r="D125" s="3"/>
      <c r="E125" s="170"/>
      <c r="F125" s="170"/>
      <c r="G125" s="170"/>
      <c r="H125" s="3"/>
      <c r="I125" s="170"/>
      <c r="J125" s="3"/>
      <c r="K125" s="4"/>
      <c r="L125" s="4"/>
      <c r="M125" s="3"/>
      <c r="N125" s="4"/>
      <c r="O125" s="4"/>
      <c r="P125" s="3"/>
      <c r="Q125" s="4"/>
      <c r="R125" s="177"/>
      <c r="S125" s="177"/>
      <c r="T125" s="3"/>
      <c r="U125" s="4"/>
      <c r="V125" s="177"/>
      <c r="W125" s="3"/>
      <c r="X125" s="3"/>
      <c r="Y125" s="177"/>
      <c r="Z125" s="177"/>
      <c r="AA125" s="177"/>
      <c r="AB125" s="177"/>
      <c r="AC125" s="177"/>
      <c r="AD125" s="177"/>
      <c r="AE125" s="177"/>
      <c r="AF125" s="177"/>
      <c r="AG125" s="177"/>
    </row>
    <row r="126" spans="1:33" ht="14.25" customHeight="1" x14ac:dyDescent="0.2">
      <c r="A126" s="170"/>
      <c r="B126" s="177"/>
      <c r="C126" s="177"/>
      <c r="D126" s="3"/>
      <c r="E126" s="170"/>
      <c r="F126" s="170"/>
      <c r="G126" s="170"/>
      <c r="H126" s="3"/>
      <c r="I126" s="170"/>
      <c r="J126" s="3"/>
      <c r="K126" s="4"/>
      <c r="L126" s="4"/>
      <c r="M126" s="3"/>
      <c r="N126" s="4"/>
      <c r="O126" s="4"/>
      <c r="P126" s="3"/>
      <c r="Q126" s="4"/>
      <c r="R126" s="177"/>
      <c r="S126" s="177"/>
      <c r="T126" s="3"/>
      <c r="U126" s="4"/>
      <c r="V126" s="177"/>
      <c r="W126" s="3"/>
      <c r="X126" s="3"/>
      <c r="Y126" s="177"/>
      <c r="Z126" s="177"/>
      <c r="AA126" s="177"/>
      <c r="AB126" s="177"/>
      <c r="AC126" s="177"/>
      <c r="AD126" s="177"/>
      <c r="AE126" s="177"/>
      <c r="AF126" s="177"/>
      <c r="AG126" s="177"/>
    </row>
    <row r="127" spans="1:33" ht="14.25" customHeight="1" x14ac:dyDescent="0.2">
      <c r="A127" s="170"/>
      <c r="B127" s="177"/>
      <c r="C127" s="177"/>
      <c r="D127" s="3"/>
      <c r="E127" s="170"/>
      <c r="F127" s="170"/>
      <c r="G127" s="170"/>
      <c r="H127" s="3"/>
      <c r="I127" s="170"/>
      <c r="J127" s="3"/>
      <c r="K127" s="4"/>
      <c r="L127" s="4"/>
      <c r="M127" s="3"/>
      <c r="N127" s="4"/>
      <c r="O127" s="4"/>
      <c r="P127" s="3"/>
      <c r="Q127" s="4"/>
      <c r="R127" s="177"/>
      <c r="S127" s="177"/>
      <c r="T127" s="3"/>
      <c r="U127" s="4"/>
      <c r="V127" s="177"/>
      <c r="W127" s="3"/>
      <c r="X127" s="3"/>
      <c r="Y127" s="177"/>
      <c r="Z127" s="177"/>
      <c r="AA127" s="177"/>
      <c r="AB127" s="177"/>
      <c r="AC127" s="177"/>
      <c r="AD127" s="177"/>
      <c r="AE127" s="177"/>
      <c r="AF127" s="177"/>
      <c r="AG127" s="177"/>
    </row>
    <row r="128" spans="1:33" ht="14.25" customHeight="1" x14ac:dyDescent="0.2">
      <c r="A128" s="170"/>
      <c r="B128" s="177"/>
      <c r="C128" s="177"/>
      <c r="D128" s="3"/>
      <c r="E128" s="170"/>
      <c r="F128" s="170"/>
      <c r="G128" s="170"/>
      <c r="H128" s="3"/>
      <c r="I128" s="170"/>
      <c r="J128" s="3"/>
      <c r="K128" s="4"/>
      <c r="L128" s="4"/>
      <c r="M128" s="3"/>
      <c r="N128" s="4"/>
      <c r="O128" s="4"/>
      <c r="P128" s="3"/>
      <c r="Q128" s="4"/>
      <c r="R128" s="177"/>
      <c r="S128" s="177"/>
      <c r="T128" s="3"/>
      <c r="U128" s="4"/>
      <c r="V128" s="177"/>
      <c r="W128" s="3"/>
      <c r="X128" s="3"/>
      <c r="Y128" s="177"/>
      <c r="Z128" s="177"/>
      <c r="AA128" s="177"/>
      <c r="AB128" s="177"/>
      <c r="AC128" s="177"/>
      <c r="AD128" s="177"/>
      <c r="AE128" s="177"/>
      <c r="AF128" s="177"/>
      <c r="AG128" s="177"/>
    </row>
    <row r="129" spans="1:33" ht="14.25" customHeight="1" x14ac:dyDescent="0.2">
      <c r="A129" s="170"/>
      <c r="B129" s="177"/>
      <c r="C129" s="177"/>
      <c r="D129" s="3"/>
      <c r="E129" s="170"/>
      <c r="F129" s="170"/>
      <c r="G129" s="170"/>
      <c r="H129" s="3"/>
      <c r="I129" s="170"/>
      <c r="J129" s="3"/>
      <c r="K129" s="4"/>
      <c r="L129" s="4"/>
      <c r="M129" s="3"/>
      <c r="N129" s="4"/>
      <c r="O129" s="4"/>
      <c r="P129" s="3"/>
      <c r="Q129" s="4"/>
      <c r="R129" s="177"/>
      <c r="S129" s="177"/>
      <c r="T129" s="3"/>
      <c r="U129" s="4"/>
      <c r="V129" s="177"/>
      <c r="W129" s="3"/>
      <c r="X129" s="3"/>
      <c r="Y129" s="177"/>
      <c r="Z129" s="177"/>
      <c r="AA129" s="177"/>
      <c r="AB129" s="177"/>
      <c r="AC129" s="177"/>
      <c r="AD129" s="177"/>
      <c r="AE129" s="177"/>
      <c r="AF129" s="177"/>
      <c r="AG129" s="177"/>
    </row>
    <row r="130" spans="1:33" ht="14.25" customHeight="1" x14ac:dyDescent="0.2">
      <c r="A130" s="170"/>
      <c r="B130" s="177"/>
      <c r="C130" s="177"/>
      <c r="D130" s="3"/>
      <c r="E130" s="170"/>
      <c r="F130" s="170"/>
      <c r="G130" s="170"/>
      <c r="H130" s="3"/>
      <c r="I130" s="170"/>
      <c r="J130" s="3"/>
      <c r="K130" s="4"/>
      <c r="L130" s="4"/>
      <c r="M130" s="3"/>
      <c r="N130" s="4"/>
      <c r="O130" s="4"/>
      <c r="P130" s="3"/>
      <c r="Q130" s="4"/>
      <c r="R130" s="177"/>
      <c r="S130" s="177"/>
      <c r="T130" s="3"/>
      <c r="U130" s="4"/>
      <c r="V130" s="177"/>
      <c r="W130" s="3"/>
      <c r="X130" s="3"/>
      <c r="Y130" s="177"/>
      <c r="Z130" s="177"/>
      <c r="AA130" s="177"/>
      <c r="AB130" s="177"/>
      <c r="AC130" s="177"/>
      <c r="AD130" s="177"/>
      <c r="AE130" s="177"/>
      <c r="AF130" s="177"/>
      <c r="AG130" s="177"/>
    </row>
    <row r="131" spans="1:33" ht="14.25" customHeight="1" x14ac:dyDescent="0.2">
      <c r="A131" s="170"/>
      <c r="B131" s="177"/>
      <c r="C131" s="177"/>
      <c r="D131" s="3"/>
      <c r="E131" s="170"/>
      <c r="F131" s="170"/>
      <c r="G131" s="170"/>
      <c r="H131" s="3"/>
      <c r="I131" s="170"/>
      <c r="J131" s="3"/>
      <c r="K131" s="4"/>
      <c r="L131" s="4"/>
      <c r="M131" s="3"/>
      <c r="N131" s="4"/>
      <c r="O131" s="4"/>
      <c r="P131" s="3"/>
      <c r="Q131" s="4"/>
      <c r="R131" s="177"/>
      <c r="S131" s="177"/>
      <c r="T131" s="3"/>
      <c r="U131" s="4"/>
      <c r="V131" s="177"/>
      <c r="W131" s="3"/>
      <c r="X131" s="3"/>
      <c r="Y131" s="177"/>
      <c r="Z131" s="177"/>
      <c r="AA131" s="177"/>
      <c r="AB131" s="177"/>
      <c r="AC131" s="177"/>
      <c r="AD131" s="177"/>
      <c r="AE131" s="177"/>
      <c r="AF131" s="177"/>
      <c r="AG131" s="177"/>
    </row>
    <row r="132" spans="1:33" ht="14.25" customHeight="1" x14ac:dyDescent="0.2">
      <c r="A132" s="170"/>
      <c r="B132" s="177"/>
      <c r="C132" s="177"/>
      <c r="D132" s="3"/>
      <c r="E132" s="170"/>
      <c r="F132" s="170"/>
      <c r="G132" s="170"/>
      <c r="H132" s="3"/>
      <c r="I132" s="170"/>
      <c r="J132" s="3"/>
      <c r="K132" s="4"/>
      <c r="L132" s="4"/>
      <c r="M132" s="3"/>
      <c r="N132" s="4"/>
      <c r="O132" s="4"/>
      <c r="P132" s="3"/>
      <c r="Q132" s="4"/>
      <c r="R132" s="177"/>
      <c r="S132" s="177"/>
      <c r="T132" s="3"/>
      <c r="U132" s="4"/>
      <c r="V132" s="177"/>
      <c r="W132" s="3"/>
      <c r="X132" s="3"/>
      <c r="Y132" s="177"/>
      <c r="Z132" s="177"/>
      <c r="AA132" s="177"/>
      <c r="AB132" s="177"/>
      <c r="AC132" s="177"/>
      <c r="AD132" s="177"/>
      <c r="AE132" s="177"/>
      <c r="AF132" s="177"/>
      <c r="AG132" s="177"/>
    </row>
    <row r="133" spans="1:33" ht="14.25" customHeight="1" x14ac:dyDescent="0.2">
      <c r="A133" s="170"/>
      <c r="B133" s="177"/>
      <c r="C133" s="177"/>
      <c r="D133" s="3"/>
      <c r="E133" s="170"/>
      <c r="F133" s="170"/>
      <c r="G133" s="170"/>
      <c r="H133" s="3"/>
      <c r="I133" s="170"/>
      <c r="J133" s="3"/>
      <c r="K133" s="4"/>
      <c r="L133" s="4"/>
      <c r="M133" s="3"/>
      <c r="N133" s="4"/>
      <c r="O133" s="4"/>
      <c r="P133" s="3"/>
      <c r="Q133" s="4"/>
      <c r="R133" s="177"/>
      <c r="S133" s="177"/>
      <c r="T133" s="3"/>
      <c r="U133" s="4"/>
      <c r="V133" s="177"/>
      <c r="W133" s="3"/>
      <c r="X133" s="3"/>
      <c r="Y133" s="177"/>
      <c r="Z133" s="177"/>
      <c r="AA133" s="177"/>
      <c r="AB133" s="177"/>
      <c r="AC133" s="177"/>
      <c r="AD133" s="177"/>
      <c r="AE133" s="177"/>
      <c r="AF133" s="177"/>
      <c r="AG133" s="177"/>
    </row>
    <row r="134" spans="1:33" ht="14.25" customHeight="1" x14ac:dyDescent="0.2">
      <c r="A134" s="170"/>
      <c r="B134" s="177"/>
      <c r="C134" s="177"/>
      <c r="D134" s="3"/>
      <c r="E134" s="170"/>
      <c r="F134" s="170"/>
      <c r="G134" s="170"/>
      <c r="H134" s="3"/>
      <c r="I134" s="170"/>
      <c r="J134" s="3"/>
      <c r="K134" s="4"/>
      <c r="L134" s="4"/>
      <c r="M134" s="3"/>
      <c r="N134" s="4"/>
      <c r="O134" s="4"/>
      <c r="P134" s="3"/>
      <c r="Q134" s="4"/>
      <c r="R134" s="177"/>
      <c r="S134" s="177"/>
      <c r="T134" s="3"/>
      <c r="U134" s="4"/>
      <c r="V134" s="177"/>
      <c r="W134" s="3"/>
      <c r="X134" s="3"/>
      <c r="Y134" s="177"/>
      <c r="Z134" s="177"/>
      <c r="AA134" s="177"/>
      <c r="AB134" s="177"/>
      <c r="AC134" s="177"/>
      <c r="AD134" s="177"/>
      <c r="AE134" s="177"/>
      <c r="AF134" s="177"/>
      <c r="AG134" s="177"/>
    </row>
    <row r="135" spans="1:33" ht="14.25" customHeight="1" x14ac:dyDescent="0.2">
      <c r="A135" s="170"/>
      <c r="B135" s="177"/>
      <c r="C135" s="177"/>
      <c r="D135" s="3"/>
      <c r="E135" s="170"/>
      <c r="F135" s="170"/>
      <c r="G135" s="170"/>
      <c r="H135" s="3"/>
      <c r="I135" s="170"/>
      <c r="J135" s="3"/>
      <c r="K135" s="4"/>
      <c r="L135" s="4"/>
      <c r="M135" s="3"/>
      <c r="N135" s="4"/>
      <c r="O135" s="4"/>
      <c r="P135" s="3"/>
      <c r="Q135" s="4"/>
      <c r="R135" s="177"/>
      <c r="S135" s="177"/>
      <c r="T135" s="3"/>
      <c r="U135" s="4"/>
      <c r="V135" s="177"/>
      <c r="W135" s="3"/>
      <c r="X135" s="3"/>
      <c r="Y135" s="177"/>
      <c r="Z135" s="177"/>
      <c r="AA135" s="177"/>
      <c r="AB135" s="177"/>
      <c r="AC135" s="177"/>
      <c r="AD135" s="177"/>
      <c r="AE135" s="177"/>
      <c r="AF135" s="177"/>
      <c r="AG135" s="177"/>
    </row>
    <row r="136" spans="1:33" ht="14.25" customHeight="1" x14ac:dyDescent="0.2">
      <c r="A136" s="170"/>
      <c r="B136" s="177"/>
      <c r="C136" s="177"/>
      <c r="D136" s="3"/>
      <c r="E136" s="170"/>
      <c r="F136" s="170"/>
      <c r="G136" s="170"/>
      <c r="H136" s="3"/>
      <c r="I136" s="170"/>
      <c r="J136" s="3"/>
      <c r="K136" s="4"/>
      <c r="L136" s="4"/>
      <c r="M136" s="3"/>
      <c r="N136" s="4"/>
      <c r="O136" s="4"/>
      <c r="P136" s="3"/>
      <c r="Q136" s="4"/>
      <c r="R136" s="177"/>
      <c r="S136" s="177"/>
      <c r="T136" s="3"/>
      <c r="U136" s="4"/>
      <c r="V136" s="177"/>
      <c r="W136" s="3"/>
      <c r="X136" s="3"/>
      <c r="Y136" s="177"/>
      <c r="Z136" s="177"/>
      <c r="AA136" s="177"/>
      <c r="AB136" s="177"/>
      <c r="AC136" s="177"/>
      <c r="AD136" s="177"/>
      <c r="AE136" s="177"/>
      <c r="AF136" s="177"/>
      <c r="AG136" s="177"/>
    </row>
    <row r="137" spans="1:33" ht="14.25" customHeight="1" x14ac:dyDescent="0.2">
      <c r="A137" s="170"/>
      <c r="B137" s="177"/>
      <c r="C137" s="177"/>
      <c r="D137" s="3"/>
      <c r="E137" s="170"/>
      <c r="F137" s="170"/>
      <c r="G137" s="170"/>
      <c r="H137" s="3"/>
      <c r="I137" s="170"/>
      <c r="J137" s="3"/>
      <c r="K137" s="4"/>
      <c r="L137" s="4"/>
      <c r="M137" s="3"/>
      <c r="N137" s="4"/>
      <c r="O137" s="4"/>
      <c r="P137" s="3"/>
      <c r="Q137" s="4"/>
      <c r="R137" s="177"/>
      <c r="S137" s="177"/>
      <c r="T137" s="3"/>
      <c r="U137" s="4"/>
      <c r="V137" s="177"/>
      <c r="W137" s="3"/>
      <c r="X137" s="3"/>
      <c r="Y137" s="177"/>
      <c r="Z137" s="177"/>
      <c r="AA137" s="177"/>
      <c r="AB137" s="177"/>
      <c r="AC137" s="177"/>
      <c r="AD137" s="177"/>
      <c r="AE137" s="177"/>
      <c r="AF137" s="177"/>
      <c r="AG137" s="177"/>
    </row>
    <row r="138" spans="1:33" ht="14.25" customHeight="1" x14ac:dyDescent="0.2">
      <c r="A138" s="170"/>
      <c r="B138" s="177"/>
      <c r="C138" s="177"/>
      <c r="D138" s="3"/>
      <c r="E138" s="170"/>
      <c r="F138" s="170"/>
      <c r="G138" s="170"/>
      <c r="H138" s="3"/>
      <c r="I138" s="170"/>
      <c r="J138" s="3"/>
      <c r="K138" s="4"/>
      <c r="L138" s="4"/>
      <c r="M138" s="3"/>
      <c r="N138" s="4"/>
      <c r="O138" s="4"/>
      <c r="P138" s="3"/>
      <c r="Q138" s="4"/>
      <c r="R138" s="177"/>
      <c r="S138" s="177"/>
      <c r="T138" s="3"/>
      <c r="U138" s="4"/>
      <c r="V138" s="177"/>
      <c r="W138" s="3"/>
      <c r="X138" s="3"/>
      <c r="Y138" s="177"/>
      <c r="Z138" s="177"/>
      <c r="AA138" s="177"/>
      <c r="AB138" s="177"/>
      <c r="AC138" s="177"/>
      <c r="AD138" s="177"/>
      <c r="AE138" s="177"/>
      <c r="AF138" s="177"/>
      <c r="AG138" s="177"/>
    </row>
    <row r="139" spans="1:33" ht="14.25" customHeight="1" x14ac:dyDescent="0.2">
      <c r="A139" s="170"/>
      <c r="B139" s="177"/>
      <c r="C139" s="177"/>
      <c r="D139" s="3"/>
      <c r="E139" s="170"/>
      <c r="F139" s="170"/>
      <c r="G139" s="170"/>
      <c r="H139" s="3"/>
      <c r="I139" s="170"/>
      <c r="J139" s="3"/>
      <c r="K139" s="4"/>
      <c r="L139" s="4"/>
      <c r="M139" s="3"/>
      <c r="N139" s="4"/>
      <c r="O139" s="4"/>
      <c r="P139" s="3"/>
      <c r="Q139" s="4"/>
      <c r="R139" s="177"/>
      <c r="S139" s="177"/>
      <c r="T139" s="3"/>
      <c r="U139" s="4"/>
      <c r="V139" s="177"/>
      <c r="W139" s="3"/>
      <c r="X139" s="3"/>
      <c r="Y139" s="177"/>
      <c r="Z139" s="177"/>
      <c r="AA139" s="177"/>
      <c r="AB139" s="177"/>
      <c r="AC139" s="177"/>
      <c r="AD139" s="177"/>
      <c r="AE139" s="177"/>
      <c r="AF139" s="177"/>
      <c r="AG139" s="177"/>
    </row>
    <row r="140" spans="1:33" ht="14.25" customHeight="1" x14ac:dyDescent="0.2">
      <c r="A140" s="170"/>
      <c r="B140" s="177"/>
      <c r="C140" s="177"/>
      <c r="D140" s="3"/>
      <c r="E140" s="170"/>
      <c r="F140" s="170"/>
      <c r="G140" s="170"/>
      <c r="H140" s="3"/>
      <c r="I140" s="170"/>
      <c r="J140" s="3"/>
      <c r="K140" s="4"/>
      <c r="L140" s="4"/>
      <c r="M140" s="3"/>
      <c r="N140" s="4"/>
      <c r="O140" s="4"/>
      <c r="P140" s="3"/>
      <c r="Q140" s="4"/>
      <c r="R140" s="177"/>
      <c r="S140" s="177"/>
      <c r="T140" s="3"/>
      <c r="U140" s="4"/>
      <c r="V140" s="177"/>
      <c r="W140" s="3"/>
      <c r="X140" s="3"/>
      <c r="Y140" s="177"/>
      <c r="Z140" s="177"/>
      <c r="AA140" s="177"/>
      <c r="AB140" s="177"/>
      <c r="AC140" s="177"/>
      <c r="AD140" s="177"/>
      <c r="AE140" s="177"/>
      <c r="AF140" s="177"/>
      <c r="AG140" s="177"/>
    </row>
    <row r="141" spans="1:33" ht="14.25" customHeight="1" x14ac:dyDescent="0.2">
      <c r="A141" s="170"/>
      <c r="B141" s="177"/>
      <c r="C141" s="177"/>
      <c r="D141" s="3"/>
      <c r="E141" s="170"/>
      <c r="F141" s="170"/>
      <c r="G141" s="170"/>
      <c r="H141" s="3"/>
      <c r="I141" s="170"/>
      <c r="J141" s="3"/>
      <c r="K141" s="4"/>
      <c r="L141" s="4"/>
      <c r="M141" s="3"/>
      <c r="N141" s="4"/>
      <c r="O141" s="4"/>
      <c r="P141" s="3"/>
      <c r="Q141" s="4"/>
      <c r="R141" s="177"/>
      <c r="S141" s="177"/>
      <c r="T141" s="3"/>
      <c r="U141" s="4"/>
      <c r="V141" s="177"/>
      <c r="W141" s="3"/>
      <c r="X141" s="3"/>
      <c r="Y141" s="177"/>
      <c r="Z141" s="177"/>
      <c r="AA141" s="177"/>
      <c r="AB141" s="177"/>
      <c r="AC141" s="177"/>
      <c r="AD141" s="177"/>
      <c r="AE141" s="177"/>
      <c r="AF141" s="177"/>
      <c r="AG141" s="177"/>
    </row>
    <row r="142" spans="1:33" ht="14.25" customHeight="1" x14ac:dyDescent="0.2">
      <c r="A142" s="170"/>
      <c r="B142" s="177"/>
      <c r="C142" s="177"/>
      <c r="D142" s="3"/>
      <c r="E142" s="170"/>
      <c r="F142" s="170"/>
      <c r="G142" s="170"/>
      <c r="H142" s="3"/>
      <c r="I142" s="170"/>
      <c r="J142" s="3"/>
      <c r="K142" s="4"/>
      <c r="L142" s="4"/>
      <c r="M142" s="3"/>
      <c r="N142" s="4"/>
      <c r="O142" s="4"/>
      <c r="P142" s="3"/>
      <c r="Q142" s="4"/>
      <c r="R142" s="177"/>
      <c r="S142" s="177"/>
      <c r="T142" s="3"/>
      <c r="U142" s="4"/>
      <c r="V142" s="177"/>
      <c r="W142" s="3"/>
      <c r="X142" s="3"/>
      <c r="Y142" s="177"/>
      <c r="Z142" s="177"/>
      <c r="AA142" s="177"/>
      <c r="AB142" s="177"/>
      <c r="AC142" s="177"/>
      <c r="AD142" s="177"/>
      <c r="AE142" s="177"/>
      <c r="AF142" s="177"/>
      <c r="AG142" s="177"/>
    </row>
    <row r="143" spans="1:33" ht="14.25" customHeight="1" x14ac:dyDescent="0.2">
      <c r="A143" s="170"/>
      <c r="B143" s="177"/>
      <c r="C143" s="177"/>
      <c r="D143" s="3"/>
      <c r="E143" s="170"/>
      <c r="F143" s="170"/>
      <c r="G143" s="170"/>
      <c r="H143" s="3"/>
      <c r="I143" s="170"/>
      <c r="J143" s="3"/>
      <c r="K143" s="4"/>
      <c r="L143" s="4"/>
      <c r="M143" s="3"/>
      <c r="N143" s="4"/>
      <c r="O143" s="4"/>
      <c r="P143" s="3"/>
      <c r="Q143" s="4"/>
      <c r="R143" s="177"/>
      <c r="S143" s="177"/>
      <c r="T143" s="3"/>
      <c r="U143" s="4"/>
      <c r="V143" s="177"/>
      <c r="W143" s="3"/>
      <c r="X143" s="3"/>
      <c r="Y143" s="177"/>
      <c r="Z143" s="177"/>
      <c r="AA143" s="177"/>
      <c r="AB143" s="177"/>
      <c r="AC143" s="177"/>
      <c r="AD143" s="177"/>
      <c r="AE143" s="177"/>
      <c r="AF143" s="177"/>
      <c r="AG143" s="177"/>
    </row>
    <row r="144" spans="1:33" ht="14.25" customHeight="1" x14ac:dyDescent="0.2">
      <c r="A144" s="170"/>
      <c r="B144" s="177"/>
      <c r="C144" s="177"/>
      <c r="D144" s="3"/>
      <c r="E144" s="170"/>
      <c r="F144" s="170"/>
      <c r="G144" s="170"/>
      <c r="H144" s="3"/>
      <c r="I144" s="170"/>
      <c r="J144" s="3"/>
      <c r="K144" s="4"/>
      <c r="L144" s="4"/>
      <c r="M144" s="3"/>
      <c r="N144" s="4"/>
      <c r="O144" s="4"/>
      <c r="P144" s="3"/>
      <c r="Q144" s="4"/>
      <c r="R144" s="177"/>
      <c r="S144" s="177"/>
      <c r="T144" s="3"/>
      <c r="U144" s="4"/>
      <c r="V144" s="177"/>
      <c r="W144" s="3"/>
      <c r="X144" s="3"/>
      <c r="Y144" s="177"/>
      <c r="Z144" s="177"/>
      <c r="AA144" s="177"/>
      <c r="AB144" s="177"/>
      <c r="AC144" s="177"/>
      <c r="AD144" s="177"/>
      <c r="AE144" s="177"/>
      <c r="AF144" s="177"/>
      <c r="AG144" s="177"/>
    </row>
    <row r="145" spans="1:33" ht="14.25" customHeight="1" x14ac:dyDescent="0.2">
      <c r="A145" s="170"/>
      <c r="B145" s="177"/>
      <c r="C145" s="177"/>
      <c r="D145" s="3"/>
      <c r="E145" s="170"/>
      <c r="F145" s="170"/>
      <c r="G145" s="170"/>
      <c r="H145" s="3"/>
      <c r="I145" s="170"/>
      <c r="J145" s="3"/>
      <c r="K145" s="4"/>
      <c r="L145" s="4"/>
      <c r="M145" s="3"/>
      <c r="N145" s="4"/>
      <c r="O145" s="4"/>
      <c r="P145" s="3"/>
      <c r="Q145" s="4"/>
      <c r="R145" s="177"/>
      <c r="S145" s="177"/>
      <c r="T145" s="3"/>
      <c r="U145" s="4"/>
      <c r="V145" s="177"/>
      <c r="W145" s="3"/>
      <c r="X145" s="3"/>
      <c r="Y145" s="177"/>
      <c r="Z145" s="177"/>
      <c r="AA145" s="177"/>
      <c r="AB145" s="177"/>
      <c r="AC145" s="177"/>
      <c r="AD145" s="177"/>
      <c r="AE145" s="177"/>
      <c r="AF145" s="177"/>
      <c r="AG145" s="177"/>
    </row>
    <row r="146" spans="1:33" ht="14.25" customHeight="1" x14ac:dyDescent="0.2">
      <c r="A146" s="170"/>
      <c r="B146" s="177"/>
      <c r="C146" s="177"/>
      <c r="D146" s="3"/>
      <c r="E146" s="170"/>
      <c r="F146" s="170"/>
      <c r="G146" s="170"/>
      <c r="H146" s="3"/>
      <c r="I146" s="170"/>
      <c r="J146" s="3"/>
      <c r="K146" s="4"/>
      <c r="L146" s="4"/>
      <c r="M146" s="3"/>
      <c r="N146" s="4"/>
      <c r="O146" s="4"/>
      <c r="P146" s="3"/>
      <c r="Q146" s="4"/>
      <c r="R146" s="177"/>
      <c r="S146" s="177"/>
      <c r="T146" s="3"/>
      <c r="U146" s="4"/>
      <c r="V146" s="177"/>
      <c r="W146" s="3"/>
      <c r="X146" s="3"/>
      <c r="Y146" s="177"/>
      <c r="Z146" s="177"/>
      <c r="AA146" s="177"/>
      <c r="AB146" s="177"/>
      <c r="AC146" s="177"/>
      <c r="AD146" s="177"/>
      <c r="AE146" s="177"/>
      <c r="AF146" s="177"/>
      <c r="AG146" s="177"/>
    </row>
    <row r="147" spans="1:33" ht="14.25" customHeight="1" x14ac:dyDescent="0.2">
      <c r="A147" s="170"/>
      <c r="B147" s="177"/>
      <c r="C147" s="177"/>
      <c r="D147" s="3"/>
      <c r="E147" s="170"/>
      <c r="F147" s="170"/>
      <c r="G147" s="170"/>
      <c r="H147" s="3"/>
      <c r="I147" s="170"/>
      <c r="J147" s="3"/>
      <c r="K147" s="4"/>
      <c r="L147" s="4"/>
      <c r="M147" s="3"/>
      <c r="N147" s="4"/>
      <c r="O147" s="4"/>
      <c r="P147" s="3"/>
      <c r="Q147" s="4"/>
      <c r="R147" s="177"/>
      <c r="S147" s="177"/>
      <c r="T147" s="3"/>
      <c r="U147" s="4"/>
      <c r="V147" s="177"/>
      <c r="W147" s="3"/>
      <c r="X147" s="3"/>
      <c r="Y147" s="177"/>
      <c r="Z147" s="177"/>
      <c r="AA147" s="177"/>
      <c r="AB147" s="177"/>
      <c r="AC147" s="177"/>
      <c r="AD147" s="177"/>
      <c r="AE147" s="177"/>
      <c r="AF147" s="177"/>
      <c r="AG147" s="177"/>
    </row>
    <row r="148" spans="1:33" ht="14.25" customHeight="1" x14ac:dyDescent="0.2">
      <c r="A148" s="170"/>
      <c r="B148" s="177"/>
      <c r="C148" s="177"/>
      <c r="D148" s="3"/>
      <c r="E148" s="170"/>
      <c r="F148" s="170"/>
      <c r="G148" s="170"/>
      <c r="H148" s="3"/>
      <c r="I148" s="170"/>
      <c r="J148" s="3"/>
      <c r="K148" s="4"/>
      <c r="L148" s="4"/>
      <c r="M148" s="3"/>
      <c r="N148" s="4"/>
      <c r="O148" s="4"/>
      <c r="P148" s="3"/>
      <c r="Q148" s="4"/>
      <c r="R148" s="177"/>
      <c r="S148" s="177"/>
      <c r="T148" s="3"/>
      <c r="U148" s="4"/>
      <c r="V148" s="177"/>
      <c r="W148" s="3"/>
      <c r="X148" s="3"/>
      <c r="Y148" s="177"/>
      <c r="Z148" s="177"/>
      <c r="AA148" s="177"/>
      <c r="AB148" s="177"/>
      <c r="AC148" s="177"/>
      <c r="AD148" s="177"/>
      <c r="AE148" s="177"/>
      <c r="AF148" s="177"/>
      <c r="AG148" s="177"/>
    </row>
    <row r="149" spans="1:33" ht="14.25" customHeight="1" x14ac:dyDescent="0.2">
      <c r="A149" s="170"/>
      <c r="B149" s="177"/>
      <c r="C149" s="177"/>
      <c r="D149" s="3"/>
      <c r="E149" s="170"/>
      <c r="F149" s="170"/>
      <c r="G149" s="170"/>
      <c r="H149" s="3"/>
      <c r="I149" s="170"/>
      <c r="J149" s="3"/>
      <c r="K149" s="4"/>
      <c r="L149" s="4"/>
      <c r="M149" s="3"/>
      <c r="N149" s="4"/>
      <c r="O149" s="4"/>
      <c r="P149" s="3"/>
      <c r="Q149" s="4"/>
      <c r="R149" s="177"/>
      <c r="S149" s="177"/>
      <c r="T149" s="3"/>
      <c r="U149" s="4"/>
      <c r="V149" s="177"/>
      <c r="W149" s="3"/>
      <c r="X149" s="3"/>
      <c r="Y149" s="177"/>
      <c r="Z149" s="177"/>
      <c r="AA149" s="177"/>
      <c r="AB149" s="177"/>
      <c r="AC149" s="177"/>
      <c r="AD149" s="177"/>
      <c r="AE149" s="177"/>
      <c r="AF149" s="177"/>
      <c r="AG149" s="177"/>
    </row>
    <row r="150" spans="1:33" ht="14.25" customHeight="1" x14ac:dyDescent="0.2">
      <c r="A150" s="170"/>
      <c r="B150" s="177"/>
      <c r="C150" s="177"/>
      <c r="D150" s="3"/>
      <c r="E150" s="170"/>
      <c r="F150" s="170"/>
      <c r="G150" s="170"/>
      <c r="H150" s="3"/>
      <c r="I150" s="170"/>
      <c r="J150" s="3"/>
      <c r="K150" s="4"/>
      <c r="L150" s="4"/>
      <c r="M150" s="3"/>
      <c r="N150" s="4"/>
      <c r="O150" s="4"/>
      <c r="P150" s="3"/>
      <c r="Q150" s="4"/>
      <c r="R150" s="177"/>
      <c r="S150" s="177"/>
      <c r="T150" s="3"/>
      <c r="U150" s="4"/>
      <c r="V150" s="177"/>
      <c r="W150" s="3"/>
      <c r="X150" s="3"/>
      <c r="Y150" s="177"/>
      <c r="Z150" s="177"/>
      <c r="AA150" s="177"/>
      <c r="AB150" s="177"/>
      <c r="AC150" s="177"/>
      <c r="AD150" s="177"/>
      <c r="AE150" s="177"/>
      <c r="AF150" s="177"/>
      <c r="AG150" s="177"/>
    </row>
    <row r="151" spans="1:33" ht="14.25" customHeight="1" x14ac:dyDescent="0.2">
      <c r="A151" s="170"/>
      <c r="B151" s="177"/>
      <c r="C151" s="177"/>
      <c r="D151" s="3"/>
      <c r="E151" s="170"/>
      <c r="F151" s="170"/>
      <c r="G151" s="170"/>
      <c r="H151" s="3"/>
      <c r="I151" s="170"/>
      <c r="J151" s="3"/>
      <c r="K151" s="4"/>
      <c r="L151" s="4"/>
      <c r="M151" s="3"/>
      <c r="N151" s="4"/>
      <c r="O151" s="4"/>
      <c r="P151" s="3"/>
      <c r="Q151" s="4"/>
      <c r="R151" s="177"/>
      <c r="S151" s="177"/>
      <c r="T151" s="3"/>
      <c r="U151" s="4"/>
      <c r="V151" s="177"/>
      <c r="W151" s="3"/>
      <c r="X151" s="3"/>
      <c r="Y151" s="177"/>
      <c r="Z151" s="177"/>
      <c r="AA151" s="177"/>
      <c r="AB151" s="177"/>
      <c r="AC151" s="177"/>
      <c r="AD151" s="177"/>
      <c r="AE151" s="177"/>
      <c r="AF151" s="177"/>
      <c r="AG151" s="177"/>
    </row>
    <row r="152" spans="1:33" ht="14.25" customHeight="1" x14ac:dyDescent="0.2">
      <c r="A152" s="170"/>
      <c r="B152" s="177"/>
      <c r="C152" s="177"/>
      <c r="D152" s="3"/>
      <c r="E152" s="170"/>
      <c r="F152" s="170"/>
      <c r="G152" s="170"/>
      <c r="H152" s="3"/>
      <c r="I152" s="170"/>
      <c r="J152" s="3"/>
      <c r="K152" s="4"/>
      <c r="L152" s="4"/>
      <c r="M152" s="3"/>
      <c r="N152" s="4"/>
      <c r="O152" s="4"/>
      <c r="P152" s="3"/>
      <c r="Q152" s="4"/>
      <c r="R152" s="177"/>
      <c r="S152" s="177"/>
      <c r="T152" s="3"/>
      <c r="U152" s="4"/>
      <c r="V152" s="177"/>
      <c r="W152" s="3"/>
      <c r="X152" s="3"/>
      <c r="Y152" s="177"/>
      <c r="Z152" s="177"/>
      <c r="AA152" s="177"/>
      <c r="AB152" s="177"/>
      <c r="AC152" s="177"/>
      <c r="AD152" s="177"/>
      <c r="AE152" s="177"/>
      <c r="AF152" s="177"/>
      <c r="AG152" s="177"/>
    </row>
    <row r="153" spans="1:33" ht="14.25" customHeight="1" x14ac:dyDescent="0.2">
      <c r="A153" s="170"/>
      <c r="B153" s="177"/>
      <c r="C153" s="177"/>
      <c r="D153" s="3"/>
      <c r="E153" s="170"/>
      <c r="F153" s="170"/>
      <c r="G153" s="170"/>
      <c r="H153" s="3"/>
      <c r="I153" s="170"/>
      <c r="J153" s="3"/>
      <c r="K153" s="4"/>
      <c r="L153" s="4"/>
      <c r="M153" s="3"/>
      <c r="N153" s="4"/>
      <c r="O153" s="4"/>
      <c r="P153" s="3"/>
      <c r="Q153" s="4"/>
      <c r="R153" s="177"/>
      <c r="S153" s="177"/>
      <c r="T153" s="3"/>
      <c r="U153" s="4"/>
      <c r="V153" s="177"/>
      <c r="W153" s="3"/>
      <c r="X153" s="3"/>
      <c r="Y153" s="177"/>
      <c r="Z153" s="177"/>
      <c r="AA153" s="177"/>
      <c r="AB153" s="177"/>
      <c r="AC153" s="177"/>
      <c r="AD153" s="177"/>
      <c r="AE153" s="177"/>
      <c r="AF153" s="177"/>
      <c r="AG153" s="177"/>
    </row>
    <row r="154" spans="1:33" ht="14.25" customHeight="1" x14ac:dyDescent="0.2">
      <c r="A154" s="170"/>
      <c r="B154" s="177"/>
      <c r="C154" s="177"/>
      <c r="D154" s="3"/>
      <c r="E154" s="170"/>
      <c r="F154" s="170"/>
      <c r="G154" s="170"/>
      <c r="H154" s="3"/>
      <c r="I154" s="170"/>
      <c r="J154" s="3"/>
      <c r="K154" s="4"/>
      <c r="L154" s="4"/>
      <c r="M154" s="3"/>
      <c r="N154" s="4"/>
      <c r="O154" s="4"/>
      <c r="P154" s="3"/>
      <c r="Q154" s="4"/>
      <c r="R154" s="177"/>
      <c r="S154" s="177"/>
      <c r="T154" s="3"/>
      <c r="U154" s="4"/>
      <c r="V154" s="177"/>
      <c r="W154" s="3"/>
      <c r="X154" s="3"/>
      <c r="Y154" s="177"/>
      <c r="Z154" s="177"/>
      <c r="AA154" s="177"/>
      <c r="AB154" s="177"/>
      <c r="AC154" s="177"/>
      <c r="AD154" s="177"/>
      <c r="AE154" s="177"/>
      <c r="AF154" s="177"/>
      <c r="AG154" s="177"/>
    </row>
    <row r="155" spans="1:33" ht="14.25" customHeight="1" x14ac:dyDescent="0.2">
      <c r="A155" s="170"/>
      <c r="B155" s="177"/>
      <c r="C155" s="177"/>
      <c r="D155" s="3"/>
      <c r="E155" s="170"/>
      <c r="F155" s="170"/>
      <c r="G155" s="170"/>
      <c r="H155" s="3"/>
      <c r="I155" s="170"/>
      <c r="J155" s="3"/>
      <c r="K155" s="4"/>
      <c r="L155" s="4"/>
      <c r="M155" s="3"/>
      <c r="N155" s="4"/>
      <c r="O155" s="4"/>
      <c r="P155" s="3"/>
      <c r="Q155" s="4"/>
      <c r="R155" s="177"/>
      <c r="S155" s="177"/>
      <c r="T155" s="3"/>
      <c r="U155" s="4"/>
      <c r="V155" s="177"/>
      <c r="W155" s="3"/>
      <c r="X155" s="3"/>
      <c r="Y155" s="177"/>
      <c r="Z155" s="177"/>
      <c r="AA155" s="177"/>
      <c r="AB155" s="177"/>
      <c r="AC155" s="177"/>
      <c r="AD155" s="177"/>
      <c r="AE155" s="177"/>
      <c r="AF155" s="177"/>
      <c r="AG155" s="177"/>
    </row>
    <row r="156" spans="1:33" ht="14.25" customHeight="1" x14ac:dyDescent="0.2">
      <c r="A156" s="170"/>
      <c r="B156" s="177"/>
      <c r="C156" s="177"/>
      <c r="D156" s="3"/>
      <c r="E156" s="170"/>
      <c r="F156" s="170"/>
      <c r="G156" s="170"/>
      <c r="H156" s="3"/>
      <c r="I156" s="170"/>
      <c r="J156" s="3"/>
      <c r="K156" s="4"/>
      <c r="L156" s="4"/>
      <c r="M156" s="3"/>
      <c r="N156" s="4"/>
      <c r="O156" s="4"/>
      <c r="P156" s="3"/>
      <c r="Q156" s="4"/>
      <c r="R156" s="177"/>
      <c r="S156" s="177"/>
      <c r="T156" s="3"/>
      <c r="U156" s="4"/>
      <c r="V156" s="177"/>
      <c r="W156" s="3"/>
      <c r="X156" s="3"/>
      <c r="Y156" s="177"/>
      <c r="Z156" s="177"/>
      <c r="AA156" s="177"/>
      <c r="AB156" s="177"/>
      <c r="AC156" s="177"/>
      <c r="AD156" s="177"/>
      <c r="AE156" s="177"/>
      <c r="AF156" s="177"/>
      <c r="AG156" s="177"/>
    </row>
    <row r="157" spans="1:33" ht="14.25" customHeight="1" x14ac:dyDescent="0.2">
      <c r="A157" s="170"/>
      <c r="B157" s="177"/>
      <c r="C157" s="177"/>
      <c r="D157" s="3"/>
      <c r="E157" s="170"/>
      <c r="F157" s="170"/>
      <c r="G157" s="170"/>
      <c r="H157" s="3"/>
      <c r="I157" s="170"/>
      <c r="J157" s="3"/>
      <c r="K157" s="4"/>
      <c r="L157" s="4"/>
      <c r="M157" s="3"/>
      <c r="N157" s="4"/>
      <c r="O157" s="4"/>
      <c r="P157" s="3"/>
      <c r="Q157" s="4"/>
      <c r="R157" s="177"/>
      <c r="S157" s="177"/>
      <c r="T157" s="3"/>
      <c r="U157" s="4"/>
      <c r="V157" s="177"/>
      <c r="W157" s="3"/>
      <c r="X157" s="3"/>
      <c r="Y157" s="177"/>
      <c r="Z157" s="177"/>
      <c r="AA157" s="177"/>
      <c r="AB157" s="177"/>
      <c r="AC157" s="177"/>
      <c r="AD157" s="177"/>
      <c r="AE157" s="177"/>
      <c r="AF157" s="177"/>
      <c r="AG157" s="177"/>
    </row>
    <row r="158" spans="1:33" ht="14.25" customHeight="1" x14ac:dyDescent="0.2">
      <c r="A158" s="170"/>
      <c r="B158" s="177"/>
      <c r="C158" s="177"/>
      <c r="D158" s="3"/>
      <c r="E158" s="170"/>
      <c r="F158" s="170"/>
      <c r="G158" s="170"/>
      <c r="H158" s="3"/>
      <c r="I158" s="170"/>
      <c r="J158" s="3"/>
      <c r="K158" s="4"/>
      <c r="L158" s="4"/>
      <c r="M158" s="3"/>
      <c r="N158" s="4"/>
      <c r="O158" s="4"/>
      <c r="P158" s="3"/>
      <c r="Q158" s="4"/>
      <c r="R158" s="177"/>
      <c r="S158" s="177"/>
      <c r="T158" s="3"/>
      <c r="U158" s="4"/>
      <c r="V158" s="177"/>
      <c r="W158" s="3"/>
      <c r="X158" s="3"/>
      <c r="Y158" s="177"/>
      <c r="Z158" s="177"/>
      <c r="AA158" s="177"/>
      <c r="AB158" s="177"/>
      <c r="AC158" s="177"/>
      <c r="AD158" s="177"/>
      <c r="AE158" s="177"/>
      <c r="AF158" s="177"/>
      <c r="AG158" s="177"/>
    </row>
    <row r="159" spans="1:33" ht="14.25" customHeight="1" x14ac:dyDescent="0.2">
      <c r="A159" s="170"/>
      <c r="B159" s="177"/>
      <c r="C159" s="177"/>
      <c r="D159" s="3"/>
      <c r="E159" s="170"/>
      <c r="F159" s="170"/>
      <c r="G159" s="170"/>
      <c r="H159" s="3"/>
      <c r="I159" s="170"/>
      <c r="J159" s="3"/>
      <c r="K159" s="4"/>
      <c r="L159" s="4"/>
      <c r="M159" s="3"/>
      <c r="N159" s="4"/>
      <c r="O159" s="4"/>
      <c r="P159" s="3"/>
      <c r="Q159" s="4"/>
      <c r="R159" s="177"/>
      <c r="S159" s="177"/>
      <c r="T159" s="3"/>
      <c r="U159" s="4"/>
      <c r="V159" s="177"/>
      <c r="W159" s="3"/>
      <c r="X159" s="3"/>
      <c r="Y159" s="177"/>
      <c r="Z159" s="177"/>
      <c r="AA159" s="177"/>
      <c r="AB159" s="177"/>
      <c r="AC159" s="177"/>
      <c r="AD159" s="177"/>
      <c r="AE159" s="177"/>
      <c r="AF159" s="177"/>
      <c r="AG159" s="177"/>
    </row>
    <row r="160" spans="1:33" ht="14.25" customHeight="1" x14ac:dyDescent="0.2">
      <c r="A160" s="170"/>
      <c r="B160" s="177"/>
      <c r="C160" s="177"/>
      <c r="D160" s="3"/>
      <c r="E160" s="170"/>
      <c r="F160" s="170"/>
      <c r="G160" s="170"/>
      <c r="H160" s="3"/>
      <c r="I160" s="170"/>
      <c r="J160" s="3"/>
      <c r="K160" s="4"/>
      <c r="L160" s="4"/>
      <c r="M160" s="3"/>
      <c r="N160" s="4"/>
      <c r="O160" s="4"/>
      <c r="P160" s="3"/>
      <c r="Q160" s="4"/>
      <c r="R160" s="177"/>
      <c r="S160" s="177"/>
      <c r="T160" s="3"/>
      <c r="U160" s="4"/>
      <c r="V160" s="177"/>
      <c r="W160" s="3"/>
      <c r="X160" s="3"/>
      <c r="Y160" s="177"/>
      <c r="Z160" s="177"/>
      <c r="AA160" s="177"/>
      <c r="AB160" s="177"/>
      <c r="AC160" s="177"/>
      <c r="AD160" s="177"/>
      <c r="AE160" s="177"/>
      <c r="AF160" s="177"/>
      <c r="AG160" s="177"/>
    </row>
    <row r="161" spans="1:33" ht="14.25" customHeight="1" x14ac:dyDescent="0.2">
      <c r="A161" s="170"/>
      <c r="B161" s="177"/>
      <c r="C161" s="177"/>
      <c r="D161" s="3"/>
      <c r="E161" s="170"/>
      <c r="F161" s="170"/>
      <c r="G161" s="170"/>
      <c r="H161" s="3"/>
      <c r="I161" s="170"/>
      <c r="J161" s="3"/>
      <c r="K161" s="4"/>
      <c r="L161" s="4"/>
      <c r="M161" s="3"/>
      <c r="N161" s="4"/>
      <c r="O161" s="4"/>
      <c r="P161" s="3"/>
      <c r="Q161" s="4"/>
      <c r="R161" s="177"/>
      <c r="S161" s="177"/>
      <c r="T161" s="3"/>
      <c r="U161" s="4"/>
      <c r="V161" s="177"/>
      <c r="W161" s="3"/>
      <c r="X161" s="3"/>
      <c r="Y161" s="177"/>
      <c r="Z161" s="177"/>
      <c r="AA161" s="177"/>
      <c r="AB161" s="177"/>
      <c r="AC161" s="177"/>
      <c r="AD161" s="177"/>
      <c r="AE161" s="177"/>
      <c r="AF161" s="177"/>
      <c r="AG161" s="177"/>
    </row>
    <row r="162" spans="1:33" ht="14.25" customHeight="1" x14ac:dyDescent="0.2">
      <c r="A162" s="170"/>
      <c r="B162" s="177"/>
      <c r="C162" s="177"/>
      <c r="D162" s="3"/>
      <c r="E162" s="170"/>
      <c r="F162" s="170"/>
      <c r="G162" s="170"/>
      <c r="H162" s="3"/>
      <c r="I162" s="170"/>
      <c r="J162" s="3"/>
      <c r="K162" s="4"/>
      <c r="L162" s="4"/>
      <c r="M162" s="3"/>
      <c r="N162" s="4"/>
      <c r="O162" s="4"/>
      <c r="P162" s="3"/>
      <c r="Q162" s="4"/>
      <c r="R162" s="177"/>
      <c r="S162" s="177"/>
      <c r="T162" s="3"/>
      <c r="U162" s="4"/>
      <c r="V162" s="177"/>
      <c r="W162" s="3"/>
      <c r="X162" s="3"/>
      <c r="Y162" s="177"/>
      <c r="Z162" s="177"/>
      <c r="AA162" s="177"/>
      <c r="AB162" s="177"/>
      <c r="AC162" s="177"/>
      <c r="AD162" s="177"/>
      <c r="AE162" s="177"/>
      <c r="AF162" s="177"/>
      <c r="AG162" s="177"/>
    </row>
    <row r="163" spans="1:33" ht="14.25" customHeight="1" x14ac:dyDescent="0.2">
      <c r="A163" s="170"/>
      <c r="B163" s="177"/>
      <c r="C163" s="177"/>
      <c r="D163" s="3"/>
      <c r="E163" s="170"/>
      <c r="F163" s="170"/>
      <c r="G163" s="170"/>
      <c r="H163" s="3"/>
      <c r="I163" s="170"/>
      <c r="J163" s="3"/>
      <c r="K163" s="4"/>
      <c r="L163" s="4"/>
      <c r="M163" s="3"/>
      <c r="N163" s="4"/>
      <c r="O163" s="4"/>
      <c r="P163" s="3"/>
      <c r="Q163" s="4"/>
      <c r="R163" s="177"/>
      <c r="S163" s="177"/>
      <c r="T163" s="3"/>
      <c r="U163" s="4"/>
      <c r="V163" s="177"/>
      <c r="W163" s="3"/>
      <c r="X163" s="3"/>
      <c r="Y163" s="177"/>
      <c r="Z163" s="177"/>
      <c r="AA163" s="177"/>
      <c r="AB163" s="177"/>
      <c r="AC163" s="177"/>
      <c r="AD163" s="177"/>
      <c r="AE163" s="177"/>
      <c r="AF163" s="177"/>
      <c r="AG163" s="177"/>
    </row>
    <row r="164" spans="1:33" ht="14.25" customHeight="1" x14ac:dyDescent="0.2">
      <c r="A164" s="170"/>
      <c r="B164" s="177"/>
      <c r="C164" s="177"/>
      <c r="D164" s="3"/>
      <c r="E164" s="170"/>
      <c r="F164" s="170"/>
      <c r="G164" s="170"/>
      <c r="H164" s="3"/>
      <c r="I164" s="170"/>
      <c r="J164" s="3"/>
      <c r="K164" s="4"/>
      <c r="L164" s="4"/>
      <c r="M164" s="3"/>
      <c r="N164" s="4"/>
      <c r="O164" s="4"/>
      <c r="P164" s="3"/>
      <c r="Q164" s="4"/>
      <c r="R164" s="177"/>
      <c r="S164" s="177"/>
      <c r="T164" s="3"/>
      <c r="U164" s="4"/>
      <c r="V164" s="177"/>
      <c r="W164" s="3"/>
      <c r="X164" s="3"/>
      <c r="Y164" s="177"/>
      <c r="Z164" s="177"/>
      <c r="AA164" s="177"/>
      <c r="AB164" s="177"/>
      <c r="AC164" s="177"/>
      <c r="AD164" s="177"/>
      <c r="AE164" s="177"/>
      <c r="AF164" s="177"/>
      <c r="AG164" s="177"/>
    </row>
    <row r="165" spans="1:33" ht="14.25" customHeight="1" x14ac:dyDescent="0.2">
      <c r="A165" s="170"/>
      <c r="B165" s="177"/>
      <c r="C165" s="177"/>
      <c r="D165" s="3"/>
      <c r="E165" s="170"/>
      <c r="F165" s="170"/>
      <c r="G165" s="170"/>
      <c r="H165" s="3"/>
      <c r="I165" s="170"/>
      <c r="J165" s="3"/>
      <c r="K165" s="4"/>
      <c r="L165" s="4"/>
      <c r="M165" s="3"/>
      <c r="N165" s="4"/>
      <c r="O165" s="4"/>
      <c r="P165" s="3"/>
      <c r="Q165" s="4"/>
      <c r="R165" s="177"/>
      <c r="S165" s="177"/>
      <c r="T165" s="3"/>
      <c r="U165" s="4"/>
      <c r="V165" s="177"/>
      <c r="W165" s="3"/>
      <c r="X165" s="3"/>
      <c r="Y165" s="177"/>
      <c r="Z165" s="177"/>
      <c r="AA165" s="177"/>
      <c r="AB165" s="177"/>
      <c r="AC165" s="177"/>
      <c r="AD165" s="177"/>
      <c r="AE165" s="177"/>
      <c r="AF165" s="177"/>
      <c r="AG165" s="177"/>
    </row>
    <row r="166" spans="1:33" ht="14.25" customHeight="1" x14ac:dyDescent="0.2">
      <c r="A166" s="170"/>
      <c r="B166" s="177"/>
      <c r="C166" s="177"/>
      <c r="D166" s="3"/>
      <c r="E166" s="170"/>
      <c r="F166" s="170"/>
      <c r="G166" s="170"/>
      <c r="H166" s="3"/>
      <c r="I166" s="170"/>
      <c r="J166" s="3"/>
      <c r="K166" s="4"/>
      <c r="L166" s="4"/>
      <c r="M166" s="3"/>
      <c r="N166" s="4"/>
      <c r="O166" s="4"/>
      <c r="P166" s="3"/>
      <c r="Q166" s="4"/>
      <c r="R166" s="177"/>
      <c r="S166" s="177"/>
      <c r="T166" s="3"/>
      <c r="U166" s="4"/>
      <c r="V166" s="177"/>
      <c r="W166" s="3"/>
      <c r="X166" s="3"/>
      <c r="Y166" s="177"/>
      <c r="Z166" s="177"/>
      <c r="AA166" s="177"/>
      <c r="AB166" s="177"/>
      <c r="AC166" s="177"/>
      <c r="AD166" s="177"/>
      <c r="AE166" s="177"/>
      <c r="AF166" s="177"/>
      <c r="AG166" s="177"/>
    </row>
    <row r="167" spans="1:33" ht="14.25" customHeight="1" x14ac:dyDescent="0.2">
      <c r="A167" s="170"/>
      <c r="B167" s="177"/>
      <c r="C167" s="177"/>
      <c r="D167" s="3"/>
      <c r="E167" s="170"/>
      <c r="F167" s="170"/>
      <c r="G167" s="170"/>
      <c r="H167" s="3"/>
      <c r="I167" s="170"/>
      <c r="J167" s="3"/>
      <c r="K167" s="4"/>
      <c r="L167" s="4"/>
      <c r="M167" s="3"/>
      <c r="N167" s="4"/>
      <c r="O167" s="4"/>
      <c r="P167" s="3"/>
      <c r="Q167" s="4"/>
      <c r="R167" s="177"/>
      <c r="S167" s="177"/>
      <c r="T167" s="3"/>
      <c r="U167" s="4"/>
      <c r="V167" s="177"/>
      <c r="W167" s="3"/>
      <c r="X167" s="3"/>
      <c r="Y167" s="177"/>
      <c r="Z167" s="177"/>
      <c r="AA167" s="177"/>
      <c r="AB167" s="177"/>
      <c r="AC167" s="177"/>
      <c r="AD167" s="177"/>
      <c r="AE167" s="177"/>
      <c r="AF167" s="177"/>
      <c r="AG167" s="177"/>
    </row>
    <row r="168" spans="1:33" ht="14.25" customHeight="1" x14ac:dyDescent="0.2">
      <c r="A168" s="170"/>
      <c r="B168" s="177"/>
      <c r="C168" s="177"/>
      <c r="D168" s="3"/>
      <c r="E168" s="170"/>
      <c r="F168" s="170"/>
      <c r="G168" s="170"/>
      <c r="H168" s="3"/>
      <c r="I168" s="170"/>
      <c r="J168" s="3"/>
      <c r="K168" s="4"/>
      <c r="L168" s="4"/>
      <c r="M168" s="3"/>
      <c r="N168" s="4"/>
      <c r="O168" s="4"/>
      <c r="P168" s="3"/>
      <c r="Q168" s="4"/>
      <c r="R168" s="177"/>
      <c r="S168" s="177"/>
      <c r="T168" s="3"/>
      <c r="U168" s="4"/>
      <c r="V168" s="177"/>
      <c r="W168" s="3"/>
      <c r="X168" s="3"/>
      <c r="Y168" s="177"/>
      <c r="Z168" s="177"/>
      <c r="AA168" s="177"/>
      <c r="AB168" s="177"/>
      <c r="AC168" s="177"/>
      <c r="AD168" s="177"/>
      <c r="AE168" s="177"/>
      <c r="AF168" s="177"/>
      <c r="AG168" s="177"/>
    </row>
    <row r="169" spans="1:33" ht="14.25" customHeight="1" x14ac:dyDescent="0.2">
      <c r="A169" s="170"/>
      <c r="B169" s="177"/>
      <c r="C169" s="177"/>
      <c r="D169" s="3"/>
      <c r="E169" s="170"/>
      <c r="F169" s="170"/>
      <c r="G169" s="170"/>
      <c r="H169" s="3"/>
      <c r="I169" s="170"/>
      <c r="J169" s="3"/>
      <c r="K169" s="4"/>
      <c r="L169" s="4"/>
      <c r="M169" s="3"/>
      <c r="N169" s="4"/>
      <c r="O169" s="4"/>
      <c r="P169" s="3"/>
      <c r="Q169" s="4"/>
      <c r="R169" s="177"/>
      <c r="S169" s="177"/>
      <c r="T169" s="3"/>
      <c r="U169" s="4"/>
      <c r="V169" s="177"/>
      <c r="W169" s="3"/>
      <c r="X169" s="3"/>
      <c r="Y169" s="177"/>
      <c r="Z169" s="177"/>
      <c r="AA169" s="177"/>
      <c r="AB169" s="177"/>
      <c r="AC169" s="177"/>
      <c r="AD169" s="177"/>
      <c r="AE169" s="177"/>
      <c r="AF169" s="177"/>
      <c r="AG169" s="177"/>
    </row>
    <row r="170" spans="1:33" ht="14.25" customHeight="1" x14ac:dyDescent="0.2">
      <c r="A170" s="170"/>
      <c r="B170" s="177"/>
      <c r="C170" s="177"/>
      <c r="D170" s="3"/>
      <c r="E170" s="170"/>
      <c r="F170" s="170"/>
      <c r="G170" s="170"/>
      <c r="H170" s="3"/>
      <c r="I170" s="170"/>
      <c r="J170" s="3"/>
      <c r="K170" s="4"/>
      <c r="L170" s="4"/>
      <c r="M170" s="3"/>
      <c r="N170" s="4"/>
      <c r="O170" s="4"/>
      <c r="P170" s="3"/>
      <c r="Q170" s="4"/>
      <c r="R170" s="177"/>
      <c r="S170" s="177"/>
      <c r="T170" s="3"/>
      <c r="U170" s="4"/>
      <c r="V170" s="177"/>
      <c r="W170" s="3"/>
      <c r="X170" s="3"/>
      <c r="Y170" s="177"/>
      <c r="Z170" s="177"/>
      <c r="AA170" s="177"/>
      <c r="AB170" s="177"/>
      <c r="AC170" s="177"/>
      <c r="AD170" s="177"/>
      <c r="AE170" s="177"/>
      <c r="AF170" s="177"/>
      <c r="AG170" s="177"/>
    </row>
    <row r="171" spans="1:33" ht="14.25" customHeight="1" x14ac:dyDescent="0.2">
      <c r="A171" s="170"/>
      <c r="B171" s="177"/>
      <c r="C171" s="177"/>
      <c r="D171" s="3"/>
      <c r="E171" s="170"/>
      <c r="F171" s="170"/>
      <c r="G171" s="170"/>
      <c r="H171" s="3"/>
      <c r="I171" s="170"/>
      <c r="J171" s="3"/>
      <c r="K171" s="4"/>
      <c r="L171" s="4"/>
      <c r="M171" s="3"/>
      <c r="N171" s="4"/>
      <c r="O171" s="4"/>
      <c r="P171" s="3"/>
      <c r="Q171" s="4"/>
      <c r="R171" s="177"/>
      <c r="S171" s="177"/>
      <c r="T171" s="3"/>
      <c r="U171" s="4"/>
      <c r="V171" s="177"/>
      <c r="W171" s="3"/>
      <c r="X171" s="3"/>
      <c r="Y171" s="177"/>
      <c r="Z171" s="177"/>
      <c r="AA171" s="177"/>
      <c r="AB171" s="177"/>
      <c r="AC171" s="177"/>
      <c r="AD171" s="177"/>
      <c r="AE171" s="177"/>
      <c r="AF171" s="177"/>
      <c r="AG171" s="177"/>
    </row>
    <row r="172" spans="1:33" ht="14.25" customHeight="1" x14ac:dyDescent="0.2">
      <c r="A172" s="170"/>
      <c r="B172" s="177"/>
      <c r="C172" s="177"/>
      <c r="D172" s="3"/>
      <c r="E172" s="170"/>
      <c r="F172" s="170"/>
      <c r="G172" s="170"/>
      <c r="H172" s="3"/>
      <c r="I172" s="170"/>
      <c r="J172" s="3"/>
      <c r="K172" s="4"/>
      <c r="L172" s="4"/>
      <c r="M172" s="3"/>
      <c r="N172" s="4"/>
      <c r="O172" s="4"/>
      <c r="P172" s="3"/>
      <c r="Q172" s="4"/>
      <c r="R172" s="177"/>
      <c r="S172" s="177"/>
      <c r="T172" s="3"/>
      <c r="U172" s="4"/>
      <c r="V172" s="177"/>
      <c r="W172" s="3"/>
      <c r="X172" s="3"/>
      <c r="Y172" s="177"/>
      <c r="Z172" s="177"/>
      <c r="AA172" s="177"/>
      <c r="AB172" s="177"/>
      <c r="AC172" s="177"/>
      <c r="AD172" s="177"/>
      <c r="AE172" s="177"/>
      <c r="AF172" s="177"/>
      <c r="AG172" s="177"/>
    </row>
    <row r="173" spans="1:33" ht="14.25" customHeight="1" x14ac:dyDescent="0.2">
      <c r="A173" s="170"/>
      <c r="B173" s="177"/>
      <c r="C173" s="177"/>
      <c r="D173" s="3"/>
      <c r="E173" s="170"/>
      <c r="F173" s="170"/>
      <c r="G173" s="170"/>
      <c r="H173" s="3"/>
      <c r="I173" s="170"/>
      <c r="J173" s="3"/>
      <c r="K173" s="4"/>
      <c r="L173" s="4"/>
      <c r="M173" s="3"/>
      <c r="N173" s="4"/>
      <c r="O173" s="4"/>
      <c r="P173" s="3"/>
      <c r="Q173" s="4"/>
      <c r="R173" s="177"/>
      <c r="S173" s="177"/>
      <c r="T173" s="3"/>
      <c r="U173" s="4"/>
      <c r="V173" s="177"/>
      <c r="W173" s="3"/>
      <c r="X173" s="3"/>
      <c r="Y173" s="177"/>
      <c r="Z173" s="177"/>
      <c r="AA173" s="177"/>
      <c r="AB173" s="177"/>
      <c r="AC173" s="177"/>
      <c r="AD173" s="177"/>
      <c r="AE173" s="177"/>
      <c r="AF173" s="177"/>
      <c r="AG173" s="177"/>
    </row>
    <row r="174" spans="1:33" ht="14.25" customHeight="1" x14ac:dyDescent="0.2">
      <c r="A174" s="170"/>
      <c r="B174" s="177"/>
      <c r="C174" s="177"/>
      <c r="D174" s="3"/>
      <c r="E174" s="170"/>
      <c r="F174" s="170"/>
      <c r="G174" s="170"/>
      <c r="H174" s="3"/>
      <c r="I174" s="170"/>
      <c r="J174" s="3"/>
      <c r="K174" s="4"/>
      <c r="L174" s="4"/>
      <c r="M174" s="3"/>
      <c r="N174" s="4"/>
      <c r="O174" s="4"/>
      <c r="P174" s="3"/>
      <c r="Q174" s="4"/>
      <c r="R174" s="177"/>
      <c r="S174" s="177"/>
      <c r="T174" s="3"/>
      <c r="U174" s="4"/>
      <c r="V174" s="177"/>
      <c r="W174" s="3"/>
      <c r="X174" s="3"/>
      <c r="Y174" s="177"/>
      <c r="Z174" s="177"/>
      <c r="AA174" s="177"/>
      <c r="AB174" s="177"/>
      <c r="AC174" s="177"/>
      <c r="AD174" s="177"/>
      <c r="AE174" s="177"/>
      <c r="AF174" s="177"/>
      <c r="AG174" s="177"/>
    </row>
    <row r="175" spans="1:33" ht="14.25" customHeight="1" x14ac:dyDescent="0.2">
      <c r="A175" s="170"/>
      <c r="B175" s="177"/>
      <c r="C175" s="177"/>
      <c r="D175" s="3"/>
      <c r="E175" s="170"/>
      <c r="F175" s="170"/>
      <c r="G175" s="170"/>
      <c r="H175" s="3"/>
      <c r="I175" s="170"/>
      <c r="J175" s="3"/>
      <c r="K175" s="4"/>
      <c r="L175" s="4"/>
      <c r="M175" s="3"/>
      <c r="N175" s="4"/>
      <c r="O175" s="4"/>
      <c r="P175" s="3"/>
      <c r="Q175" s="4"/>
      <c r="R175" s="177"/>
      <c r="S175" s="177"/>
      <c r="T175" s="3"/>
      <c r="U175" s="4"/>
      <c r="V175" s="177"/>
      <c r="W175" s="3"/>
      <c r="X175" s="3"/>
      <c r="Y175" s="177"/>
      <c r="Z175" s="177"/>
      <c r="AA175" s="177"/>
      <c r="AB175" s="177"/>
      <c r="AC175" s="177"/>
      <c r="AD175" s="177"/>
      <c r="AE175" s="177"/>
      <c r="AF175" s="177"/>
      <c r="AG175" s="177"/>
    </row>
    <row r="176" spans="1:33" ht="14.25" customHeight="1" x14ac:dyDescent="0.2">
      <c r="A176" s="170"/>
      <c r="B176" s="177"/>
      <c r="C176" s="177"/>
      <c r="D176" s="3"/>
      <c r="E176" s="170"/>
      <c r="F176" s="170"/>
      <c r="G176" s="170"/>
      <c r="H176" s="3"/>
      <c r="I176" s="170"/>
      <c r="J176" s="3"/>
      <c r="K176" s="4"/>
      <c r="L176" s="4"/>
      <c r="M176" s="3"/>
      <c r="N176" s="4"/>
      <c r="O176" s="4"/>
      <c r="P176" s="3"/>
      <c r="Q176" s="4"/>
      <c r="R176" s="177"/>
      <c r="S176" s="177"/>
      <c r="T176" s="3"/>
      <c r="U176" s="4"/>
      <c r="V176" s="177"/>
      <c r="W176" s="3"/>
      <c r="X176" s="3"/>
      <c r="Y176" s="177"/>
      <c r="Z176" s="177"/>
      <c r="AA176" s="177"/>
      <c r="AB176" s="177"/>
      <c r="AC176" s="177"/>
      <c r="AD176" s="177"/>
      <c r="AE176" s="177"/>
      <c r="AF176" s="177"/>
      <c r="AG176" s="177"/>
    </row>
    <row r="177" spans="1:33" ht="14.25" customHeight="1" x14ac:dyDescent="0.2">
      <c r="A177" s="170"/>
      <c r="B177" s="177"/>
      <c r="C177" s="177"/>
      <c r="D177" s="3"/>
      <c r="E177" s="170"/>
      <c r="F177" s="170"/>
      <c r="G177" s="170"/>
      <c r="H177" s="3"/>
      <c r="I177" s="170"/>
      <c r="J177" s="3"/>
      <c r="K177" s="4"/>
      <c r="L177" s="4"/>
      <c r="M177" s="3"/>
      <c r="N177" s="4"/>
      <c r="O177" s="4"/>
      <c r="P177" s="3"/>
      <c r="Q177" s="4"/>
      <c r="R177" s="177"/>
      <c r="S177" s="177"/>
      <c r="T177" s="3"/>
      <c r="U177" s="4"/>
      <c r="V177" s="177"/>
      <c r="W177" s="3"/>
      <c r="X177" s="3"/>
      <c r="Y177" s="177"/>
      <c r="Z177" s="177"/>
      <c r="AA177" s="177"/>
      <c r="AB177" s="177"/>
      <c r="AC177" s="177"/>
      <c r="AD177" s="177"/>
      <c r="AE177" s="177"/>
      <c r="AF177" s="177"/>
      <c r="AG177" s="177"/>
    </row>
    <row r="178" spans="1:33" ht="14.25" customHeight="1" x14ac:dyDescent="0.2">
      <c r="A178" s="170"/>
      <c r="B178" s="177"/>
      <c r="C178" s="177"/>
      <c r="D178" s="3"/>
      <c r="E178" s="170"/>
      <c r="F178" s="170"/>
      <c r="G178" s="170"/>
      <c r="H178" s="3"/>
      <c r="I178" s="170"/>
      <c r="J178" s="3"/>
      <c r="K178" s="4"/>
      <c r="L178" s="4"/>
      <c r="M178" s="3"/>
      <c r="N178" s="4"/>
      <c r="O178" s="4"/>
      <c r="P178" s="3"/>
      <c r="Q178" s="4"/>
      <c r="R178" s="177"/>
      <c r="S178" s="177"/>
      <c r="T178" s="3"/>
      <c r="U178" s="4"/>
      <c r="V178" s="177"/>
      <c r="W178" s="3"/>
      <c r="X178" s="3"/>
      <c r="Y178" s="177"/>
      <c r="Z178" s="177"/>
      <c r="AA178" s="177"/>
      <c r="AB178" s="177"/>
      <c r="AC178" s="177"/>
      <c r="AD178" s="177"/>
      <c r="AE178" s="177"/>
      <c r="AF178" s="177"/>
      <c r="AG178" s="177"/>
    </row>
    <row r="179" spans="1:33" ht="14.25" customHeight="1" x14ac:dyDescent="0.2">
      <c r="A179" s="170"/>
      <c r="B179" s="177"/>
      <c r="C179" s="177"/>
      <c r="D179" s="3"/>
      <c r="E179" s="170"/>
      <c r="F179" s="170"/>
      <c r="G179" s="170"/>
      <c r="H179" s="3"/>
      <c r="I179" s="170"/>
      <c r="J179" s="3"/>
      <c r="K179" s="4"/>
      <c r="L179" s="4"/>
      <c r="M179" s="3"/>
      <c r="N179" s="4"/>
      <c r="O179" s="4"/>
      <c r="P179" s="3"/>
      <c r="Q179" s="4"/>
      <c r="R179" s="177"/>
      <c r="S179" s="177"/>
      <c r="T179" s="3"/>
      <c r="U179" s="4"/>
      <c r="V179" s="177"/>
      <c r="W179" s="3"/>
      <c r="X179" s="3"/>
      <c r="Y179" s="177"/>
      <c r="Z179" s="177"/>
      <c r="AA179" s="177"/>
      <c r="AB179" s="177"/>
      <c r="AC179" s="177"/>
      <c r="AD179" s="177"/>
      <c r="AE179" s="177"/>
      <c r="AF179" s="177"/>
      <c r="AG179" s="177"/>
    </row>
    <row r="180" spans="1:33" ht="14.25" customHeight="1" x14ac:dyDescent="0.2">
      <c r="A180" s="170"/>
      <c r="B180" s="177"/>
      <c r="C180" s="177"/>
      <c r="D180" s="3"/>
      <c r="E180" s="170"/>
      <c r="F180" s="170"/>
      <c r="G180" s="170"/>
      <c r="H180" s="3"/>
      <c r="I180" s="170"/>
      <c r="J180" s="3"/>
      <c r="K180" s="4"/>
      <c r="L180" s="4"/>
      <c r="M180" s="3"/>
      <c r="N180" s="4"/>
      <c r="O180" s="4"/>
      <c r="P180" s="3"/>
      <c r="Q180" s="4"/>
      <c r="R180" s="177"/>
      <c r="S180" s="177"/>
      <c r="T180" s="3"/>
      <c r="U180" s="4"/>
      <c r="V180" s="177"/>
      <c r="W180" s="3"/>
      <c r="X180" s="3"/>
      <c r="Y180" s="177"/>
      <c r="Z180" s="177"/>
      <c r="AA180" s="177"/>
      <c r="AB180" s="177"/>
      <c r="AC180" s="177"/>
      <c r="AD180" s="177"/>
      <c r="AE180" s="177"/>
      <c r="AF180" s="177"/>
      <c r="AG180" s="177"/>
    </row>
    <row r="181" spans="1:33" ht="14.25" customHeight="1" x14ac:dyDescent="0.2">
      <c r="A181" s="170"/>
      <c r="B181" s="177"/>
      <c r="C181" s="177"/>
      <c r="D181" s="3"/>
      <c r="E181" s="170"/>
      <c r="F181" s="170"/>
      <c r="G181" s="170"/>
      <c r="H181" s="3"/>
      <c r="I181" s="170"/>
      <c r="J181" s="3"/>
      <c r="K181" s="4"/>
      <c r="L181" s="4"/>
      <c r="M181" s="3"/>
      <c r="N181" s="4"/>
      <c r="O181" s="4"/>
      <c r="P181" s="3"/>
      <c r="Q181" s="4"/>
      <c r="R181" s="177"/>
      <c r="S181" s="177"/>
      <c r="T181" s="3"/>
      <c r="U181" s="4"/>
      <c r="V181" s="177"/>
      <c r="W181" s="3"/>
      <c r="X181" s="3"/>
      <c r="Y181" s="177"/>
      <c r="Z181" s="177"/>
      <c r="AA181" s="177"/>
      <c r="AB181" s="177"/>
      <c r="AC181" s="177"/>
      <c r="AD181" s="177"/>
      <c r="AE181" s="177"/>
      <c r="AF181" s="177"/>
      <c r="AG181" s="177"/>
    </row>
    <row r="182" spans="1:33" ht="14.25" customHeight="1" x14ac:dyDescent="0.2">
      <c r="A182" s="170"/>
      <c r="B182" s="177"/>
      <c r="C182" s="177"/>
      <c r="D182" s="3"/>
      <c r="E182" s="170"/>
      <c r="F182" s="170"/>
      <c r="G182" s="170"/>
      <c r="H182" s="3"/>
      <c r="I182" s="170"/>
      <c r="J182" s="3"/>
      <c r="K182" s="4"/>
      <c r="L182" s="4"/>
      <c r="M182" s="3"/>
      <c r="N182" s="4"/>
      <c r="O182" s="4"/>
      <c r="P182" s="3"/>
      <c r="Q182" s="4"/>
      <c r="R182" s="177"/>
      <c r="S182" s="177"/>
      <c r="T182" s="3"/>
      <c r="U182" s="4"/>
      <c r="V182" s="177"/>
      <c r="W182" s="3"/>
      <c r="X182" s="3"/>
      <c r="Y182" s="177"/>
      <c r="Z182" s="177"/>
      <c r="AA182" s="177"/>
      <c r="AB182" s="177"/>
      <c r="AC182" s="177"/>
      <c r="AD182" s="177"/>
      <c r="AE182" s="177"/>
      <c r="AF182" s="177"/>
      <c r="AG182" s="177"/>
    </row>
    <row r="183" spans="1:33" ht="14.25" customHeight="1" x14ac:dyDescent="0.2">
      <c r="A183" s="170"/>
      <c r="B183" s="177"/>
      <c r="C183" s="177"/>
      <c r="D183" s="3"/>
      <c r="E183" s="170"/>
      <c r="F183" s="170"/>
      <c r="G183" s="170"/>
      <c r="H183" s="3"/>
      <c r="I183" s="170"/>
      <c r="J183" s="3"/>
      <c r="K183" s="4"/>
      <c r="L183" s="4"/>
      <c r="M183" s="3"/>
      <c r="N183" s="4"/>
      <c r="O183" s="4"/>
      <c r="P183" s="3"/>
      <c r="Q183" s="4"/>
      <c r="R183" s="177"/>
      <c r="S183" s="177"/>
      <c r="T183" s="3"/>
      <c r="U183" s="4"/>
      <c r="V183" s="177"/>
      <c r="W183" s="3"/>
      <c r="X183" s="3"/>
      <c r="Y183" s="177"/>
      <c r="Z183" s="177"/>
      <c r="AA183" s="177"/>
      <c r="AB183" s="177"/>
      <c r="AC183" s="177"/>
      <c r="AD183" s="177"/>
      <c r="AE183" s="177"/>
      <c r="AF183" s="177"/>
      <c r="AG183" s="177"/>
    </row>
    <row r="184" spans="1:33" ht="14.25" customHeight="1" x14ac:dyDescent="0.2">
      <c r="A184" s="170"/>
      <c r="B184" s="177"/>
      <c r="C184" s="177"/>
      <c r="D184" s="3"/>
      <c r="E184" s="170"/>
      <c r="F184" s="170"/>
      <c r="G184" s="170"/>
      <c r="H184" s="3"/>
      <c r="I184" s="170"/>
      <c r="J184" s="3"/>
      <c r="K184" s="4"/>
      <c r="L184" s="4"/>
      <c r="M184" s="3"/>
      <c r="N184" s="4"/>
      <c r="O184" s="4"/>
      <c r="P184" s="3"/>
      <c r="Q184" s="4"/>
      <c r="R184" s="177"/>
      <c r="S184" s="177"/>
      <c r="T184" s="3"/>
      <c r="U184" s="4"/>
      <c r="V184" s="177"/>
      <c r="W184" s="3"/>
      <c r="X184" s="3"/>
      <c r="Y184" s="177"/>
      <c r="Z184" s="177"/>
      <c r="AA184" s="177"/>
      <c r="AB184" s="177"/>
      <c r="AC184" s="177"/>
      <c r="AD184" s="177"/>
      <c r="AE184" s="177"/>
      <c r="AF184" s="177"/>
      <c r="AG184" s="177"/>
    </row>
    <row r="185" spans="1:33" ht="14.25" customHeight="1" x14ac:dyDescent="0.2">
      <c r="A185" s="170"/>
      <c r="B185" s="177"/>
      <c r="C185" s="177"/>
      <c r="D185" s="3"/>
      <c r="E185" s="170"/>
      <c r="F185" s="170"/>
      <c r="G185" s="170"/>
      <c r="H185" s="3"/>
      <c r="I185" s="170"/>
      <c r="J185" s="3"/>
      <c r="K185" s="4"/>
      <c r="L185" s="4"/>
      <c r="M185" s="3"/>
      <c r="N185" s="4"/>
      <c r="O185" s="4"/>
      <c r="P185" s="3"/>
      <c r="Q185" s="4"/>
      <c r="R185" s="177"/>
      <c r="S185" s="177"/>
      <c r="T185" s="3"/>
      <c r="U185" s="4"/>
      <c r="V185" s="177"/>
      <c r="W185" s="3"/>
      <c r="X185" s="3"/>
      <c r="Y185" s="177"/>
      <c r="Z185" s="177"/>
      <c r="AA185" s="177"/>
      <c r="AB185" s="177"/>
      <c r="AC185" s="177"/>
      <c r="AD185" s="177"/>
      <c r="AE185" s="177"/>
      <c r="AF185" s="177"/>
      <c r="AG185" s="177"/>
    </row>
    <row r="186" spans="1:33" ht="14.25" customHeight="1" x14ac:dyDescent="0.2">
      <c r="A186" s="170"/>
      <c r="B186" s="177"/>
      <c r="C186" s="177"/>
      <c r="D186" s="3"/>
      <c r="E186" s="170"/>
      <c r="F186" s="170"/>
      <c r="G186" s="170"/>
      <c r="H186" s="3"/>
      <c r="I186" s="170"/>
      <c r="J186" s="3"/>
      <c r="K186" s="4"/>
      <c r="L186" s="4"/>
      <c r="M186" s="3"/>
      <c r="N186" s="4"/>
      <c r="O186" s="4"/>
      <c r="P186" s="3"/>
      <c r="Q186" s="4"/>
      <c r="R186" s="177"/>
      <c r="S186" s="177"/>
      <c r="T186" s="3"/>
      <c r="U186" s="4"/>
      <c r="V186" s="177"/>
      <c r="W186" s="3"/>
      <c r="X186" s="3"/>
      <c r="Y186" s="177"/>
      <c r="Z186" s="177"/>
      <c r="AA186" s="177"/>
      <c r="AB186" s="177"/>
      <c r="AC186" s="177"/>
      <c r="AD186" s="177"/>
      <c r="AE186" s="177"/>
      <c r="AF186" s="177"/>
      <c r="AG186" s="177"/>
    </row>
    <row r="187" spans="1:33" ht="14.25" customHeight="1" x14ac:dyDescent="0.2">
      <c r="A187" s="170"/>
      <c r="B187" s="177"/>
      <c r="C187" s="177"/>
      <c r="D187" s="3"/>
      <c r="E187" s="170"/>
      <c r="F187" s="170"/>
      <c r="G187" s="170"/>
      <c r="H187" s="3"/>
      <c r="I187" s="170"/>
      <c r="J187" s="3"/>
      <c r="K187" s="4"/>
      <c r="L187" s="4"/>
      <c r="M187" s="3"/>
      <c r="N187" s="4"/>
      <c r="O187" s="4"/>
      <c r="P187" s="3"/>
      <c r="Q187" s="4"/>
      <c r="R187" s="177"/>
      <c r="S187" s="177"/>
      <c r="T187" s="3"/>
      <c r="U187" s="4"/>
      <c r="V187" s="177"/>
      <c r="W187" s="3"/>
      <c r="X187" s="3"/>
      <c r="Y187" s="177"/>
      <c r="Z187" s="177"/>
      <c r="AA187" s="177"/>
      <c r="AB187" s="177"/>
      <c r="AC187" s="177"/>
      <c r="AD187" s="177"/>
      <c r="AE187" s="177"/>
      <c r="AF187" s="177"/>
      <c r="AG187" s="177"/>
    </row>
    <row r="188" spans="1:33" ht="14.25" customHeight="1" x14ac:dyDescent="0.2">
      <c r="A188" s="170"/>
      <c r="B188" s="177"/>
      <c r="C188" s="177"/>
      <c r="D188" s="3"/>
      <c r="E188" s="170"/>
      <c r="F188" s="170"/>
      <c r="G188" s="170"/>
      <c r="H188" s="3"/>
      <c r="I188" s="170"/>
      <c r="J188" s="3"/>
      <c r="K188" s="4"/>
      <c r="L188" s="4"/>
      <c r="M188" s="3"/>
      <c r="N188" s="4"/>
      <c r="O188" s="4"/>
      <c r="P188" s="3"/>
      <c r="Q188" s="4"/>
      <c r="R188" s="177"/>
      <c r="S188" s="177"/>
      <c r="T188" s="3"/>
      <c r="U188" s="4"/>
      <c r="V188" s="177"/>
      <c r="W188" s="3"/>
      <c r="X188" s="3"/>
      <c r="Y188" s="177"/>
      <c r="Z188" s="177"/>
      <c r="AA188" s="177"/>
      <c r="AB188" s="177"/>
      <c r="AC188" s="177"/>
      <c r="AD188" s="177"/>
      <c r="AE188" s="177"/>
      <c r="AF188" s="177"/>
      <c r="AG188" s="177"/>
    </row>
    <row r="189" spans="1:33" ht="14.25" customHeight="1" x14ac:dyDescent="0.2">
      <c r="A189" s="170"/>
      <c r="B189" s="177"/>
      <c r="C189" s="177"/>
      <c r="D189" s="3"/>
      <c r="E189" s="170"/>
      <c r="F189" s="170"/>
      <c r="G189" s="170"/>
      <c r="H189" s="3"/>
      <c r="I189" s="170"/>
      <c r="J189" s="3"/>
      <c r="K189" s="4"/>
      <c r="L189" s="4"/>
      <c r="M189" s="3"/>
      <c r="N189" s="4"/>
      <c r="O189" s="4"/>
      <c r="P189" s="3"/>
      <c r="Q189" s="4"/>
      <c r="R189" s="177"/>
      <c r="S189" s="177"/>
      <c r="T189" s="3"/>
      <c r="U189" s="4"/>
      <c r="V189" s="177"/>
      <c r="W189" s="3"/>
      <c r="X189" s="3"/>
      <c r="Y189" s="177"/>
      <c r="Z189" s="177"/>
      <c r="AA189" s="177"/>
      <c r="AB189" s="177"/>
      <c r="AC189" s="177"/>
      <c r="AD189" s="177"/>
      <c r="AE189" s="177"/>
      <c r="AF189" s="177"/>
      <c r="AG189" s="177"/>
    </row>
    <row r="190" spans="1:33" ht="14.25" customHeight="1" x14ac:dyDescent="0.2">
      <c r="A190" s="170"/>
      <c r="B190" s="177"/>
      <c r="C190" s="177"/>
      <c r="D190" s="3"/>
      <c r="E190" s="170"/>
      <c r="F190" s="170"/>
      <c r="G190" s="170"/>
      <c r="H190" s="3"/>
      <c r="I190" s="170"/>
      <c r="J190" s="3"/>
      <c r="K190" s="4"/>
      <c r="L190" s="4"/>
      <c r="M190" s="3"/>
      <c r="N190" s="4"/>
      <c r="O190" s="4"/>
      <c r="P190" s="3"/>
      <c r="Q190" s="4"/>
      <c r="R190" s="177"/>
      <c r="S190" s="177"/>
      <c r="T190" s="3"/>
      <c r="U190" s="4"/>
      <c r="V190" s="177"/>
      <c r="W190" s="3"/>
      <c r="X190" s="3"/>
      <c r="Y190" s="177"/>
      <c r="Z190" s="177"/>
      <c r="AA190" s="177"/>
      <c r="AB190" s="177"/>
      <c r="AC190" s="177"/>
      <c r="AD190" s="177"/>
      <c r="AE190" s="177"/>
      <c r="AF190" s="177"/>
      <c r="AG190" s="177"/>
    </row>
    <row r="191" spans="1:33" ht="14.25" customHeight="1" x14ac:dyDescent="0.2">
      <c r="A191" s="170"/>
      <c r="B191" s="177"/>
      <c r="C191" s="177"/>
      <c r="D191" s="3"/>
      <c r="E191" s="170"/>
      <c r="F191" s="170"/>
      <c r="G191" s="170"/>
      <c r="H191" s="3"/>
      <c r="I191" s="170"/>
      <c r="J191" s="3"/>
      <c r="K191" s="4"/>
      <c r="L191" s="4"/>
      <c r="M191" s="3"/>
      <c r="N191" s="4"/>
      <c r="O191" s="4"/>
      <c r="P191" s="3"/>
      <c r="Q191" s="4"/>
      <c r="R191" s="177"/>
      <c r="S191" s="177"/>
      <c r="T191" s="3"/>
      <c r="U191" s="4"/>
      <c r="V191" s="177"/>
      <c r="W191" s="3"/>
      <c r="X191" s="3"/>
      <c r="Y191" s="177"/>
      <c r="Z191" s="177"/>
      <c r="AA191" s="177"/>
      <c r="AB191" s="177"/>
      <c r="AC191" s="177"/>
      <c r="AD191" s="177"/>
      <c r="AE191" s="177"/>
      <c r="AF191" s="177"/>
      <c r="AG191" s="177"/>
    </row>
    <row r="192" spans="1:33" ht="14.25" customHeight="1" x14ac:dyDescent="0.2">
      <c r="A192" s="170"/>
      <c r="B192" s="177"/>
      <c r="C192" s="177"/>
      <c r="D192" s="3"/>
      <c r="E192" s="170"/>
      <c r="F192" s="170"/>
      <c r="G192" s="170"/>
      <c r="H192" s="3"/>
      <c r="I192" s="170"/>
      <c r="J192" s="3"/>
      <c r="K192" s="4"/>
      <c r="L192" s="4"/>
      <c r="M192" s="3"/>
      <c r="N192" s="4"/>
      <c r="O192" s="4"/>
      <c r="P192" s="3"/>
      <c r="Q192" s="4"/>
      <c r="R192" s="177"/>
      <c r="S192" s="177"/>
      <c r="T192" s="3"/>
      <c r="U192" s="4"/>
      <c r="V192" s="177"/>
      <c r="W192" s="3"/>
      <c r="X192" s="3"/>
      <c r="Y192" s="177"/>
      <c r="Z192" s="177"/>
      <c r="AA192" s="177"/>
      <c r="AB192" s="177"/>
      <c r="AC192" s="177"/>
      <c r="AD192" s="177"/>
      <c r="AE192" s="177"/>
      <c r="AF192" s="177"/>
      <c r="AG192" s="177"/>
    </row>
    <row r="193" spans="1:33" ht="14.25" customHeight="1" x14ac:dyDescent="0.2">
      <c r="A193" s="170"/>
      <c r="B193" s="177"/>
      <c r="C193" s="177"/>
      <c r="D193" s="3"/>
      <c r="E193" s="170"/>
      <c r="F193" s="170"/>
      <c r="G193" s="170"/>
      <c r="H193" s="3"/>
      <c r="I193" s="170"/>
      <c r="J193" s="3"/>
      <c r="K193" s="4"/>
      <c r="L193" s="4"/>
      <c r="M193" s="3"/>
      <c r="N193" s="4"/>
      <c r="O193" s="4"/>
      <c r="P193" s="3"/>
      <c r="Q193" s="4"/>
      <c r="R193" s="177"/>
      <c r="S193" s="177"/>
      <c r="T193" s="3"/>
      <c r="U193" s="4"/>
      <c r="V193" s="177"/>
      <c r="W193" s="3"/>
      <c r="X193" s="3"/>
      <c r="Y193" s="177"/>
      <c r="Z193" s="177"/>
      <c r="AA193" s="177"/>
      <c r="AB193" s="177"/>
      <c r="AC193" s="177"/>
      <c r="AD193" s="177"/>
      <c r="AE193" s="177"/>
      <c r="AF193" s="177"/>
      <c r="AG193" s="177"/>
    </row>
    <row r="194" spans="1:33" ht="14.25" customHeight="1" x14ac:dyDescent="0.2">
      <c r="A194" s="170"/>
      <c r="B194" s="177"/>
      <c r="C194" s="177"/>
      <c r="D194" s="3"/>
      <c r="E194" s="170"/>
      <c r="F194" s="170"/>
      <c r="G194" s="170"/>
      <c r="H194" s="3"/>
      <c r="I194" s="170"/>
      <c r="J194" s="3"/>
      <c r="K194" s="4"/>
      <c r="L194" s="4"/>
      <c r="M194" s="3"/>
      <c r="N194" s="4"/>
      <c r="O194" s="4"/>
      <c r="P194" s="3"/>
      <c r="Q194" s="4"/>
      <c r="R194" s="177"/>
      <c r="S194" s="177"/>
      <c r="T194" s="3"/>
      <c r="U194" s="4"/>
      <c r="V194" s="177"/>
      <c r="W194" s="3"/>
      <c r="X194" s="3"/>
      <c r="Y194" s="177"/>
      <c r="Z194" s="177"/>
      <c r="AA194" s="177"/>
      <c r="AB194" s="177"/>
      <c r="AC194" s="177"/>
      <c r="AD194" s="177"/>
      <c r="AE194" s="177"/>
      <c r="AF194" s="177"/>
      <c r="AG194" s="177"/>
    </row>
    <row r="195" spans="1:33" ht="14.25" customHeight="1" x14ac:dyDescent="0.2">
      <c r="A195" s="170"/>
      <c r="B195" s="177"/>
      <c r="C195" s="177"/>
      <c r="D195" s="3"/>
      <c r="E195" s="170"/>
      <c r="F195" s="170"/>
      <c r="G195" s="170"/>
      <c r="H195" s="3"/>
      <c r="I195" s="170"/>
      <c r="J195" s="3"/>
      <c r="K195" s="4"/>
      <c r="L195" s="4"/>
      <c r="M195" s="3"/>
      <c r="N195" s="4"/>
      <c r="O195" s="4"/>
      <c r="P195" s="3"/>
      <c r="Q195" s="4"/>
      <c r="R195" s="177"/>
      <c r="S195" s="177"/>
      <c r="T195" s="3"/>
      <c r="U195" s="4"/>
      <c r="V195" s="177"/>
      <c r="W195" s="3"/>
      <c r="X195" s="3"/>
      <c r="Y195" s="177"/>
      <c r="Z195" s="177"/>
      <c r="AA195" s="177"/>
      <c r="AB195" s="177"/>
      <c r="AC195" s="177"/>
      <c r="AD195" s="177"/>
      <c r="AE195" s="177"/>
      <c r="AF195" s="177"/>
      <c r="AG195" s="177"/>
    </row>
    <row r="196" spans="1:33" ht="14.25" customHeight="1" x14ac:dyDescent="0.2">
      <c r="A196" s="170"/>
      <c r="B196" s="177"/>
      <c r="C196" s="177"/>
      <c r="D196" s="3"/>
      <c r="E196" s="170"/>
      <c r="F196" s="170"/>
      <c r="G196" s="170"/>
      <c r="H196" s="3"/>
      <c r="I196" s="170"/>
      <c r="J196" s="3"/>
      <c r="K196" s="4"/>
      <c r="L196" s="4"/>
      <c r="M196" s="3"/>
      <c r="N196" s="4"/>
      <c r="O196" s="4"/>
      <c r="P196" s="3"/>
      <c r="Q196" s="4"/>
      <c r="R196" s="177"/>
      <c r="S196" s="177"/>
      <c r="T196" s="3"/>
      <c r="U196" s="4"/>
      <c r="V196" s="177"/>
      <c r="W196" s="3"/>
      <c r="X196" s="3"/>
      <c r="Y196" s="177"/>
      <c r="Z196" s="177"/>
      <c r="AA196" s="177"/>
      <c r="AB196" s="177"/>
      <c r="AC196" s="177"/>
      <c r="AD196" s="177"/>
      <c r="AE196" s="177"/>
      <c r="AF196" s="177"/>
      <c r="AG196" s="177"/>
    </row>
    <row r="197" spans="1:33" ht="14.25" customHeight="1" x14ac:dyDescent="0.2">
      <c r="A197" s="170"/>
      <c r="B197" s="177"/>
      <c r="C197" s="177"/>
      <c r="D197" s="3"/>
      <c r="E197" s="170"/>
      <c r="F197" s="170"/>
      <c r="G197" s="170"/>
      <c r="H197" s="3"/>
      <c r="I197" s="170"/>
      <c r="J197" s="3"/>
      <c r="K197" s="4"/>
      <c r="L197" s="4"/>
      <c r="M197" s="3"/>
      <c r="N197" s="4"/>
      <c r="O197" s="4"/>
      <c r="P197" s="3"/>
      <c r="Q197" s="4"/>
      <c r="R197" s="177"/>
      <c r="S197" s="177"/>
      <c r="T197" s="3"/>
      <c r="U197" s="4"/>
      <c r="V197" s="177"/>
      <c r="W197" s="3"/>
      <c r="X197" s="3"/>
      <c r="Y197" s="177"/>
      <c r="Z197" s="177"/>
      <c r="AA197" s="177"/>
      <c r="AB197" s="177"/>
      <c r="AC197" s="177"/>
      <c r="AD197" s="177"/>
      <c r="AE197" s="177"/>
      <c r="AF197" s="177"/>
      <c r="AG197" s="177"/>
    </row>
    <row r="198" spans="1:33" ht="14.25" customHeight="1" x14ac:dyDescent="0.2">
      <c r="A198" s="170"/>
      <c r="B198" s="177"/>
      <c r="C198" s="177"/>
      <c r="D198" s="3"/>
      <c r="E198" s="170"/>
      <c r="F198" s="170"/>
      <c r="G198" s="170"/>
      <c r="H198" s="3"/>
      <c r="I198" s="170"/>
      <c r="J198" s="3"/>
      <c r="K198" s="4"/>
      <c r="L198" s="4"/>
      <c r="M198" s="3"/>
      <c r="N198" s="4"/>
      <c r="O198" s="4"/>
      <c r="P198" s="3"/>
      <c r="Q198" s="4"/>
      <c r="R198" s="177"/>
      <c r="S198" s="177"/>
      <c r="T198" s="3"/>
      <c r="U198" s="4"/>
      <c r="V198" s="177"/>
      <c r="W198" s="3"/>
      <c r="X198" s="3"/>
      <c r="Y198" s="177"/>
      <c r="Z198" s="177"/>
      <c r="AA198" s="177"/>
      <c r="AB198" s="177"/>
      <c r="AC198" s="177"/>
      <c r="AD198" s="177"/>
      <c r="AE198" s="177"/>
      <c r="AF198" s="177"/>
      <c r="AG198" s="177"/>
    </row>
    <row r="199" spans="1:33" ht="14.25" customHeight="1" x14ac:dyDescent="0.2">
      <c r="A199" s="170"/>
      <c r="B199" s="177"/>
      <c r="C199" s="177"/>
      <c r="D199" s="3"/>
      <c r="E199" s="170"/>
      <c r="F199" s="170"/>
      <c r="G199" s="170"/>
      <c r="H199" s="3"/>
      <c r="I199" s="170"/>
      <c r="J199" s="3"/>
      <c r="K199" s="4"/>
      <c r="L199" s="4"/>
      <c r="M199" s="3"/>
      <c r="N199" s="4"/>
      <c r="O199" s="4"/>
      <c r="P199" s="3"/>
      <c r="Q199" s="4"/>
      <c r="R199" s="177"/>
      <c r="S199" s="177"/>
      <c r="T199" s="3"/>
      <c r="U199" s="4"/>
      <c r="V199" s="177"/>
      <c r="W199" s="3"/>
      <c r="X199" s="3"/>
      <c r="Y199" s="177"/>
      <c r="Z199" s="177"/>
      <c r="AA199" s="177"/>
      <c r="AB199" s="177"/>
      <c r="AC199" s="177"/>
      <c r="AD199" s="177"/>
      <c r="AE199" s="177"/>
      <c r="AF199" s="177"/>
      <c r="AG199" s="177"/>
    </row>
    <row r="200" spans="1:33" ht="14.25" customHeight="1" x14ac:dyDescent="0.2">
      <c r="A200" s="170"/>
      <c r="B200" s="177"/>
      <c r="C200" s="177"/>
      <c r="D200" s="3"/>
      <c r="E200" s="170"/>
      <c r="F200" s="170"/>
      <c r="G200" s="170"/>
      <c r="H200" s="3"/>
      <c r="I200" s="170"/>
      <c r="J200" s="3"/>
      <c r="K200" s="4"/>
      <c r="L200" s="4"/>
      <c r="M200" s="3"/>
      <c r="N200" s="4"/>
      <c r="O200" s="4"/>
      <c r="P200" s="3"/>
      <c r="Q200" s="4"/>
      <c r="R200" s="177"/>
      <c r="S200" s="177"/>
      <c r="T200" s="3"/>
      <c r="U200" s="4"/>
      <c r="V200" s="177"/>
      <c r="W200" s="3"/>
      <c r="X200" s="3"/>
      <c r="Y200" s="177"/>
      <c r="Z200" s="177"/>
      <c r="AA200" s="177"/>
      <c r="AB200" s="177"/>
      <c r="AC200" s="177"/>
      <c r="AD200" s="177"/>
      <c r="AE200" s="177"/>
      <c r="AF200" s="177"/>
      <c r="AG200" s="177"/>
    </row>
    <row r="201" spans="1:33" ht="14.25" customHeight="1" x14ac:dyDescent="0.2">
      <c r="A201" s="170"/>
      <c r="B201" s="177"/>
      <c r="C201" s="177"/>
      <c r="D201" s="3"/>
      <c r="E201" s="170"/>
      <c r="F201" s="170"/>
      <c r="G201" s="170"/>
      <c r="H201" s="3"/>
      <c r="I201" s="170"/>
      <c r="J201" s="3"/>
      <c r="K201" s="4"/>
      <c r="L201" s="4"/>
      <c r="M201" s="3"/>
      <c r="N201" s="4"/>
      <c r="O201" s="4"/>
      <c r="P201" s="3"/>
      <c r="Q201" s="4"/>
      <c r="R201" s="177"/>
      <c r="S201" s="177"/>
      <c r="T201" s="3"/>
      <c r="U201" s="4"/>
      <c r="V201" s="177"/>
      <c r="W201" s="3"/>
      <c r="X201" s="3"/>
      <c r="Y201" s="177"/>
      <c r="Z201" s="177"/>
      <c r="AA201" s="177"/>
      <c r="AB201" s="177"/>
      <c r="AC201" s="177"/>
      <c r="AD201" s="177"/>
      <c r="AE201" s="177"/>
      <c r="AF201" s="177"/>
      <c r="AG201" s="177"/>
    </row>
    <row r="202" spans="1:33" ht="14.25" customHeight="1" x14ac:dyDescent="0.2">
      <c r="A202" s="170"/>
      <c r="B202" s="177"/>
      <c r="C202" s="177"/>
      <c r="D202" s="3"/>
      <c r="E202" s="170"/>
      <c r="F202" s="170"/>
      <c r="G202" s="170"/>
      <c r="H202" s="3"/>
      <c r="I202" s="170"/>
      <c r="J202" s="3"/>
      <c r="K202" s="4"/>
      <c r="L202" s="4"/>
      <c r="M202" s="3"/>
      <c r="N202" s="4"/>
      <c r="O202" s="4"/>
      <c r="P202" s="3"/>
      <c r="Q202" s="4"/>
      <c r="R202" s="177"/>
      <c r="S202" s="177"/>
      <c r="T202" s="3"/>
      <c r="U202" s="4"/>
      <c r="V202" s="177"/>
      <c r="W202" s="3"/>
      <c r="X202" s="3"/>
      <c r="Y202" s="177"/>
      <c r="Z202" s="177"/>
      <c r="AA202" s="177"/>
      <c r="AB202" s="177"/>
      <c r="AC202" s="177"/>
      <c r="AD202" s="177"/>
      <c r="AE202" s="177"/>
      <c r="AF202" s="177"/>
      <c r="AG202" s="177"/>
    </row>
    <row r="203" spans="1:33" ht="14.25" customHeight="1" x14ac:dyDescent="0.2">
      <c r="A203" s="170"/>
      <c r="B203" s="177"/>
      <c r="C203" s="177"/>
      <c r="D203" s="3"/>
      <c r="E203" s="170"/>
      <c r="F203" s="170"/>
      <c r="G203" s="170"/>
      <c r="H203" s="3"/>
      <c r="I203" s="170"/>
      <c r="J203" s="3"/>
      <c r="K203" s="4"/>
      <c r="L203" s="4"/>
      <c r="M203" s="3"/>
      <c r="N203" s="4"/>
      <c r="O203" s="4"/>
      <c r="P203" s="3"/>
      <c r="Q203" s="4"/>
      <c r="R203" s="177"/>
      <c r="S203" s="177"/>
      <c r="T203" s="3"/>
      <c r="U203" s="4"/>
      <c r="V203" s="177"/>
      <c r="W203" s="3"/>
      <c r="X203" s="3"/>
      <c r="Y203" s="177"/>
      <c r="Z203" s="177"/>
      <c r="AA203" s="177"/>
      <c r="AB203" s="177"/>
      <c r="AC203" s="177"/>
      <c r="AD203" s="177"/>
      <c r="AE203" s="177"/>
      <c r="AF203" s="177"/>
      <c r="AG203" s="177"/>
    </row>
    <row r="204" spans="1:33" ht="14.25" customHeight="1" x14ac:dyDescent="0.2">
      <c r="A204" s="170"/>
      <c r="B204" s="177"/>
      <c r="C204" s="177"/>
      <c r="D204" s="3"/>
      <c r="E204" s="170"/>
      <c r="F204" s="170"/>
      <c r="G204" s="170"/>
      <c r="H204" s="3"/>
      <c r="I204" s="170"/>
      <c r="J204" s="3"/>
      <c r="K204" s="4"/>
      <c r="L204" s="4"/>
      <c r="M204" s="3"/>
      <c r="N204" s="4"/>
      <c r="O204" s="4"/>
      <c r="P204" s="3"/>
      <c r="Q204" s="4"/>
      <c r="R204" s="177"/>
      <c r="S204" s="177"/>
      <c r="T204" s="3"/>
      <c r="U204" s="4"/>
      <c r="V204" s="177"/>
      <c r="W204" s="3"/>
      <c r="X204" s="3"/>
      <c r="Y204" s="177"/>
      <c r="Z204" s="177"/>
      <c r="AA204" s="177"/>
      <c r="AB204" s="177"/>
      <c r="AC204" s="177"/>
      <c r="AD204" s="177"/>
      <c r="AE204" s="177"/>
      <c r="AF204" s="177"/>
      <c r="AG204" s="177"/>
    </row>
    <row r="205" spans="1:33" ht="14.25" customHeight="1" x14ac:dyDescent="0.2">
      <c r="A205" s="170"/>
      <c r="B205" s="177"/>
      <c r="C205" s="177"/>
      <c r="D205" s="3"/>
      <c r="E205" s="170"/>
      <c r="F205" s="170"/>
      <c r="G205" s="170"/>
      <c r="H205" s="3"/>
      <c r="I205" s="170"/>
      <c r="J205" s="3"/>
      <c r="K205" s="4"/>
      <c r="L205" s="4"/>
      <c r="M205" s="3"/>
      <c r="N205" s="4"/>
      <c r="O205" s="4"/>
      <c r="P205" s="3"/>
      <c r="Q205" s="4"/>
      <c r="R205" s="177"/>
      <c r="S205" s="177"/>
      <c r="T205" s="3"/>
      <c r="U205" s="4"/>
      <c r="V205" s="177"/>
      <c r="W205" s="3"/>
      <c r="X205" s="3"/>
      <c r="Y205" s="177"/>
      <c r="Z205" s="177"/>
      <c r="AA205" s="177"/>
      <c r="AB205" s="177"/>
      <c r="AC205" s="177"/>
      <c r="AD205" s="177"/>
      <c r="AE205" s="177"/>
      <c r="AF205" s="177"/>
      <c r="AG205" s="177"/>
    </row>
    <row r="206" spans="1:33" ht="14.25" customHeight="1" x14ac:dyDescent="0.2">
      <c r="A206" s="170"/>
      <c r="B206" s="177"/>
      <c r="C206" s="177"/>
      <c r="D206" s="3"/>
      <c r="E206" s="170"/>
      <c r="F206" s="170"/>
      <c r="G206" s="170"/>
      <c r="H206" s="3"/>
      <c r="I206" s="170"/>
      <c r="J206" s="3"/>
      <c r="K206" s="4"/>
      <c r="L206" s="4"/>
      <c r="M206" s="3"/>
      <c r="N206" s="4"/>
      <c r="O206" s="4"/>
      <c r="P206" s="3"/>
      <c r="Q206" s="4"/>
      <c r="R206" s="177"/>
      <c r="S206" s="177"/>
      <c r="T206" s="3"/>
      <c r="U206" s="4"/>
      <c r="V206" s="177"/>
      <c r="W206" s="3"/>
      <c r="X206" s="3"/>
      <c r="Y206" s="177"/>
      <c r="Z206" s="177"/>
      <c r="AA206" s="177"/>
      <c r="AB206" s="177"/>
      <c r="AC206" s="177"/>
      <c r="AD206" s="177"/>
      <c r="AE206" s="177"/>
      <c r="AF206" s="177"/>
      <c r="AG206" s="177"/>
    </row>
    <row r="207" spans="1:33" ht="14.25" customHeight="1" x14ac:dyDescent="0.2">
      <c r="A207" s="170"/>
      <c r="B207" s="177"/>
      <c r="C207" s="177"/>
      <c r="D207" s="3"/>
      <c r="E207" s="170"/>
      <c r="F207" s="170"/>
      <c r="G207" s="170"/>
      <c r="H207" s="3"/>
      <c r="I207" s="170"/>
      <c r="J207" s="3"/>
      <c r="K207" s="4"/>
      <c r="L207" s="4"/>
      <c r="M207" s="3"/>
      <c r="N207" s="4"/>
      <c r="O207" s="4"/>
      <c r="P207" s="3"/>
      <c r="Q207" s="4"/>
      <c r="R207" s="177"/>
      <c r="S207" s="177"/>
      <c r="T207" s="3"/>
      <c r="U207" s="4"/>
      <c r="V207" s="177"/>
      <c r="W207" s="3"/>
      <c r="X207" s="3"/>
      <c r="Y207" s="177"/>
      <c r="Z207" s="177"/>
      <c r="AA207" s="177"/>
      <c r="AB207" s="177"/>
      <c r="AC207" s="177"/>
      <c r="AD207" s="177"/>
      <c r="AE207" s="177"/>
      <c r="AF207" s="177"/>
      <c r="AG207" s="177"/>
    </row>
    <row r="208" spans="1:33" ht="14.25" customHeight="1" x14ac:dyDescent="0.2">
      <c r="A208" s="170"/>
      <c r="B208" s="177"/>
      <c r="C208" s="177"/>
      <c r="D208" s="3"/>
      <c r="E208" s="170"/>
      <c r="F208" s="170"/>
      <c r="G208" s="170"/>
      <c r="H208" s="3"/>
      <c r="I208" s="170"/>
      <c r="J208" s="3"/>
      <c r="K208" s="4"/>
      <c r="L208" s="4"/>
      <c r="M208" s="3"/>
      <c r="N208" s="4"/>
      <c r="O208" s="4"/>
      <c r="P208" s="3"/>
      <c r="Q208" s="4"/>
      <c r="R208" s="177"/>
      <c r="S208" s="177"/>
      <c r="T208" s="3"/>
      <c r="U208" s="4"/>
      <c r="V208" s="177"/>
      <c r="W208" s="3"/>
      <c r="X208" s="3"/>
      <c r="Y208" s="177"/>
      <c r="Z208" s="177"/>
      <c r="AA208" s="177"/>
      <c r="AB208" s="177"/>
      <c r="AC208" s="177"/>
      <c r="AD208" s="177"/>
      <c r="AE208" s="177"/>
      <c r="AF208" s="177"/>
      <c r="AG208" s="177"/>
    </row>
    <row r="209" spans="1:33" ht="14.25" customHeight="1" x14ac:dyDescent="0.2">
      <c r="A209" s="170"/>
      <c r="B209" s="177"/>
      <c r="C209" s="177"/>
      <c r="D209" s="3"/>
      <c r="E209" s="170"/>
      <c r="F209" s="170"/>
      <c r="G209" s="170"/>
      <c r="H209" s="3"/>
      <c r="I209" s="170"/>
      <c r="J209" s="3"/>
      <c r="K209" s="4"/>
      <c r="L209" s="4"/>
      <c r="M209" s="3"/>
      <c r="N209" s="4"/>
      <c r="O209" s="4"/>
      <c r="P209" s="3"/>
      <c r="Q209" s="4"/>
      <c r="R209" s="177"/>
      <c r="S209" s="177"/>
      <c r="T209" s="3"/>
      <c r="U209" s="4"/>
      <c r="V209" s="177"/>
      <c r="W209" s="3"/>
      <c r="X209" s="3"/>
      <c r="Y209" s="177"/>
      <c r="Z209" s="177"/>
      <c r="AA209" s="177"/>
      <c r="AB209" s="177"/>
      <c r="AC209" s="177"/>
      <c r="AD209" s="177"/>
      <c r="AE209" s="177"/>
      <c r="AF209" s="177"/>
      <c r="AG209" s="177"/>
    </row>
    <row r="210" spans="1:33" ht="14.25" customHeight="1" x14ac:dyDescent="0.2">
      <c r="A210" s="170"/>
      <c r="B210" s="177"/>
      <c r="C210" s="177"/>
      <c r="D210" s="3"/>
      <c r="E210" s="170"/>
      <c r="F210" s="170"/>
      <c r="G210" s="170"/>
      <c r="H210" s="3"/>
      <c r="I210" s="170"/>
      <c r="J210" s="3"/>
      <c r="K210" s="4"/>
      <c r="L210" s="4"/>
      <c r="M210" s="3"/>
      <c r="N210" s="4"/>
      <c r="O210" s="4"/>
      <c r="P210" s="3"/>
      <c r="Q210" s="4"/>
      <c r="R210" s="177"/>
      <c r="S210" s="177"/>
      <c r="T210" s="3"/>
      <c r="U210" s="4"/>
      <c r="V210" s="177"/>
      <c r="W210" s="3"/>
      <c r="X210" s="3"/>
      <c r="Y210" s="177"/>
      <c r="Z210" s="177"/>
      <c r="AA210" s="177"/>
      <c r="AB210" s="177"/>
      <c r="AC210" s="177"/>
      <c r="AD210" s="177"/>
      <c r="AE210" s="177"/>
      <c r="AF210" s="177"/>
      <c r="AG210" s="177"/>
    </row>
    <row r="211" spans="1:33" ht="14.25" customHeight="1" x14ac:dyDescent="0.2">
      <c r="A211" s="170"/>
      <c r="B211" s="177"/>
      <c r="C211" s="177"/>
      <c r="D211" s="3"/>
      <c r="E211" s="170"/>
      <c r="F211" s="170"/>
      <c r="G211" s="170"/>
      <c r="H211" s="3"/>
      <c r="I211" s="170"/>
      <c r="J211" s="3"/>
      <c r="K211" s="4"/>
      <c r="L211" s="4"/>
      <c r="M211" s="3"/>
      <c r="N211" s="4"/>
      <c r="O211" s="4"/>
      <c r="P211" s="3"/>
      <c r="Q211" s="4"/>
      <c r="R211" s="177"/>
      <c r="S211" s="177"/>
      <c r="T211" s="3"/>
      <c r="U211" s="4"/>
      <c r="V211" s="177"/>
      <c r="W211" s="3"/>
      <c r="X211" s="3"/>
      <c r="Y211" s="177"/>
      <c r="Z211" s="177"/>
      <c r="AA211" s="177"/>
      <c r="AB211" s="177"/>
      <c r="AC211" s="177"/>
      <c r="AD211" s="177"/>
      <c r="AE211" s="177"/>
      <c r="AF211" s="177"/>
      <c r="AG211" s="177"/>
    </row>
    <row r="212" spans="1:33" ht="14.25" customHeight="1" x14ac:dyDescent="0.2">
      <c r="A212" s="170"/>
      <c r="B212" s="177"/>
      <c r="C212" s="177"/>
      <c r="D212" s="3"/>
      <c r="E212" s="170"/>
      <c r="F212" s="170"/>
      <c r="G212" s="170"/>
      <c r="H212" s="3"/>
      <c r="I212" s="170"/>
      <c r="J212" s="3"/>
      <c r="K212" s="4"/>
      <c r="L212" s="4"/>
      <c r="M212" s="3"/>
      <c r="N212" s="4"/>
      <c r="O212" s="4"/>
      <c r="P212" s="3"/>
      <c r="Q212" s="4"/>
      <c r="R212" s="177"/>
      <c r="S212" s="177"/>
      <c r="T212" s="3"/>
      <c r="U212" s="4"/>
      <c r="V212" s="177"/>
      <c r="W212" s="3"/>
      <c r="X212" s="3"/>
      <c r="Y212" s="177"/>
      <c r="Z212" s="177"/>
      <c r="AA212" s="177"/>
      <c r="AB212" s="177"/>
      <c r="AC212" s="177"/>
      <c r="AD212" s="177"/>
      <c r="AE212" s="177"/>
      <c r="AF212" s="177"/>
      <c r="AG212" s="177"/>
    </row>
    <row r="213" spans="1:33" ht="14.25" customHeight="1" x14ac:dyDescent="0.2">
      <c r="A213" s="170"/>
      <c r="B213" s="177"/>
      <c r="C213" s="177"/>
      <c r="D213" s="3"/>
      <c r="E213" s="170"/>
      <c r="F213" s="170"/>
      <c r="G213" s="170"/>
      <c r="H213" s="3"/>
      <c r="I213" s="170"/>
      <c r="J213" s="3"/>
      <c r="K213" s="4"/>
      <c r="L213" s="4"/>
      <c r="M213" s="3"/>
      <c r="N213" s="4"/>
      <c r="O213" s="4"/>
      <c r="P213" s="3"/>
      <c r="Q213" s="4"/>
      <c r="R213" s="177"/>
      <c r="S213" s="177"/>
      <c r="T213" s="3"/>
      <c r="U213" s="4"/>
      <c r="V213" s="177"/>
      <c r="W213" s="3"/>
      <c r="X213" s="3"/>
      <c r="Y213" s="177"/>
      <c r="Z213" s="177"/>
      <c r="AA213" s="177"/>
      <c r="AB213" s="177"/>
      <c r="AC213" s="177"/>
      <c r="AD213" s="177"/>
      <c r="AE213" s="177"/>
      <c r="AF213" s="177"/>
      <c r="AG213" s="177"/>
    </row>
    <row r="214" spans="1:33" ht="14.25" customHeight="1" x14ac:dyDescent="0.2">
      <c r="A214" s="170"/>
      <c r="B214" s="177"/>
      <c r="C214" s="177"/>
      <c r="D214" s="3"/>
      <c r="E214" s="170"/>
      <c r="F214" s="170"/>
      <c r="G214" s="170"/>
      <c r="H214" s="3"/>
      <c r="I214" s="170"/>
      <c r="J214" s="3"/>
      <c r="K214" s="4"/>
      <c r="L214" s="4"/>
      <c r="M214" s="3"/>
      <c r="N214" s="4"/>
      <c r="O214" s="4"/>
      <c r="P214" s="3"/>
      <c r="Q214" s="4"/>
      <c r="R214" s="177"/>
      <c r="S214" s="177"/>
      <c r="T214" s="3"/>
      <c r="U214" s="4"/>
      <c r="V214" s="177"/>
      <c r="W214" s="3"/>
      <c r="X214" s="3"/>
      <c r="Y214" s="177"/>
      <c r="Z214" s="177"/>
      <c r="AA214" s="177"/>
      <c r="AB214" s="177"/>
      <c r="AC214" s="177"/>
      <c r="AD214" s="177"/>
      <c r="AE214" s="177"/>
      <c r="AF214" s="177"/>
      <c r="AG214" s="177"/>
    </row>
    <row r="215" spans="1:33" ht="14.25" customHeight="1" x14ac:dyDescent="0.2">
      <c r="A215" s="170"/>
      <c r="B215" s="177"/>
      <c r="C215" s="177"/>
      <c r="D215" s="3"/>
      <c r="E215" s="170"/>
      <c r="F215" s="170"/>
      <c r="G215" s="170"/>
      <c r="H215" s="3"/>
      <c r="I215" s="170"/>
      <c r="J215" s="3"/>
      <c r="K215" s="4"/>
      <c r="L215" s="4"/>
      <c r="M215" s="3"/>
      <c r="N215" s="4"/>
      <c r="O215" s="4"/>
      <c r="P215" s="3"/>
      <c r="Q215" s="4"/>
      <c r="R215" s="177"/>
      <c r="S215" s="177"/>
      <c r="T215" s="3"/>
      <c r="U215" s="4"/>
      <c r="V215" s="177"/>
      <c r="W215" s="3"/>
      <c r="X215" s="3"/>
      <c r="Y215" s="177"/>
      <c r="Z215" s="177"/>
      <c r="AA215" s="177"/>
      <c r="AB215" s="177"/>
      <c r="AC215" s="177"/>
      <c r="AD215" s="177"/>
      <c r="AE215" s="177"/>
      <c r="AF215" s="177"/>
      <c r="AG215" s="177"/>
    </row>
    <row r="216" spans="1:33" ht="14.25" customHeight="1" x14ac:dyDescent="0.2">
      <c r="A216" s="170"/>
      <c r="B216" s="177"/>
      <c r="C216" s="177"/>
      <c r="D216" s="3"/>
      <c r="E216" s="170"/>
      <c r="F216" s="170"/>
      <c r="G216" s="170"/>
      <c r="H216" s="3"/>
      <c r="I216" s="170"/>
      <c r="J216" s="3"/>
      <c r="K216" s="4"/>
      <c r="L216" s="4"/>
      <c r="M216" s="3"/>
      <c r="N216" s="4"/>
      <c r="O216" s="4"/>
      <c r="P216" s="3"/>
      <c r="Q216" s="4"/>
      <c r="R216" s="177"/>
      <c r="S216" s="177"/>
      <c r="T216" s="3"/>
      <c r="U216" s="4"/>
      <c r="V216" s="177"/>
      <c r="W216" s="3"/>
      <c r="X216" s="3"/>
      <c r="Y216" s="177"/>
      <c r="Z216" s="177"/>
      <c r="AA216" s="177"/>
      <c r="AB216" s="177"/>
      <c r="AC216" s="177"/>
      <c r="AD216" s="177"/>
      <c r="AE216" s="177"/>
      <c r="AF216" s="177"/>
      <c r="AG216" s="177"/>
    </row>
    <row r="217" spans="1:33" ht="14.25" customHeight="1" x14ac:dyDescent="0.2">
      <c r="A217" s="170"/>
      <c r="B217" s="177"/>
      <c r="C217" s="177"/>
      <c r="D217" s="3"/>
      <c r="E217" s="170"/>
      <c r="F217" s="170"/>
      <c r="G217" s="170"/>
      <c r="H217" s="3"/>
      <c r="I217" s="170"/>
      <c r="J217" s="3"/>
      <c r="K217" s="4"/>
      <c r="L217" s="4"/>
      <c r="M217" s="3"/>
      <c r="N217" s="4"/>
      <c r="O217" s="4"/>
      <c r="P217" s="3"/>
      <c r="Q217" s="4"/>
      <c r="R217" s="177"/>
      <c r="S217" s="177"/>
      <c r="T217" s="3"/>
      <c r="U217" s="4"/>
      <c r="V217" s="177"/>
      <c r="W217" s="3"/>
      <c r="X217" s="3"/>
      <c r="Y217" s="177"/>
      <c r="Z217" s="177"/>
      <c r="AA217" s="177"/>
      <c r="AB217" s="177"/>
      <c r="AC217" s="177"/>
      <c r="AD217" s="177"/>
      <c r="AE217" s="177"/>
      <c r="AF217" s="177"/>
      <c r="AG217" s="177"/>
    </row>
    <row r="218" spans="1:33" ht="14.25" customHeight="1" x14ac:dyDescent="0.2">
      <c r="A218" s="170"/>
      <c r="B218" s="177"/>
      <c r="C218" s="177"/>
      <c r="D218" s="3"/>
      <c r="E218" s="170"/>
      <c r="F218" s="170"/>
      <c r="G218" s="170"/>
      <c r="H218" s="3"/>
      <c r="I218" s="170"/>
      <c r="J218" s="3"/>
      <c r="K218" s="4"/>
      <c r="L218" s="4"/>
      <c r="M218" s="3"/>
      <c r="N218" s="4"/>
      <c r="O218" s="4"/>
      <c r="P218" s="3"/>
      <c r="Q218" s="4"/>
      <c r="R218" s="177"/>
      <c r="S218" s="177"/>
      <c r="T218" s="3"/>
      <c r="U218" s="4"/>
      <c r="V218" s="177"/>
      <c r="W218" s="3"/>
      <c r="X218" s="3"/>
      <c r="Y218" s="177"/>
      <c r="Z218" s="177"/>
      <c r="AA218" s="177"/>
      <c r="AB218" s="177"/>
      <c r="AC218" s="177"/>
      <c r="AD218" s="177"/>
      <c r="AE218" s="177"/>
      <c r="AF218" s="177"/>
      <c r="AG218" s="177"/>
    </row>
    <row r="219" spans="1:33" ht="14.25" customHeight="1" x14ac:dyDescent="0.2">
      <c r="A219" s="170"/>
      <c r="B219" s="177"/>
      <c r="C219" s="177"/>
      <c r="D219" s="3"/>
      <c r="E219" s="170"/>
      <c r="F219" s="170"/>
      <c r="G219" s="170"/>
      <c r="H219" s="3"/>
      <c r="I219" s="170"/>
      <c r="J219" s="3"/>
      <c r="K219" s="4"/>
      <c r="L219" s="4"/>
      <c r="M219" s="3"/>
      <c r="N219" s="4"/>
      <c r="O219" s="4"/>
      <c r="P219" s="3"/>
      <c r="Q219" s="4"/>
      <c r="R219" s="177"/>
      <c r="S219" s="177"/>
      <c r="T219" s="3"/>
      <c r="U219" s="4"/>
      <c r="V219" s="177"/>
      <c r="W219" s="3"/>
      <c r="X219" s="3"/>
      <c r="Y219" s="177"/>
      <c r="Z219" s="177"/>
      <c r="AA219" s="177"/>
      <c r="AB219" s="177"/>
      <c r="AC219" s="177"/>
      <c r="AD219" s="177"/>
      <c r="AE219" s="177"/>
      <c r="AF219" s="177"/>
      <c r="AG219" s="177"/>
    </row>
    <row r="220" spans="1:33" ht="14.25" customHeight="1" x14ac:dyDescent="0.2">
      <c r="A220" s="170"/>
      <c r="B220" s="177"/>
      <c r="C220" s="177"/>
      <c r="D220" s="3"/>
      <c r="E220" s="170"/>
      <c r="F220" s="170"/>
      <c r="G220" s="170"/>
      <c r="H220" s="3"/>
      <c r="I220" s="170"/>
      <c r="J220" s="3"/>
      <c r="K220" s="4"/>
      <c r="L220" s="4"/>
      <c r="M220" s="3"/>
      <c r="N220" s="4"/>
      <c r="O220" s="4"/>
      <c r="P220" s="3"/>
      <c r="Q220" s="4"/>
      <c r="R220" s="177"/>
      <c r="S220" s="177"/>
      <c r="T220" s="3"/>
      <c r="U220" s="4"/>
      <c r="V220" s="177"/>
      <c r="W220" s="3"/>
      <c r="X220" s="3"/>
      <c r="Y220" s="177"/>
      <c r="Z220" s="177"/>
      <c r="AA220" s="177"/>
      <c r="AB220" s="177"/>
      <c r="AC220" s="177"/>
      <c r="AD220" s="177"/>
      <c r="AE220" s="177"/>
      <c r="AF220" s="177"/>
      <c r="AG220" s="177"/>
    </row>
    <row r="221" spans="1:33" ht="14.25" customHeight="1" x14ac:dyDescent="0.2">
      <c r="A221" s="170"/>
      <c r="B221" s="177"/>
      <c r="C221" s="177"/>
      <c r="D221" s="3"/>
      <c r="E221" s="170"/>
      <c r="F221" s="170"/>
      <c r="G221" s="170"/>
      <c r="H221" s="3"/>
      <c r="I221" s="170"/>
      <c r="J221" s="3"/>
      <c r="K221" s="4"/>
      <c r="L221" s="4"/>
      <c r="M221" s="3"/>
      <c r="N221" s="4"/>
      <c r="O221" s="4"/>
      <c r="P221" s="3"/>
      <c r="Q221" s="4"/>
      <c r="R221" s="177"/>
      <c r="S221" s="177"/>
      <c r="T221" s="3"/>
      <c r="U221" s="4"/>
      <c r="V221" s="177"/>
      <c r="W221" s="3"/>
      <c r="X221" s="3"/>
      <c r="Y221" s="177"/>
      <c r="Z221" s="177"/>
      <c r="AA221" s="177"/>
      <c r="AB221" s="177"/>
      <c r="AC221" s="177"/>
      <c r="AD221" s="177"/>
      <c r="AE221" s="177"/>
      <c r="AF221" s="177"/>
      <c r="AG221" s="177"/>
    </row>
    <row r="222" spans="1:33" ht="14.25" customHeight="1" x14ac:dyDescent="0.2">
      <c r="A222" s="170"/>
      <c r="B222" s="177"/>
      <c r="C222" s="177"/>
      <c r="D222" s="3"/>
      <c r="E222" s="170"/>
      <c r="F222" s="170"/>
      <c r="G222" s="170"/>
      <c r="H222" s="3"/>
      <c r="I222" s="170"/>
      <c r="J222" s="3"/>
      <c r="K222" s="4"/>
      <c r="L222" s="4"/>
      <c r="M222" s="3"/>
      <c r="N222" s="4"/>
      <c r="O222" s="4"/>
      <c r="P222" s="3"/>
      <c r="Q222" s="4"/>
      <c r="R222" s="177"/>
      <c r="S222" s="177"/>
      <c r="T222" s="3"/>
      <c r="U222" s="4"/>
      <c r="V222" s="177"/>
      <c r="W222" s="3"/>
      <c r="X222" s="3"/>
      <c r="Y222" s="177"/>
      <c r="Z222" s="177"/>
      <c r="AA222" s="177"/>
      <c r="AB222" s="177"/>
      <c r="AC222" s="177"/>
      <c r="AD222" s="177"/>
      <c r="AE222" s="177"/>
      <c r="AF222" s="177"/>
      <c r="AG222" s="177"/>
    </row>
    <row r="223" spans="1:33" ht="14.25" customHeight="1" x14ac:dyDescent="0.2">
      <c r="A223" s="170"/>
      <c r="B223" s="177"/>
      <c r="C223" s="177"/>
      <c r="D223" s="3"/>
      <c r="E223" s="170"/>
      <c r="F223" s="170"/>
      <c r="G223" s="170"/>
      <c r="H223" s="3"/>
      <c r="I223" s="170"/>
      <c r="J223" s="3"/>
      <c r="K223" s="4"/>
      <c r="L223" s="4"/>
      <c r="M223" s="3"/>
      <c r="N223" s="4"/>
      <c r="O223" s="4"/>
      <c r="P223" s="3"/>
      <c r="Q223" s="4"/>
      <c r="R223" s="177"/>
      <c r="S223" s="177"/>
      <c r="T223" s="3"/>
      <c r="U223" s="4"/>
      <c r="V223" s="177"/>
      <c r="W223" s="3"/>
      <c r="X223" s="3"/>
      <c r="Y223" s="177"/>
      <c r="Z223" s="177"/>
      <c r="AA223" s="177"/>
      <c r="AB223" s="177"/>
      <c r="AC223" s="177"/>
      <c r="AD223" s="177"/>
      <c r="AE223" s="177"/>
      <c r="AF223" s="177"/>
      <c r="AG223" s="177"/>
    </row>
    <row r="224" spans="1:33" ht="14.25" customHeight="1" x14ac:dyDescent="0.2">
      <c r="A224" s="170"/>
      <c r="B224" s="177"/>
      <c r="C224" s="177"/>
      <c r="D224" s="3"/>
      <c r="E224" s="170"/>
      <c r="F224" s="170"/>
      <c r="G224" s="170"/>
      <c r="H224" s="3"/>
      <c r="I224" s="170"/>
      <c r="J224" s="3"/>
      <c r="K224" s="4"/>
      <c r="L224" s="4"/>
      <c r="M224" s="3"/>
      <c r="N224" s="4"/>
      <c r="O224" s="4"/>
      <c r="P224" s="3"/>
      <c r="Q224" s="4"/>
      <c r="R224" s="177"/>
      <c r="S224" s="177"/>
      <c r="T224" s="3"/>
      <c r="U224" s="4"/>
      <c r="V224" s="177"/>
      <c r="W224" s="3"/>
      <c r="X224" s="3"/>
      <c r="Y224" s="177"/>
      <c r="Z224" s="177"/>
      <c r="AA224" s="177"/>
      <c r="AB224" s="177"/>
      <c r="AC224" s="177"/>
      <c r="AD224" s="177"/>
      <c r="AE224" s="177"/>
      <c r="AF224" s="177"/>
      <c r="AG224" s="177"/>
    </row>
    <row r="225" spans="1:33" ht="14.25" customHeight="1" x14ac:dyDescent="0.2">
      <c r="A225" s="170"/>
      <c r="B225" s="177"/>
      <c r="C225" s="177"/>
      <c r="D225" s="3"/>
      <c r="E225" s="170"/>
      <c r="F225" s="170"/>
      <c r="G225" s="170"/>
      <c r="H225" s="3"/>
      <c r="I225" s="170"/>
      <c r="J225" s="3"/>
      <c r="K225" s="4"/>
      <c r="L225" s="4"/>
      <c r="M225" s="3"/>
      <c r="N225" s="4"/>
      <c r="O225" s="4"/>
      <c r="P225" s="3"/>
      <c r="Q225" s="4"/>
      <c r="R225" s="177"/>
      <c r="S225" s="177"/>
      <c r="T225" s="3"/>
      <c r="U225" s="4"/>
      <c r="V225" s="177"/>
      <c r="W225" s="3"/>
      <c r="X225" s="3"/>
      <c r="Y225" s="177"/>
      <c r="Z225" s="177"/>
      <c r="AA225" s="177"/>
      <c r="AB225" s="177"/>
      <c r="AC225" s="177"/>
      <c r="AD225" s="177"/>
      <c r="AE225" s="177"/>
      <c r="AF225" s="177"/>
      <c r="AG225" s="177"/>
    </row>
    <row r="226" spans="1:33" ht="14.25" customHeight="1" x14ac:dyDescent="0.2">
      <c r="A226" s="170"/>
      <c r="B226" s="177"/>
      <c r="C226" s="177"/>
      <c r="D226" s="3"/>
      <c r="E226" s="170"/>
      <c r="F226" s="170"/>
      <c r="G226" s="170"/>
      <c r="H226" s="3"/>
      <c r="I226" s="170"/>
      <c r="J226" s="3"/>
      <c r="K226" s="4"/>
      <c r="L226" s="4"/>
      <c r="M226" s="3"/>
      <c r="N226" s="4"/>
      <c r="O226" s="4"/>
      <c r="P226" s="3"/>
      <c r="Q226" s="4"/>
      <c r="R226" s="177"/>
      <c r="S226" s="177"/>
      <c r="T226" s="3"/>
      <c r="U226" s="4"/>
      <c r="V226" s="177"/>
      <c r="W226" s="3"/>
      <c r="X226" s="3"/>
      <c r="Y226" s="177"/>
      <c r="Z226" s="177"/>
      <c r="AA226" s="177"/>
      <c r="AB226" s="177"/>
      <c r="AC226" s="177"/>
      <c r="AD226" s="177"/>
      <c r="AE226" s="177"/>
      <c r="AF226" s="177"/>
      <c r="AG226" s="177"/>
    </row>
    <row r="227" spans="1:33" ht="14.25" customHeight="1" x14ac:dyDescent="0.2">
      <c r="A227" s="170"/>
      <c r="B227" s="177"/>
      <c r="C227" s="177"/>
      <c r="D227" s="3"/>
      <c r="E227" s="170"/>
      <c r="F227" s="170"/>
      <c r="G227" s="170"/>
      <c r="H227" s="3"/>
      <c r="I227" s="170"/>
      <c r="J227" s="3"/>
      <c r="K227" s="4"/>
      <c r="L227" s="4"/>
      <c r="M227" s="3"/>
      <c r="N227" s="4"/>
      <c r="O227" s="4"/>
      <c r="P227" s="3"/>
      <c r="Q227" s="4"/>
      <c r="R227" s="177"/>
      <c r="S227" s="177"/>
      <c r="T227" s="3"/>
      <c r="U227" s="4"/>
      <c r="V227" s="177"/>
      <c r="W227" s="3"/>
      <c r="X227" s="3"/>
      <c r="Y227" s="177"/>
      <c r="Z227" s="177"/>
      <c r="AA227" s="177"/>
      <c r="AB227" s="177"/>
      <c r="AC227" s="177"/>
      <c r="AD227" s="177"/>
      <c r="AE227" s="177"/>
      <c r="AF227" s="177"/>
      <c r="AG227" s="177"/>
    </row>
    <row r="228" spans="1:33" ht="14.25" customHeight="1" x14ac:dyDescent="0.2">
      <c r="A228" s="170"/>
      <c r="B228" s="177"/>
      <c r="C228" s="177"/>
      <c r="D228" s="3"/>
      <c r="E228" s="170"/>
      <c r="F228" s="170"/>
      <c r="G228" s="170"/>
      <c r="H228" s="3"/>
      <c r="I228" s="170"/>
      <c r="J228" s="3"/>
      <c r="K228" s="4"/>
      <c r="L228" s="4"/>
      <c r="M228" s="3"/>
      <c r="N228" s="4"/>
      <c r="O228" s="4"/>
      <c r="P228" s="3"/>
      <c r="Q228" s="4"/>
      <c r="R228" s="177"/>
      <c r="S228" s="177"/>
      <c r="T228" s="3"/>
      <c r="U228" s="4"/>
      <c r="V228" s="177"/>
      <c r="W228" s="3"/>
      <c r="X228" s="3"/>
      <c r="Y228" s="177"/>
      <c r="Z228" s="177"/>
      <c r="AA228" s="177"/>
      <c r="AB228" s="177"/>
      <c r="AC228" s="177"/>
      <c r="AD228" s="177"/>
      <c r="AE228" s="177"/>
      <c r="AF228" s="177"/>
      <c r="AG228" s="177"/>
    </row>
    <row r="229" spans="1:33" ht="14.25" customHeight="1" x14ac:dyDescent="0.2">
      <c r="A229" s="170"/>
      <c r="B229" s="177"/>
      <c r="C229" s="177"/>
      <c r="D229" s="3"/>
      <c r="E229" s="170"/>
      <c r="F229" s="170"/>
      <c r="G229" s="170"/>
      <c r="H229" s="3"/>
      <c r="I229" s="170"/>
      <c r="J229" s="3"/>
      <c r="K229" s="4"/>
      <c r="L229" s="4"/>
      <c r="M229" s="3"/>
      <c r="N229" s="4"/>
      <c r="O229" s="4"/>
      <c r="P229" s="3"/>
      <c r="Q229" s="4"/>
      <c r="R229" s="177"/>
      <c r="S229" s="177"/>
      <c r="T229" s="3"/>
      <c r="U229" s="4"/>
      <c r="V229" s="177"/>
      <c r="W229" s="3"/>
      <c r="X229" s="3"/>
      <c r="Y229" s="177"/>
      <c r="Z229" s="177"/>
      <c r="AA229" s="177"/>
      <c r="AB229" s="177"/>
      <c r="AC229" s="177"/>
      <c r="AD229" s="177"/>
      <c r="AE229" s="177"/>
      <c r="AF229" s="177"/>
      <c r="AG229" s="177"/>
    </row>
    <row r="230" spans="1:33" ht="14.25" customHeight="1" x14ac:dyDescent="0.2">
      <c r="A230" s="170"/>
      <c r="B230" s="177"/>
      <c r="C230" s="177"/>
      <c r="D230" s="3"/>
      <c r="E230" s="170"/>
      <c r="F230" s="170"/>
      <c r="G230" s="170"/>
      <c r="H230" s="3"/>
      <c r="I230" s="170"/>
      <c r="J230" s="3"/>
      <c r="K230" s="4"/>
      <c r="L230" s="4"/>
      <c r="M230" s="3"/>
      <c r="N230" s="4"/>
      <c r="O230" s="4"/>
      <c r="P230" s="3"/>
      <c r="Q230" s="4"/>
      <c r="R230" s="177"/>
      <c r="S230" s="177"/>
      <c r="T230" s="3"/>
      <c r="U230" s="4"/>
      <c r="V230" s="177"/>
      <c r="W230" s="3"/>
      <c r="X230" s="3"/>
      <c r="Y230" s="177"/>
      <c r="Z230" s="177"/>
      <c r="AA230" s="177"/>
      <c r="AB230" s="177"/>
      <c r="AC230" s="177"/>
      <c r="AD230" s="177"/>
      <c r="AE230" s="177"/>
      <c r="AF230" s="177"/>
      <c r="AG230" s="177"/>
    </row>
    <row r="231" spans="1:33" ht="14.25" customHeight="1" x14ac:dyDescent="0.2">
      <c r="A231" s="170"/>
      <c r="B231" s="177"/>
      <c r="C231" s="177"/>
      <c r="D231" s="3"/>
      <c r="E231" s="170"/>
      <c r="F231" s="170"/>
      <c r="G231" s="170"/>
      <c r="H231" s="3"/>
      <c r="I231" s="170"/>
      <c r="J231" s="3"/>
      <c r="K231" s="4"/>
      <c r="L231" s="4"/>
      <c r="M231" s="3"/>
      <c r="N231" s="4"/>
      <c r="O231" s="4"/>
      <c r="P231" s="3"/>
      <c r="Q231" s="4"/>
      <c r="R231" s="177"/>
      <c r="S231" s="177"/>
      <c r="T231" s="3"/>
      <c r="U231" s="4"/>
      <c r="V231" s="177"/>
      <c r="W231" s="3"/>
      <c r="X231" s="3"/>
      <c r="Y231" s="177"/>
      <c r="Z231" s="177"/>
      <c r="AA231" s="177"/>
      <c r="AB231" s="177"/>
      <c r="AC231" s="177"/>
      <c r="AD231" s="177"/>
      <c r="AE231" s="177"/>
      <c r="AF231" s="177"/>
      <c r="AG231" s="177"/>
    </row>
    <row r="232" spans="1:33" ht="14.25" customHeight="1" x14ac:dyDescent="0.2">
      <c r="A232" s="170"/>
      <c r="B232" s="177"/>
      <c r="C232" s="177"/>
      <c r="D232" s="3"/>
      <c r="E232" s="170"/>
      <c r="F232" s="170"/>
      <c r="G232" s="170"/>
      <c r="H232" s="3"/>
      <c r="I232" s="170"/>
      <c r="J232" s="3"/>
      <c r="K232" s="4"/>
      <c r="L232" s="4"/>
      <c r="M232" s="3"/>
      <c r="N232" s="4"/>
      <c r="O232" s="4"/>
      <c r="P232" s="3"/>
      <c r="Q232" s="4"/>
      <c r="R232" s="177"/>
      <c r="S232" s="177"/>
      <c r="T232" s="3"/>
      <c r="U232" s="4"/>
      <c r="V232" s="177"/>
      <c r="W232" s="3"/>
      <c r="X232" s="3"/>
      <c r="Y232" s="177"/>
      <c r="Z232" s="177"/>
      <c r="AA232" s="177"/>
      <c r="AB232" s="177"/>
      <c r="AC232" s="177"/>
      <c r="AD232" s="177"/>
      <c r="AE232" s="177"/>
      <c r="AF232" s="177"/>
      <c r="AG232" s="177"/>
    </row>
    <row r="233" spans="1:33" ht="14.25" customHeight="1" x14ac:dyDescent="0.2">
      <c r="A233" s="170"/>
      <c r="B233" s="177"/>
      <c r="C233" s="177"/>
      <c r="D233" s="3"/>
      <c r="E233" s="170"/>
      <c r="F233" s="170"/>
      <c r="G233" s="170"/>
      <c r="H233" s="3"/>
      <c r="I233" s="170"/>
      <c r="J233" s="3"/>
      <c r="K233" s="4"/>
      <c r="L233" s="4"/>
      <c r="M233" s="3"/>
      <c r="N233" s="4"/>
      <c r="O233" s="4"/>
      <c r="P233" s="3"/>
      <c r="Q233" s="4"/>
      <c r="R233" s="177"/>
      <c r="S233" s="177"/>
      <c r="T233" s="3"/>
      <c r="U233" s="4"/>
      <c r="V233" s="177"/>
      <c r="W233" s="3"/>
      <c r="X233" s="3"/>
      <c r="Y233" s="177"/>
      <c r="Z233" s="177"/>
      <c r="AA233" s="177"/>
      <c r="AB233" s="177"/>
      <c r="AC233" s="177"/>
      <c r="AD233" s="177"/>
      <c r="AE233" s="177"/>
      <c r="AF233" s="177"/>
      <c r="AG233" s="177"/>
    </row>
    <row r="234" spans="1:33" ht="14.25" customHeight="1" x14ac:dyDescent="0.2">
      <c r="A234" s="170"/>
      <c r="B234" s="177"/>
      <c r="C234" s="177"/>
      <c r="D234" s="3"/>
      <c r="E234" s="170"/>
      <c r="F234" s="170"/>
      <c r="G234" s="170"/>
      <c r="H234" s="3"/>
      <c r="I234" s="170"/>
      <c r="J234" s="3"/>
      <c r="K234" s="4"/>
      <c r="L234" s="4"/>
      <c r="M234" s="3"/>
      <c r="N234" s="4"/>
      <c r="O234" s="4"/>
      <c r="P234" s="3"/>
      <c r="Q234" s="4"/>
      <c r="R234" s="177"/>
      <c r="S234" s="177"/>
      <c r="T234" s="3"/>
      <c r="U234" s="4"/>
      <c r="V234" s="177"/>
      <c r="W234" s="3"/>
      <c r="X234" s="3"/>
      <c r="Y234" s="177"/>
      <c r="Z234" s="177"/>
      <c r="AA234" s="177"/>
      <c r="AB234" s="177"/>
      <c r="AC234" s="177"/>
      <c r="AD234" s="177"/>
      <c r="AE234" s="177"/>
      <c r="AF234" s="177"/>
      <c r="AG234" s="177"/>
    </row>
    <row r="235" spans="1:33" ht="14.25" customHeight="1" x14ac:dyDescent="0.2">
      <c r="A235" s="170"/>
      <c r="B235" s="177"/>
      <c r="C235" s="177"/>
      <c r="D235" s="3"/>
      <c r="E235" s="170"/>
      <c r="F235" s="170"/>
      <c r="G235" s="170"/>
      <c r="H235" s="3"/>
      <c r="I235" s="170"/>
      <c r="J235" s="3"/>
      <c r="K235" s="4"/>
      <c r="L235" s="4"/>
      <c r="M235" s="3"/>
      <c r="N235" s="4"/>
      <c r="O235" s="4"/>
      <c r="P235" s="3"/>
      <c r="Q235" s="4"/>
      <c r="R235" s="177"/>
      <c r="S235" s="177"/>
      <c r="T235" s="3"/>
      <c r="U235" s="4"/>
      <c r="V235" s="177"/>
      <c r="W235" s="3"/>
      <c r="X235" s="3"/>
      <c r="Y235" s="177"/>
      <c r="Z235" s="177"/>
      <c r="AA235" s="177"/>
      <c r="AB235" s="177"/>
      <c r="AC235" s="177"/>
      <c r="AD235" s="177"/>
      <c r="AE235" s="177"/>
      <c r="AF235" s="177"/>
      <c r="AG235" s="177"/>
    </row>
    <row r="236" spans="1:33" ht="14.25" customHeight="1" x14ac:dyDescent="0.2">
      <c r="A236" s="170"/>
      <c r="B236" s="177"/>
      <c r="C236" s="177"/>
      <c r="D236" s="3"/>
      <c r="E236" s="170"/>
      <c r="F236" s="170"/>
      <c r="G236" s="170"/>
      <c r="H236" s="3"/>
      <c r="I236" s="170"/>
      <c r="J236" s="3"/>
      <c r="K236" s="4"/>
      <c r="L236" s="4"/>
      <c r="M236" s="3"/>
      <c r="N236" s="4"/>
      <c r="O236" s="4"/>
      <c r="P236" s="3"/>
      <c r="Q236" s="4"/>
      <c r="R236" s="177"/>
      <c r="S236" s="177"/>
      <c r="T236" s="3"/>
      <c r="U236" s="4"/>
      <c r="V236" s="177"/>
      <c r="W236" s="3"/>
      <c r="X236" s="3"/>
      <c r="Y236" s="177"/>
      <c r="Z236" s="177"/>
      <c r="AA236" s="177"/>
      <c r="AB236" s="177"/>
      <c r="AC236" s="177"/>
      <c r="AD236" s="177"/>
      <c r="AE236" s="177"/>
      <c r="AF236" s="177"/>
      <c r="AG236" s="177"/>
    </row>
    <row r="237" spans="1:33" ht="14.25" customHeight="1" x14ac:dyDescent="0.2">
      <c r="A237" s="170"/>
      <c r="B237" s="177"/>
      <c r="C237" s="177"/>
      <c r="D237" s="3"/>
      <c r="E237" s="170"/>
      <c r="F237" s="170"/>
      <c r="G237" s="170"/>
      <c r="H237" s="3"/>
      <c r="I237" s="170"/>
      <c r="J237" s="3"/>
      <c r="K237" s="4"/>
      <c r="L237" s="4"/>
      <c r="M237" s="3"/>
      <c r="N237" s="4"/>
      <c r="O237" s="4"/>
      <c r="P237" s="3"/>
      <c r="Q237" s="4"/>
      <c r="R237" s="177"/>
      <c r="S237" s="177"/>
      <c r="T237" s="3"/>
      <c r="U237" s="4"/>
      <c r="V237" s="177"/>
      <c r="W237" s="3"/>
      <c r="X237" s="3"/>
      <c r="Y237" s="177"/>
      <c r="Z237" s="177"/>
      <c r="AA237" s="177"/>
      <c r="AB237" s="177"/>
      <c r="AC237" s="177"/>
      <c r="AD237" s="177"/>
      <c r="AE237" s="177"/>
      <c r="AF237" s="177"/>
      <c r="AG237" s="177"/>
    </row>
    <row r="238" spans="1:33" ht="14.25" customHeight="1" x14ac:dyDescent="0.2">
      <c r="A238" s="170"/>
      <c r="B238" s="177"/>
      <c r="C238" s="177"/>
      <c r="D238" s="3"/>
      <c r="E238" s="170"/>
      <c r="F238" s="170"/>
      <c r="G238" s="170"/>
      <c r="H238" s="3"/>
      <c r="I238" s="170"/>
      <c r="J238" s="3"/>
      <c r="K238" s="4"/>
      <c r="L238" s="4"/>
      <c r="M238" s="3"/>
      <c r="N238" s="4"/>
      <c r="O238" s="4"/>
      <c r="P238" s="3"/>
      <c r="Q238" s="4"/>
      <c r="R238" s="177"/>
      <c r="S238" s="177"/>
      <c r="T238" s="3"/>
      <c r="U238" s="4"/>
      <c r="V238" s="177"/>
      <c r="W238" s="3"/>
      <c r="X238" s="3"/>
      <c r="Y238" s="177"/>
      <c r="Z238" s="177"/>
      <c r="AA238" s="177"/>
      <c r="AB238" s="177"/>
      <c r="AC238" s="177"/>
      <c r="AD238" s="177"/>
      <c r="AE238" s="177"/>
      <c r="AF238" s="177"/>
      <c r="AG238" s="177"/>
    </row>
    <row r="239" spans="1:33" ht="14.25" customHeight="1" x14ac:dyDescent="0.2">
      <c r="A239" s="170"/>
      <c r="B239" s="177"/>
      <c r="C239" s="177"/>
      <c r="D239" s="3"/>
      <c r="E239" s="170"/>
      <c r="F239" s="170"/>
      <c r="G239" s="170"/>
      <c r="H239" s="3"/>
      <c r="I239" s="170"/>
      <c r="J239" s="3"/>
      <c r="K239" s="4"/>
      <c r="L239" s="4"/>
      <c r="M239" s="3"/>
      <c r="N239" s="4"/>
      <c r="O239" s="4"/>
      <c r="P239" s="3"/>
      <c r="Q239" s="4"/>
      <c r="R239" s="177"/>
      <c r="S239" s="177"/>
      <c r="T239" s="3"/>
      <c r="U239" s="4"/>
      <c r="V239" s="177"/>
      <c r="W239" s="3"/>
      <c r="X239" s="3"/>
      <c r="Y239" s="177"/>
      <c r="Z239" s="177"/>
      <c r="AA239" s="177"/>
      <c r="AB239" s="177"/>
      <c r="AC239" s="177"/>
      <c r="AD239" s="177"/>
      <c r="AE239" s="177"/>
      <c r="AF239" s="177"/>
      <c r="AG239" s="177"/>
    </row>
    <row r="240" spans="1:33" ht="14.25" customHeight="1" x14ac:dyDescent="0.2">
      <c r="A240" s="170"/>
      <c r="B240" s="177"/>
      <c r="C240" s="177"/>
      <c r="D240" s="3"/>
      <c r="E240" s="170"/>
      <c r="F240" s="170"/>
      <c r="G240" s="170"/>
      <c r="H240" s="3"/>
      <c r="I240" s="170"/>
      <c r="J240" s="3"/>
      <c r="K240" s="4"/>
      <c r="L240" s="4"/>
      <c r="M240" s="3"/>
      <c r="N240" s="4"/>
      <c r="O240" s="4"/>
      <c r="P240" s="3"/>
      <c r="Q240" s="4"/>
      <c r="R240" s="177"/>
      <c r="S240" s="177"/>
      <c r="T240" s="3"/>
      <c r="U240" s="4"/>
      <c r="V240" s="177"/>
      <c r="W240" s="3"/>
      <c r="X240" s="3"/>
      <c r="Y240" s="177"/>
      <c r="Z240" s="177"/>
      <c r="AA240" s="177"/>
      <c r="AB240" s="177"/>
      <c r="AC240" s="177"/>
      <c r="AD240" s="177"/>
      <c r="AE240" s="177"/>
      <c r="AF240" s="177"/>
      <c r="AG240" s="177"/>
    </row>
    <row r="241" spans="1:33" ht="14.25" customHeight="1" x14ac:dyDescent="0.2">
      <c r="A241" s="170"/>
      <c r="B241" s="177"/>
      <c r="C241" s="177"/>
      <c r="D241" s="3"/>
      <c r="E241" s="170"/>
      <c r="F241" s="170"/>
      <c r="G241" s="170"/>
      <c r="H241" s="3"/>
      <c r="I241" s="170"/>
      <c r="J241" s="3"/>
      <c r="K241" s="4"/>
      <c r="L241" s="4"/>
      <c r="M241" s="3"/>
      <c r="N241" s="4"/>
      <c r="O241" s="4"/>
      <c r="P241" s="3"/>
      <c r="Q241" s="4"/>
      <c r="R241" s="177"/>
      <c r="S241" s="177"/>
      <c r="T241" s="3"/>
      <c r="U241" s="4"/>
      <c r="V241" s="177"/>
      <c r="W241" s="3"/>
      <c r="X241" s="3"/>
      <c r="Y241" s="177"/>
      <c r="Z241" s="177"/>
      <c r="AA241" s="177"/>
      <c r="AB241" s="177"/>
      <c r="AC241" s="177"/>
      <c r="AD241" s="177"/>
      <c r="AE241" s="177"/>
      <c r="AF241" s="177"/>
      <c r="AG241" s="177"/>
    </row>
    <row r="242" spans="1:33" ht="14.25" customHeight="1" x14ac:dyDescent="0.2">
      <c r="A242" s="170"/>
      <c r="B242" s="177"/>
      <c r="C242" s="177"/>
      <c r="D242" s="3"/>
      <c r="E242" s="170"/>
      <c r="F242" s="170"/>
      <c r="G242" s="170"/>
      <c r="H242" s="3"/>
      <c r="I242" s="170"/>
      <c r="J242" s="3"/>
      <c r="K242" s="4"/>
      <c r="L242" s="4"/>
      <c r="M242" s="3"/>
      <c r="N242" s="4"/>
      <c r="O242" s="4"/>
      <c r="P242" s="3"/>
      <c r="Q242" s="4"/>
      <c r="R242" s="177"/>
      <c r="S242" s="177"/>
      <c r="T242" s="3"/>
      <c r="U242" s="4"/>
      <c r="V242" s="177"/>
      <c r="W242" s="3"/>
      <c r="X242" s="3"/>
      <c r="Y242" s="177"/>
      <c r="Z242" s="177"/>
      <c r="AA242" s="177"/>
      <c r="AB242" s="177"/>
      <c r="AC242" s="177"/>
      <c r="AD242" s="177"/>
      <c r="AE242" s="177"/>
      <c r="AF242" s="177"/>
      <c r="AG242" s="177"/>
    </row>
    <row r="243" spans="1:33" ht="14.25" customHeight="1" x14ac:dyDescent="0.2">
      <c r="A243" s="170"/>
      <c r="B243" s="177"/>
      <c r="C243" s="177"/>
      <c r="D243" s="3"/>
      <c r="E243" s="170"/>
      <c r="F243" s="170"/>
      <c r="G243" s="170"/>
      <c r="H243" s="3"/>
      <c r="I243" s="170"/>
      <c r="J243" s="3"/>
      <c r="K243" s="4"/>
      <c r="L243" s="4"/>
      <c r="M243" s="3"/>
      <c r="N243" s="4"/>
      <c r="O243" s="4"/>
      <c r="P243" s="3"/>
      <c r="Q243" s="4"/>
      <c r="R243" s="177"/>
      <c r="S243" s="177"/>
      <c r="T243" s="3"/>
      <c r="U243" s="4"/>
      <c r="V243" s="177"/>
      <c r="W243" s="3"/>
      <c r="X243" s="3"/>
      <c r="Y243" s="177"/>
      <c r="Z243" s="177"/>
      <c r="AA243" s="177"/>
      <c r="AB243" s="177"/>
      <c r="AC243" s="177"/>
      <c r="AD243" s="177"/>
      <c r="AE243" s="177"/>
      <c r="AF243" s="177"/>
      <c r="AG243" s="177"/>
    </row>
    <row r="244" spans="1:33" ht="14.25" customHeight="1" x14ac:dyDescent="0.2">
      <c r="A244" s="170"/>
      <c r="B244" s="177"/>
      <c r="C244" s="177"/>
      <c r="D244" s="3"/>
      <c r="E244" s="170"/>
      <c r="F244" s="170"/>
      <c r="G244" s="170"/>
      <c r="H244" s="3"/>
      <c r="I244" s="170"/>
      <c r="J244" s="3"/>
      <c r="K244" s="4"/>
      <c r="L244" s="4"/>
      <c r="M244" s="3"/>
      <c r="N244" s="4"/>
      <c r="O244" s="4"/>
      <c r="P244" s="3"/>
      <c r="Q244" s="4"/>
      <c r="R244" s="177"/>
      <c r="S244" s="177"/>
      <c r="T244" s="3"/>
      <c r="U244" s="4"/>
      <c r="V244" s="177"/>
      <c r="W244" s="3"/>
      <c r="X244" s="3"/>
      <c r="Y244" s="177"/>
      <c r="Z244" s="177"/>
      <c r="AA244" s="177"/>
      <c r="AB244" s="177"/>
      <c r="AC244" s="177"/>
      <c r="AD244" s="177"/>
      <c r="AE244" s="177"/>
      <c r="AF244" s="177"/>
      <c r="AG244" s="177"/>
    </row>
    <row r="245" spans="1:33" ht="14.25" customHeight="1" x14ac:dyDescent="0.2">
      <c r="A245" s="170"/>
      <c r="B245" s="177"/>
      <c r="C245" s="177"/>
      <c r="D245" s="3"/>
      <c r="E245" s="170"/>
      <c r="F245" s="170"/>
      <c r="G245" s="170"/>
      <c r="H245" s="3"/>
      <c r="I245" s="170"/>
      <c r="J245" s="3"/>
      <c r="K245" s="4"/>
      <c r="L245" s="4"/>
      <c r="M245" s="3"/>
      <c r="N245" s="4"/>
      <c r="O245" s="4"/>
      <c r="P245" s="3"/>
      <c r="Q245" s="4"/>
      <c r="R245" s="177"/>
      <c r="S245" s="177"/>
      <c r="T245" s="3"/>
      <c r="U245" s="4"/>
      <c r="V245" s="177"/>
      <c r="W245" s="3"/>
      <c r="X245" s="3"/>
      <c r="Y245" s="177"/>
      <c r="Z245" s="177"/>
      <c r="AA245" s="177"/>
      <c r="AB245" s="177"/>
      <c r="AC245" s="177"/>
      <c r="AD245" s="177"/>
      <c r="AE245" s="177"/>
      <c r="AF245" s="177"/>
      <c r="AG245" s="177"/>
    </row>
    <row r="246" spans="1:33" ht="14.25" customHeight="1" x14ac:dyDescent="0.2">
      <c r="A246" s="170"/>
      <c r="B246" s="177"/>
      <c r="C246" s="177"/>
      <c r="D246" s="3"/>
      <c r="E246" s="170"/>
      <c r="F246" s="170"/>
      <c r="G246" s="170"/>
      <c r="H246" s="3"/>
      <c r="I246" s="170"/>
      <c r="J246" s="3"/>
      <c r="K246" s="4"/>
      <c r="L246" s="4"/>
      <c r="M246" s="3"/>
      <c r="N246" s="4"/>
      <c r="O246" s="4"/>
      <c r="P246" s="3"/>
      <c r="Q246" s="4"/>
      <c r="R246" s="177"/>
      <c r="S246" s="177"/>
      <c r="T246" s="3"/>
      <c r="U246" s="4"/>
      <c r="V246" s="177"/>
      <c r="W246" s="3"/>
      <c r="X246" s="3"/>
      <c r="Y246" s="177"/>
      <c r="Z246" s="177"/>
      <c r="AA246" s="177"/>
      <c r="AB246" s="177"/>
      <c r="AC246" s="177"/>
      <c r="AD246" s="177"/>
      <c r="AE246" s="177"/>
      <c r="AF246" s="177"/>
      <c r="AG246" s="177"/>
    </row>
    <row r="247" spans="1:33" ht="14.25" customHeight="1" x14ac:dyDescent="0.2">
      <c r="A247" s="170"/>
      <c r="B247" s="177"/>
      <c r="C247" s="177"/>
      <c r="D247" s="3"/>
      <c r="E247" s="170"/>
      <c r="F247" s="170"/>
      <c r="G247" s="170"/>
      <c r="H247" s="3"/>
      <c r="I247" s="170"/>
      <c r="J247" s="3"/>
      <c r="K247" s="4"/>
      <c r="L247" s="4"/>
      <c r="M247" s="3"/>
      <c r="N247" s="4"/>
      <c r="O247" s="4"/>
      <c r="P247" s="3"/>
      <c r="Q247" s="4"/>
      <c r="R247" s="177"/>
      <c r="S247" s="177"/>
      <c r="T247" s="3"/>
      <c r="U247" s="4"/>
      <c r="V247" s="177"/>
      <c r="W247" s="3"/>
      <c r="X247" s="3"/>
      <c r="Y247" s="177"/>
      <c r="Z247" s="177"/>
      <c r="AA247" s="177"/>
      <c r="AB247" s="177"/>
      <c r="AC247" s="177"/>
      <c r="AD247" s="177"/>
      <c r="AE247" s="177"/>
      <c r="AF247" s="177"/>
      <c r="AG247" s="177"/>
    </row>
    <row r="248" spans="1:33" ht="14.25" customHeight="1" x14ac:dyDescent="0.2">
      <c r="A248" s="170"/>
      <c r="B248" s="177"/>
      <c r="C248" s="177"/>
      <c r="D248" s="3"/>
      <c r="E248" s="170"/>
      <c r="F248" s="170"/>
      <c r="G248" s="170"/>
      <c r="H248" s="3"/>
      <c r="I248" s="170"/>
      <c r="J248" s="3"/>
      <c r="K248" s="4"/>
      <c r="L248" s="4"/>
      <c r="M248" s="3"/>
      <c r="N248" s="4"/>
      <c r="O248" s="4"/>
      <c r="P248" s="3"/>
      <c r="Q248" s="4"/>
      <c r="R248" s="177"/>
      <c r="S248" s="177"/>
      <c r="T248" s="3"/>
      <c r="U248" s="4"/>
      <c r="V248" s="177"/>
      <c r="W248" s="3"/>
      <c r="X248" s="3"/>
      <c r="Y248" s="177"/>
      <c r="Z248" s="177"/>
      <c r="AA248" s="177"/>
      <c r="AB248" s="177"/>
      <c r="AC248" s="177"/>
      <c r="AD248" s="177"/>
      <c r="AE248" s="177"/>
      <c r="AF248" s="177"/>
      <c r="AG248" s="177"/>
    </row>
    <row r="249" spans="1:33" ht="14.25" customHeight="1" x14ac:dyDescent="0.2">
      <c r="A249" s="170"/>
      <c r="B249" s="177"/>
      <c r="C249" s="177"/>
      <c r="D249" s="3"/>
      <c r="E249" s="170"/>
      <c r="F249" s="170"/>
      <c r="G249" s="170"/>
      <c r="H249" s="3"/>
      <c r="I249" s="170"/>
      <c r="J249" s="3"/>
      <c r="K249" s="4"/>
      <c r="L249" s="4"/>
      <c r="M249" s="3"/>
      <c r="N249" s="4"/>
      <c r="O249" s="4"/>
      <c r="P249" s="3"/>
      <c r="Q249" s="4"/>
      <c r="R249" s="177"/>
      <c r="S249" s="177"/>
      <c r="T249" s="3"/>
      <c r="U249" s="4"/>
      <c r="V249" s="177"/>
      <c r="W249" s="3"/>
      <c r="X249" s="3"/>
      <c r="Y249" s="177"/>
      <c r="Z249" s="177"/>
      <c r="AA249" s="177"/>
      <c r="AB249" s="177"/>
      <c r="AC249" s="177"/>
      <c r="AD249" s="177"/>
      <c r="AE249" s="177"/>
      <c r="AF249" s="177"/>
      <c r="AG249" s="177"/>
    </row>
    <row r="250" spans="1:33" ht="14.25" customHeight="1" x14ac:dyDescent="0.2">
      <c r="A250" s="170"/>
      <c r="B250" s="177"/>
      <c r="C250" s="177"/>
      <c r="D250" s="3"/>
      <c r="E250" s="170"/>
      <c r="F250" s="170"/>
      <c r="G250" s="170"/>
      <c r="H250" s="3"/>
      <c r="I250" s="170"/>
      <c r="J250" s="3"/>
      <c r="K250" s="4"/>
      <c r="L250" s="4"/>
      <c r="M250" s="3"/>
      <c r="N250" s="4"/>
      <c r="O250" s="4"/>
      <c r="P250" s="3"/>
      <c r="Q250" s="4"/>
      <c r="R250" s="177"/>
      <c r="S250" s="177"/>
      <c r="T250" s="3"/>
      <c r="U250" s="4"/>
      <c r="V250" s="177"/>
      <c r="W250" s="3"/>
      <c r="X250" s="3"/>
      <c r="Y250" s="177"/>
      <c r="Z250" s="177"/>
      <c r="AA250" s="177"/>
      <c r="AB250" s="177"/>
      <c r="AC250" s="177"/>
      <c r="AD250" s="177"/>
      <c r="AE250" s="177"/>
      <c r="AF250" s="177"/>
      <c r="AG250" s="177"/>
    </row>
    <row r="251" spans="1:33" ht="14.25" customHeight="1" x14ac:dyDescent="0.2">
      <c r="A251" s="170"/>
      <c r="B251" s="177"/>
      <c r="C251" s="177"/>
      <c r="D251" s="3"/>
      <c r="E251" s="170"/>
      <c r="F251" s="170"/>
      <c r="G251" s="170"/>
      <c r="H251" s="3"/>
      <c r="I251" s="170"/>
      <c r="J251" s="3"/>
      <c r="K251" s="4"/>
      <c r="L251" s="4"/>
      <c r="M251" s="3"/>
      <c r="N251" s="4"/>
      <c r="O251" s="4"/>
      <c r="P251" s="3"/>
      <c r="Q251" s="4"/>
      <c r="R251" s="177"/>
      <c r="S251" s="177"/>
      <c r="T251" s="3"/>
      <c r="U251" s="4"/>
      <c r="V251" s="177"/>
      <c r="W251" s="3"/>
      <c r="X251" s="3"/>
      <c r="Y251" s="177"/>
      <c r="Z251" s="177"/>
      <c r="AA251" s="177"/>
      <c r="AB251" s="177"/>
      <c r="AC251" s="177"/>
      <c r="AD251" s="177"/>
      <c r="AE251" s="177"/>
      <c r="AF251" s="177"/>
      <c r="AG251" s="177"/>
    </row>
    <row r="252" spans="1:33" ht="14.25" customHeight="1" x14ac:dyDescent="0.2">
      <c r="A252" s="170"/>
      <c r="B252" s="177"/>
      <c r="C252" s="177"/>
      <c r="D252" s="3"/>
      <c r="E252" s="170"/>
      <c r="F252" s="170"/>
      <c r="G252" s="170"/>
      <c r="H252" s="3"/>
      <c r="I252" s="170"/>
      <c r="J252" s="3"/>
      <c r="K252" s="4"/>
      <c r="L252" s="4"/>
      <c r="M252" s="3"/>
      <c r="N252" s="4"/>
      <c r="O252" s="4"/>
      <c r="P252" s="3"/>
      <c r="Q252" s="4"/>
      <c r="R252" s="177"/>
      <c r="S252" s="177"/>
      <c r="T252" s="3"/>
      <c r="U252" s="4"/>
      <c r="V252" s="177"/>
      <c r="W252" s="3"/>
      <c r="X252" s="3"/>
      <c r="Y252" s="177"/>
      <c r="Z252" s="177"/>
      <c r="AA252" s="177"/>
      <c r="AB252" s="177"/>
      <c r="AC252" s="177"/>
      <c r="AD252" s="177"/>
      <c r="AE252" s="177"/>
      <c r="AF252" s="177"/>
      <c r="AG252" s="177"/>
    </row>
    <row r="253" spans="1:33" ht="14.25" customHeight="1" x14ac:dyDescent="0.2">
      <c r="A253" s="170"/>
      <c r="B253" s="177"/>
      <c r="C253" s="177"/>
      <c r="D253" s="3"/>
      <c r="E253" s="170"/>
      <c r="F253" s="170"/>
      <c r="G253" s="170"/>
      <c r="H253" s="3"/>
      <c r="I253" s="170"/>
      <c r="J253" s="3"/>
      <c r="K253" s="4"/>
      <c r="L253" s="4"/>
      <c r="M253" s="3"/>
      <c r="N253" s="4"/>
      <c r="O253" s="4"/>
      <c r="P253" s="3"/>
      <c r="Q253" s="4"/>
      <c r="R253" s="177"/>
      <c r="S253" s="177"/>
      <c r="T253" s="3"/>
      <c r="U253" s="4"/>
      <c r="V253" s="177"/>
      <c r="W253" s="3"/>
      <c r="X253" s="3"/>
      <c r="Y253" s="177"/>
      <c r="Z253" s="177"/>
      <c r="AA253" s="177"/>
      <c r="AB253" s="177"/>
      <c r="AC253" s="177"/>
      <c r="AD253" s="177"/>
      <c r="AE253" s="177"/>
      <c r="AF253" s="177"/>
      <c r="AG253" s="177"/>
    </row>
    <row r="254" spans="1:33" ht="14.25" customHeight="1" x14ac:dyDescent="0.2">
      <c r="A254" s="170"/>
      <c r="B254" s="177"/>
      <c r="C254" s="177"/>
      <c r="D254" s="3"/>
      <c r="E254" s="170"/>
      <c r="F254" s="170"/>
      <c r="G254" s="170"/>
      <c r="H254" s="3"/>
      <c r="I254" s="170"/>
      <c r="J254" s="3"/>
      <c r="K254" s="4"/>
      <c r="L254" s="4"/>
      <c r="M254" s="3"/>
      <c r="N254" s="4"/>
      <c r="O254" s="4"/>
      <c r="P254" s="3"/>
      <c r="Q254" s="4"/>
      <c r="R254" s="177"/>
      <c r="S254" s="177"/>
      <c r="T254" s="3"/>
      <c r="U254" s="4"/>
      <c r="V254" s="177"/>
      <c r="W254" s="3"/>
      <c r="X254" s="3"/>
      <c r="Y254" s="177"/>
      <c r="Z254" s="177"/>
      <c r="AA254" s="177"/>
      <c r="AB254" s="177"/>
      <c r="AC254" s="177"/>
      <c r="AD254" s="177"/>
      <c r="AE254" s="177"/>
      <c r="AF254" s="177"/>
      <c r="AG254" s="177"/>
    </row>
    <row r="255" spans="1:33" ht="14.25" customHeight="1" x14ac:dyDescent="0.2">
      <c r="A255" s="170"/>
      <c r="B255" s="177"/>
      <c r="C255" s="177"/>
      <c r="D255" s="3"/>
      <c r="E255" s="170"/>
      <c r="F255" s="170"/>
      <c r="G255" s="170"/>
      <c r="H255" s="3"/>
      <c r="I255" s="170"/>
      <c r="J255" s="3"/>
      <c r="K255" s="4"/>
      <c r="L255" s="4"/>
      <c r="M255" s="3"/>
      <c r="N255" s="4"/>
      <c r="O255" s="4"/>
      <c r="P255" s="3"/>
      <c r="Q255" s="4"/>
      <c r="R255" s="177"/>
      <c r="S255" s="177"/>
      <c r="T255" s="3"/>
      <c r="U255" s="4"/>
      <c r="V255" s="177"/>
      <c r="W255" s="3"/>
      <c r="X255" s="3"/>
      <c r="Y255" s="177"/>
      <c r="Z255" s="177"/>
      <c r="AA255" s="177"/>
      <c r="AB255" s="177"/>
      <c r="AC255" s="177"/>
      <c r="AD255" s="177"/>
      <c r="AE255" s="177"/>
      <c r="AF255" s="177"/>
      <c r="AG255" s="177"/>
    </row>
    <row r="256" spans="1:33" ht="14.25" customHeight="1" x14ac:dyDescent="0.2">
      <c r="A256" s="170"/>
      <c r="B256" s="177"/>
      <c r="C256" s="177"/>
      <c r="D256" s="3"/>
      <c r="E256" s="170"/>
      <c r="F256" s="170"/>
      <c r="G256" s="170"/>
      <c r="H256" s="3"/>
      <c r="I256" s="170"/>
      <c r="J256" s="3"/>
      <c r="K256" s="4"/>
      <c r="L256" s="4"/>
      <c r="M256" s="3"/>
      <c r="N256" s="4"/>
      <c r="O256" s="4"/>
      <c r="P256" s="3"/>
      <c r="Q256" s="4"/>
      <c r="R256" s="177"/>
      <c r="S256" s="177"/>
      <c r="T256" s="3"/>
      <c r="U256" s="4"/>
      <c r="V256" s="177"/>
      <c r="W256" s="3"/>
      <c r="X256" s="3"/>
      <c r="Y256" s="177"/>
      <c r="Z256" s="177"/>
      <c r="AA256" s="177"/>
      <c r="AB256" s="177"/>
      <c r="AC256" s="177"/>
      <c r="AD256" s="177"/>
      <c r="AE256" s="177"/>
      <c r="AF256" s="177"/>
      <c r="AG256" s="177"/>
    </row>
    <row r="257" spans="1:33" ht="14.25" customHeight="1" x14ac:dyDescent="0.2">
      <c r="A257" s="170"/>
      <c r="B257" s="177"/>
      <c r="C257" s="177"/>
      <c r="D257" s="3"/>
      <c r="E257" s="170"/>
      <c r="F257" s="170"/>
      <c r="G257" s="170"/>
      <c r="H257" s="3"/>
      <c r="I257" s="170"/>
      <c r="J257" s="3"/>
      <c r="K257" s="4"/>
      <c r="L257" s="4"/>
      <c r="M257" s="3"/>
      <c r="N257" s="4"/>
      <c r="O257" s="4"/>
      <c r="P257" s="3"/>
      <c r="Q257" s="4"/>
      <c r="R257" s="177"/>
      <c r="S257" s="177"/>
      <c r="T257" s="3"/>
      <c r="U257" s="4"/>
      <c r="V257" s="177"/>
      <c r="W257" s="3"/>
      <c r="X257" s="3"/>
      <c r="Y257" s="177"/>
      <c r="Z257" s="177"/>
      <c r="AA257" s="177"/>
      <c r="AB257" s="177"/>
      <c r="AC257" s="177"/>
      <c r="AD257" s="177"/>
      <c r="AE257" s="177"/>
      <c r="AF257" s="177"/>
      <c r="AG257" s="177"/>
    </row>
    <row r="258" spans="1:33" ht="14.25" customHeight="1" x14ac:dyDescent="0.2">
      <c r="A258" s="170"/>
      <c r="B258" s="177"/>
      <c r="C258" s="177"/>
      <c r="D258" s="3"/>
      <c r="E258" s="170"/>
      <c r="F258" s="170"/>
      <c r="G258" s="170"/>
      <c r="H258" s="3"/>
      <c r="I258" s="170"/>
      <c r="J258" s="3"/>
      <c r="K258" s="4"/>
      <c r="L258" s="4"/>
      <c r="M258" s="3"/>
      <c r="N258" s="4"/>
      <c r="O258" s="4"/>
      <c r="P258" s="3"/>
      <c r="Q258" s="4"/>
      <c r="R258" s="177"/>
      <c r="S258" s="177"/>
      <c r="T258" s="3"/>
      <c r="U258" s="4"/>
      <c r="V258" s="177"/>
      <c r="W258" s="3"/>
      <c r="X258" s="3"/>
      <c r="Y258" s="177"/>
      <c r="Z258" s="177"/>
      <c r="AA258" s="177"/>
      <c r="AB258" s="177"/>
      <c r="AC258" s="177"/>
      <c r="AD258" s="177"/>
      <c r="AE258" s="177"/>
      <c r="AF258" s="177"/>
      <c r="AG258" s="177"/>
    </row>
    <row r="259" spans="1:33" ht="14.25" customHeight="1" x14ac:dyDescent="0.2">
      <c r="A259" s="170"/>
      <c r="B259" s="177"/>
      <c r="C259" s="177"/>
      <c r="D259" s="3"/>
      <c r="E259" s="170"/>
      <c r="F259" s="170"/>
      <c r="G259" s="170"/>
      <c r="H259" s="3"/>
      <c r="I259" s="170"/>
      <c r="J259" s="3"/>
      <c r="K259" s="4"/>
      <c r="L259" s="4"/>
      <c r="M259" s="3"/>
      <c r="N259" s="4"/>
      <c r="O259" s="4"/>
      <c r="P259" s="3"/>
      <c r="Q259" s="4"/>
      <c r="R259" s="177"/>
      <c r="S259" s="177"/>
      <c r="T259" s="3"/>
      <c r="U259" s="4"/>
      <c r="V259" s="177"/>
      <c r="W259" s="3"/>
      <c r="X259" s="3"/>
      <c r="Y259" s="177"/>
      <c r="Z259" s="177"/>
      <c r="AA259" s="177"/>
      <c r="AB259" s="177"/>
      <c r="AC259" s="177"/>
      <c r="AD259" s="177"/>
      <c r="AE259" s="177"/>
      <c r="AF259" s="177"/>
      <c r="AG259" s="177"/>
    </row>
    <row r="260" spans="1:33" ht="14.25" customHeight="1" x14ac:dyDescent="0.2">
      <c r="A260" s="170"/>
      <c r="B260" s="177"/>
      <c r="C260" s="177"/>
      <c r="D260" s="3"/>
      <c r="E260" s="170"/>
      <c r="F260" s="170"/>
      <c r="G260" s="170"/>
      <c r="H260" s="3"/>
      <c r="I260" s="170"/>
      <c r="J260" s="3"/>
      <c r="K260" s="4"/>
      <c r="L260" s="4"/>
      <c r="M260" s="3"/>
      <c r="N260" s="4"/>
      <c r="O260" s="4"/>
      <c r="P260" s="3"/>
      <c r="Q260" s="4"/>
      <c r="R260" s="177"/>
      <c r="S260" s="177"/>
      <c r="T260" s="3"/>
      <c r="U260" s="4"/>
      <c r="V260" s="177"/>
      <c r="W260" s="3"/>
      <c r="X260" s="3"/>
      <c r="Y260" s="177"/>
      <c r="Z260" s="177"/>
      <c r="AA260" s="177"/>
      <c r="AB260" s="177"/>
      <c r="AC260" s="177"/>
      <c r="AD260" s="177"/>
      <c r="AE260" s="177"/>
      <c r="AF260" s="177"/>
      <c r="AG260" s="177"/>
    </row>
    <row r="261" spans="1:33" ht="14.25" customHeight="1" x14ac:dyDescent="0.2">
      <c r="A261" s="170"/>
      <c r="B261" s="177"/>
      <c r="C261" s="177"/>
      <c r="D261" s="3"/>
      <c r="E261" s="170"/>
      <c r="F261" s="170"/>
      <c r="G261" s="170"/>
      <c r="H261" s="3"/>
      <c r="I261" s="170"/>
      <c r="J261" s="3"/>
      <c r="K261" s="4"/>
      <c r="L261" s="4"/>
      <c r="M261" s="3"/>
      <c r="N261" s="4"/>
      <c r="O261" s="4"/>
      <c r="P261" s="3"/>
      <c r="Q261" s="4"/>
      <c r="R261" s="177"/>
      <c r="S261" s="177"/>
      <c r="T261" s="3"/>
      <c r="U261" s="4"/>
      <c r="V261" s="177"/>
      <c r="W261" s="3"/>
      <c r="X261" s="3"/>
      <c r="Y261" s="177"/>
      <c r="Z261" s="177"/>
      <c r="AA261" s="177"/>
      <c r="AB261" s="177"/>
      <c r="AC261" s="177"/>
      <c r="AD261" s="177"/>
      <c r="AE261" s="177"/>
      <c r="AF261" s="177"/>
      <c r="AG261" s="177"/>
    </row>
    <row r="262" spans="1:33" ht="14.25" customHeight="1" x14ac:dyDescent="0.2">
      <c r="A262" s="170"/>
      <c r="B262" s="177"/>
      <c r="C262" s="177"/>
      <c r="D262" s="3"/>
      <c r="E262" s="170"/>
      <c r="F262" s="170"/>
      <c r="G262" s="170"/>
      <c r="H262" s="3"/>
      <c r="I262" s="170"/>
      <c r="J262" s="3"/>
      <c r="K262" s="4"/>
      <c r="L262" s="4"/>
      <c r="M262" s="3"/>
      <c r="N262" s="4"/>
      <c r="O262" s="4"/>
      <c r="P262" s="3"/>
      <c r="Q262" s="4"/>
      <c r="R262" s="177"/>
      <c r="S262" s="177"/>
      <c r="T262" s="3"/>
      <c r="U262" s="4"/>
      <c r="V262" s="177"/>
      <c r="W262" s="3"/>
      <c r="X262" s="3"/>
      <c r="Y262" s="177"/>
      <c r="Z262" s="177"/>
      <c r="AA262" s="177"/>
      <c r="AB262" s="177"/>
      <c r="AC262" s="177"/>
      <c r="AD262" s="177"/>
      <c r="AE262" s="177"/>
      <c r="AF262" s="177"/>
      <c r="AG262" s="177"/>
    </row>
    <row r="263" spans="1:33" ht="14.25" customHeight="1" x14ac:dyDescent="0.2">
      <c r="A263" s="170"/>
      <c r="B263" s="177"/>
      <c r="C263" s="177"/>
      <c r="D263" s="3"/>
      <c r="E263" s="170"/>
      <c r="F263" s="170"/>
      <c r="G263" s="170"/>
      <c r="H263" s="3"/>
      <c r="I263" s="170"/>
      <c r="J263" s="3"/>
      <c r="K263" s="4"/>
      <c r="L263" s="4"/>
      <c r="M263" s="3"/>
      <c r="N263" s="4"/>
      <c r="O263" s="4"/>
      <c r="P263" s="3"/>
      <c r="Q263" s="4"/>
      <c r="R263" s="177"/>
      <c r="S263" s="177"/>
      <c r="T263" s="3"/>
      <c r="U263" s="4"/>
      <c r="V263" s="177"/>
      <c r="W263" s="3"/>
      <c r="X263" s="3"/>
      <c r="Y263" s="177"/>
      <c r="Z263" s="177"/>
      <c r="AA263" s="177"/>
      <c r="AB263" s="177"/>
      <c r="AC263" s="177"/>
      <c r="AD263" s="177"/>
      <c r="AE263" s="177"/>
      <c r="AF263" s="177"/>
      <c r="AG263" s="177"/>
    </row>
    <row r="264" spans="1:33" ht="14.25" customHeight="1" x14ac:dyDescent="0.2">
      <c r="A264" s="170"/>
      <c r="B264" s="177"/>
      <c r="C264" s="177"/>
      <c r="D264" s="3"/>
      <c r="E264" s="170"/>
      <c r="F264" s="170"/>
      <c r="G264" s="170"/>
      <c r="H264" s="3"/>
      <c r="I264" s="170"/>
      <c r="J264" s="3"/>
      <c r="K264" s="4"/>
      <c r="L264" s="4"/>
      <c r="M264" s="3"/>
      <c r="N264" s="4"/>
      <c r="O264" s="4"/>
      <c r="P264" s="3"/>
      <c r="Q264" s="4"/>
      <c r="R264" s="177"/>
      <c r="S264" s="177"/>
      <c r="T264" s="3"/>
      <c r="U264" s="4"/>
      <c r="V264" s="177"/>
      <c r="W264" s="3"/>
      <c r="X264" s="3"/>
      <c r="Y264" s="177"/>
      <c r="Z264" s="177"/>
      <c r="AA264" s="177"/>
      <c r="AB264" s="177"/>
      <c r="AC264" s="177"/>
      <c r="AD264" s="177"/>
      <c r="AE264" s="177"/>
      <c r="AF264" s="177"/>
      <c r="AG264" s="177"/>
    </row>
    <row r="265" spans="1:33" ht="14.25" customHeight="1" x14ac:dyDescent="0.2">
      <c r="A265" s="170"/>
      <c r="B265" s="177"/>
      <c r="C265" s="177"/>
      <c r="D265" s="3"/>
      <c r="E265" s="170"/>
      <c r="F265" s="170"/>
      <c r="G265" s="170"/>
      <c r="H265" s="3"/>
      <c r="I265" s="170"/>
      <c r="J265" s="3"/>
      <c r="K265" s="4"/>
      <c r="L265" s="4"/>
      <c r="M265" s="3"/>
      <c r="N265" s="4"/>
      <c r="O265" s="4"/>
      <c r="P265" s="3"/>
      <c r="Q265" s="4"/>
      <c r="R265" s="177"/>
      <c r="S265" s="177"/>
      <c r="T265" s="3"/>
      <c r="U265" s="4"/>
      <c r="V265" s="177"/>
      <c r="W265" s="3"/>
      <c r="X265" s="3"/>
      <c r="Y265" s="177"/>
      <c r="Z265" s="177"/>
      <c r="AA265" s="177"/>
      <c r="AB265" s="177"/>
      <c r="AC265" s="177"/>
      <c r="AD265" s="177"/>
      <c r="AE265" s="177"/>
      <c r="AF265" s="177"/>
      <c r="AG265" s="177"/>
    </row>
    <row r="266" spans="1:33" ht="14.25" customHeight="1" x14ac:dyDescent="0.2">
      <c r="A266" s="170"/>
      <c r="B266" s="177"/>
      <c r="C266" s="177"/>
      <c r="D266" s="3"/>
      <c r="E266" s="170"/>
      <c r="F266" s="170"/>
      <c r="G266" s="170"/>
      <c r="H266" s="3"/>
      <c r="I266" s="170"/>
      <c r="J266" s="3"/>
      <c r="K266" s="4"/>
      <c r="L266" s="4"/>
      <c r="M266" s="3"/>
      <c r="N266" s="4"/>
      <c r="O266" s="4"/>
      <c r="P266" s="3"/>
      <c r="Q266" s="4"/>
      <c r="R266" s="177"/>
      <c r="S266" s="177"/>
      <c r="T266" s="3"/>
      <c r="U266" s="4"/>
      <c r="V266" s="177"/>
      <c r="W266" s="3"/>
      <c r="X266" s="3"/>
      <c r="Y266" s="177"/>
      <c r="Z266" s="177"/>
      <c r="AA266" s="177"/>
      <c r="AB266" s="177"/>
      <c r="AC266" s="177"/>
      <c r="AD266" s="177"/>
      <c r="AE266" s="177"/>
      <c r="AF266" s="177"/>
      <c r="AG266" s="177"/>
    </row>
    <row r="267" spans="1:33" ht="14.25" customHeight="1" x14ac:dyDescent="0.2">
      <c r="A267" s="170"/>
      <c r="B267" s="177"/>
      <c r="C267" s="177"/>
      <c r="D267" s="3"/>
      <c r="E267" s="170"/>
      <c r="F267" s="170"/>
      <c r="G267" s="170"/>
      <c r="H267" s="3"/>
      <c r="I267" s="170"/>
      <c r="J267" s="3"/>
      <c r="K267" s="4"/>
      <c r="L267" s="4"/>
      <c r="M267" s="3"/>
      <c r="N267" s="4"/>
      <c r="O267" s="4"/>
      <c r="P267" s="3"/>
      <c r="Q267" s="4"/>
      <c r="R267" s="177"/>
      <c r="S267" s="177"/>
      <c r="T267" s="3"/>
      <c r="U267" s="4"/>
      <c r="V267" s="177"/>
      <c r="W267" s="3"/>
      <c r="X267" s="3"/>
      <c r="Y267" s="177"/>
      <c r="Z267" s="177"/>
      <c r="AA267" s="177"/>
      <c r="AB267" s="177"/>
      <c r="AC267" s="177"/>
      <c r="AD267" s="177"/>
      <c r="AE267" s="177"/>
      <c r="AF267" s="177"/>
      <c r="AG267" s="177"/>
    </row>
    <row r="268" spans="1:33" ht="14.25" customHeight="1" x14ac:dyDescent="0.2">
      <c r="A268" s="170"/>
      <c r="B268" s="177"/>
      <c r="C268" s="177"/>
      <c r="D268" s="3"/>
      <c r="E268" s="170"/>
      <c r="F268" s="170"/>
      <c r="G268" s="170"/>
      <c r="H268" s="3"/>
      <c r="I268" s="170"/>
      <c r="J268" s="3"/>
      <c r="K268" s="4"/>
      <c r="L268" s="4"/>
      <c r="M268" s="3"/>
      <c r="N268" s="4"/>
      <c r="O268" s="4"/>
      <c r="P268" s="3"/>
      <c r="Q268" s="4"/>
      <c r="R268" s="177"/>
      <c r="S268" s="177"/>
      <c r="T268" s="3"/>
      <c r="U268" s="4"/>
      <c r="V268" s="177"/>
      <c r="W268" s="3"/>
      <c r="X268" s="3"/>
      <c r="Y268" s="177"/>
      <c r="Z268" s="177"/>
      <c r="AA268" s="177"/>
      <c r="AB268" s="177"/>
      <c r="AC268" s="177"/>
      <c r="AD268" s="177"/>
      <c r="AE268" s="177"/>
      <c r="AF268" s="177"/>
      <c r="AG268" s="177"/>
    </row>
    <row r="269" spans="1:33" ht="14.25" customHeight="1" x14ac:dyDescent="0.2">
      <c r="A269" s="170"/>
      <c r="B269" s="177"/>
      <c r="C269" s="177"/>
      <c r="D269" s="3"/>
      <c r="E269" s="170"/>
      <c r="F269" s="170"/>
      <c r="G269" s="170"/>
      <c r="H269" s="3"/>
      <c r="I269" s="170"/>
      <c r="J269" s="3"/>
      <c r="K269" s="4"/>
      <c r="L269" s="4"/>
      <c r="M269" s="3"/>
      <c r="N269" s="4"/>
      <c r="O269" s="4"/>
      <c r="P269" s="3"/>
      <c r="Q269" s="4"/>
      <c r="R269" s="177"/>
      <c r="S269" s="177"/>
      <c r="T269" s="3"/>
      <c r="U269" s="4"/>
      <c r="V269" s="177"/>
      <c r="W269" s="3"/>
      <c r="X269" s="3"/>
      <c r="Y269" s="177"/>
      <c r="Z269" s="177"/>
      <c r="AA269" s="177"/>
      <c r="AB269" s="177"/>
      <c r="AC269" s="177"/>
      <c r="AD269" s="177"/>
      <c r="AE269" s="177"/>
      <c r="AF269" s="177"/>
      <c r="AG269" s="177"/>
    </row>
    <row r="270" spans="1:33" ht="14.25" customHeight="1" x14ac:dyDescent="0.2">
      <c r="A270" s="170"/>
      <c r="B270" s="177"/>
      <c r="C270" s="177"/>
      <c r="D270" s="3"/>
      <c r="E270" s="170"/>
      <c r="F270" s="170"/>
      <c r="G270" s="170"/>
      <c r="H270" s="3"/>
      <c r="I270" s="170"/>
      <c r="J270" s="3"/>
      <c r="K270" s="4"/>
      <c r="L270" s="4"/>
      <c r="M270" s="3"/>
      <c r="N270" s="4"/>
      <c r="O270" s="4"/>
      <c r="P270" s="3"/>
      <c r="Q270" s="4"/>
      <c r="R270" s="177"/>
      <c r="S270" s="177"/>
      <c r="T270" s="3"/>
      <c r="U270" s="4"/>
      <c r="V270" s="177"/>
      <c r="W270" s="3"/>
      <c r="X270" s="3"/>
      <c r="Y270" s="177"/>
      <c r="Z270" s="177"/>
      <c r="AA270" s="177"/>
      <c r="AB270" s="177"/>
      <c r="AC270" s="177"/>
      <c r="AD270" s="177"/>
      <c r="AE270" s="177"/>
      <c r="AF270" s="177"/>
      <c r="AG270" s="177"/>
    </row>
    <row r="271" spans="1:33" ht="14.25" customHeight="1" x14ac:dyDescent="0.2">
      <c r="A271" s="170"/>
      <c r="B271" s="177"/>
      <c r="C271" s="177"/>
      <c r="D271" s="3"/>
      <c r="E271" s="170"/>
      <c r="F271" s="170"/>
      <c r="G271" s="170"/>
      <c r="H271" s="3"/>
      <c r="I271" s="170"/>
      <c r="J271" s="3"/>
      <c r="K271" s="4"/>
      <c r="L271" s="4"/>
      <c r="M271" s="3"/>
      <c r="N271" s="4"/>
      <c r="O271" s="4"/>
      <c r="P271" s="3"/>
      <c r="Q271" s="4"/>
      <c r="R271" s="177"/>
      <c r="S271" s="177"/>
      <c r="T271" s="3"/>
      <c r="U271" s="4"/>
      <c r="V271" s="177"/>
      <c r="W271" s="3"/>
      <c r="X271" s="3"/>
      <c r="Y271" s="177"/>
      <c r="Z271" s="177"/>
      <c r="AA271" s="177"/>
      <c r="AB271" s="177"/>
      <c r="AC271" s="177"/>
      <c r="AD271" s="177"/>
      <c r="AE271" s="177"/>
      <c r="AF271" s="177"/>
      <c r="AG271" s="177"/>
    </row>
    <row r="272" spans="1:33" ht="14.25" customHeight="1" x14ac:dyDescent="0.2">
      <c r="A272" s="170"/>
      <c r="B272" s="177"/>
      <c r="C272" s="177"/>
      <c r="D272" s="3"/>
      <c r="E272" s="170"/>
      <c r="F272" s="170"/>
      <c r="G272" s="170"/>
      <c r="H272" s="3"/>
      <c r="I272" s="170"/>
      <c r="J272" s="3"/>
      <c r="K272" s="4"/>
      <c r="L272" s="4"/>
      <c r="M272" s="3"/>
      <c r="N272" s="4"/>
      <c r="O272" s="4"/>
      <c r="P272" s="3"/>
      <c r="Q272" s="4"/>
      <c r="R272" s="177"/>
      <c r="S272" s="177"/>
      <c r="T272" s="3"/>
      <c r="U272" s="4"/>
      <c r="V272" s="177"/>
      <c r="W272" s="3"/>
      <c r="X272" s="3"/>
      <c r="Y272" s="177"/>
      <c r="Z272" s="177"/>
      <c r="AA272" s="177"/>
      <c r="AB272" s="177"/>
      <c r="AC272" s="177"/>
      <c r="AD272" s="177"/>
      <c r="AE272" s="177"/>
      <c r="AF272" s="177"/>
      <c r="AG272" s="177"/>
    </row>
    <row r="273" spans="1:33" ht="14.25" customHeight="1" x14ac:dyDescent="0.2">
      <c r="A273" s="170"/>
      <c r="B273" s="177"/>
      <c r="C273" s="177"/>
      <c r="D273" s="3"/>
      <c r="E273" s="170"/>
      <c r="F273" s="170"/>
      <c r="G273" s="170"/>
      <c r="H273" s="3"/>
      <c r="I273" s="170"/>
      <c r="J273" s="3"/>
      <c r="K273" s="4"/>
      <c r="L273" s="4"/>
      <c r="M273" s="3"/>
      <c r="N273" s="4"/>
      <c r="O273" s="4"/>
      <c r="P273" s="3"/>
      <c r="Q273" s="4"/>
      <c r="R273" s="177"/>
      <c r="S273" s="177"/>
      <c r="T273" s="3"/>
      <c r="U273" s="4"/>
      <c r="V273" s="177"/>
      <c r="W273" s="3"/>
      <c r="X273" s="3"/>
      <c r="Y273" s="177"/>
      <c r="Z273" s="177"/>
      <c r="AA273" s="177"/>
      <c r="AB273" s="177"/>
      <c r="AC273" s="177"/>
      <c r="AD273" s="177"/>
      <c r="AE273" s="177"/>
      <c r="AF273" s="177"/>
      <c r="AG273" s="177"/>
    </row>
    <row r="274" spans="1:33" ht="14.25" customHeight="1" x14ac:dyDescent="0.2">
      <c r="A274" s="170"/>
      <c r="B274" s="177"/>
      <c r="C274" s="177"/>
      <c r="D274" s="3"/>
      <c r="E274" s="170"/>
      <c r="F274" s="170"/>
      <c r="G274" s="170"/>
      <c r="H274" s="3"/>
      <c r="I274" s="170"/>
      <c r="J274" s="3"/>
      <c r="K274" s="4"/>
      <c r="L274" s="4"/>
      <c r="M274" s="3"/>
      <c r="N274" s="4"/>
      <c r="O274" s="4"/>
      <c r="P274" s="3"/>
      <c r="Q274" s="4"/>
      <c r="R274" s="177"/>
      <c r="S274" s="177"/>
      <c r="T274" s="3"/>
      <c r="U274" s="4"/>
      <c r="V274" s="177"/>
      <c r="W274" s="3"/>
      <c r="X274" s="3"/>
      <c r="Y274" s="177"/>
      <c r="Z274" s="177"/>
      <c r="AA274" s="177"/>
      <c r="AB274" s="177"/>
      <c r="AC274" s="177"/>
      <c r="AD274" s="177"/>
      <c r="AE274" s="177"/>
      <c r="AF274" s="177"/>
      <c r="AG274" s="177"/>
    </row>
    <row r="275" spans="1:33" ht="14.25" customHeight="1" x14ac:dyDescent="0.2">
      <c r="A275" s="170"/>
      <c r="B275" s="177"/>
      <c r="C275" s="177"/>
      <c r="D275" s="3"/>
      <c r="E275" s="170"/>
      <c r="F275" s="170"/>
      <c r="G275" s="170"/>
      <c r="H275" s="3"/>
      <c r="I275" s="170"/>
      <c r="J275" s="3"/>
      <c r="K275" s="4"/>
      <c r="L275" s="4"/>
      <c r="M275" s="3"/>
      <c r="N275" s="4"/>
      <c r="O275" s="4"/>
      <c r="P275" s="3"/>
      <c r="Q275" s="4"/>
      <c r="R275" s="177"/>
      <c r="S275" s="177"/>
      <c r="T275" s="3"/>
      <c r="U275" s="4"/>
      <c r="V275" s="177"/>
      <c r="W275" s="3"/>
      <c r="X275" s="3"/>
      <c r="Y275" s="177"/>
      <c r="Z275" s="177"/>
      <c r="AA275" s="177"/>
      <c r="AB275" s="177"/>
      <c r="AC275" s="177"/>
      <c r="AD275" s="177"/>
      <c r="AE275" s="177"/>
      <c r="AF275" s="177"/>
      <c r="AG275" s="177"/>
    </row>
    <row r="276" spans="1:33" ht="14.25" customHeight="1" x14ac:dyDescent="0.2">
      <c r="A276" s="170"/>
      <c r="B276" s="177"/>
      <c r="C276" s="177"/>
      <c r="D276" s="3"/>
      <c r="E276" s="170"/>
      <c r="F276" s="170"/>
      <c r="G276" s="170"/>
      <c r="H276" s="3"/>
      <c r="I276" s="170"/>
      <c r="J276" s="3"/>
      <c r="K276" s="4"/>
      <c r="L276" s="4"/>
      <c r="M276" s="3"/>
      <c r="N276" s="4"/>
      <c r="O276" s="4"/>
      <c r="P276" s="3"/>
      <c r="Q276" s="4"/>
      <c r="R276" s="177"/>
      <c r="S276" s="177"/>
      <c r="T276" s="3"/>
      <c r="U276" s="4"/>
      <c r="V276" s="177"/>
      <c r="W276" s="3"/>
      <c r="X276" s="3"/>
      <c r="Y276" s="177"/>
      <c r="Z276" s="177"/>
      <c r="AA276" s="177"/>
      <c r="AB276" s="177"/>
      <c r="AC276" s="177"/>
      <c r="AD276" s="177"/>
      <c r="AE276" s="177"/>
      <c r="AF276" s="177"/>
      <c r="AG276" s="177"/>
    </row>
    <row r="277" spans="1:33" ht="14.25" customHeight="1" x14ac:dyDescent="0.2">
      <c r="A277" s="170"/>
      <c r="B277" s="177"/>
      <c r="C277" s="177"/>
      <c r="D277" s="3"/>
      <c r="E277" s="170"/>
      <c r="F277" s="170"/>
      <c r="G277" s="170"/>
      <c r="H277" s="3"/>
      <c r="I277" s="170"/>
      <c r="J277" s="3"/>
      <c r="K277" s="4"/>
      <c r="L277" s="4"/>
      <c r="M277" s="3"/>
      <c r="N277" s="4"/>
      <c r="O277" s="4"/>
      <c r="P277" s="3"/>
      <c r="Q277" s="4"/>
      <c r="R277" s="177"/>
      <c r="S277" s="177"/>
      <c r="T277" s="3"/>
      <c r="U277" s="4"/>
      <c r="V277" s="177"/>
      <c r="W277" s="3"/>
      <c r="X277" s="3"/>
      <c r="Y277" s="177"/>
      <c r="Z277" s="177"/>
      <c r="AA277" s="177"/>
      <c r="AB277" s="177"/>
      <c r="AC277" s="177"/>
      <c r="AD277" s="177"/>
      <c r="AE277" s="177"/>
      <c r="AF277" s="177"/>
      <c r="AG277" s="177"/>
    </row>
    <row r="278" spans="1:33" ht="14.25" customHeight="1" x14ac:dyDescent="0.2">
      <c r="A278" s="170"/>
      <c r="B278" s="177"/>
      <c r="C278" s="177"/>
      <c r="D278" s="3"/>
      <c r="E278" s="170"/>
      <c r="F278" s="170"/>
      <c r="G278" s="170"/>
      <c r="H278" s="3"/>
      <c r="I278" s="170"/>
      <c r="J278" s="3"/>
      <c r="K278" s="4"/>
      <c r="L278" s="4"/>
      <c r="M278" s="3"/>
      <c r="N278" s="4"/>
      <c r="O278" s="4"/>
      <c r="P278" s="3"/>
      <c r="Q278" s="4"/>
      <c r="R278" s="177"/>
      <c r="S278" s="177"/>
      <c r="T278" s="3"/>
      <c r="U278" s="4"/>
      <c r="V278" s="177"/>
      <c r="W278" s="3"/>
      <c r="X278" s="3"/>
      <c r="Y278" s="177"/>
      <c r="Z278" s="177"/>
      <c r="AA278" s="177"/>
      <c r="AB278" s="177"/>
      <c r="AC278" s="177"/>
      <c r="AD278" s="177"/>
      <c r="AE278" s="177"/>
      <c r="AF278" s="177"/>
      <c r="AG278" s="177"/>
    </row>
    <row r="279" spans="1:33" ht="14.25" customHeight="1" x14ac:dyDescent="0.2">
      <c r="A279" s="170"/>
      <c r="B279" s="177"/>
      <c r="C279" s="177"/>
      <c r="D279" s="3"/>
      <c r="E279" s="170"/>
      <c r="F279" s="170"/>
      <c r="G279" s="170"/>
      <c r="H279" s="3"/>
      <c r="I279" s="170"/>
      <c r="J279" s="3"/>
      <c r="K279" s="4"/>
      <c r="L279" s="4"/>
      <c r="M279" s="3"/>
      <c r="N279" s="4"/>
      <c r="O279" s="4"/>
      <c r="P279" s="3"/>
      <c r="Q279" s="4"/>
      <c r="R279" s="177"/>
      <c r="S279" s="177"/>
      <c r="T279" s="3"/>
      <c r="U279" s="4"/>
      <c r="V279" s="177"/>
      <c r="W279" s="3"/>
      <c r="X279" s="3"/>
      <c r="Y279" s="177"/>
      <c r="Z279" s="177"/>
      <c r="AA279" s="177"/>
      <c r="AB279" s="177"/>
      <c r="AC279" s="177"/>
      <c r="AD279" s="177"/>
      <c r="AE279" s="177"/>
      <c r="AF279" s="177"/>
      <c r="AG279" s="177"/>
    </row>
    <row r="280" spans="1:33" ht="14.25" customHeight="1" x14ac:dyDescent="0.2">
      <c r="A280" s="170"/>
      <c r="B280" s="177"/>
      <c r="C280" s="177"/>
      <c r="D280" s="3"/>
      <c r="E280" s="170"/>
      <c r="F280" s="170"/>
      <c r="G280" s="170"/>
      <c r="H280" s="3"/>
      <c r="I280" s="170"/>
      <c r="J280" s="3"/>
      <c r="K280" s="4"/>
      <c r="L280" s="4"/>
      <c r="M280" s="3"/>
      <c r="N280" s="4"/>
      <c r="O280" s="4"/>
      <c r="P280" s="3"/>
      <c r="Q280" s="4"/>
      <c r="R280" s="177"/>
      <c r="S280" s="177"/>
      <c r="T280" s="3"/>
      <c r="U280" s="4"/>
      <c r="V280" s="177"/>
      <c r="W280" s="3"/>
      <c r="X280" s="3"/>
      <c r="Y280" s="177"/>
      <c r="Z280" s="177"/>
      <c r="AA280" s="177"/>
      <c r="AB280" s="177"/>
      <c r="AC280" s="177"/>
      <c r="AD280" s="177"/>
      <c r="AE280" s="177"/>
      <c r="AF280" s="177"/>
      <c r="AG280" s="177"/>
    </row>
    <row r="281" spans="1:33" ht="14.25" customHeight="1" x14ac:dyDescent="0.2">
      <c r="A281" s="170"/>
      <c r="B281" s="177"/>
      <c r="C281" s="177"/>
      <c r="D281" s="3"/>
      <c r="E281" s="170"/>
      <c r="F281" s="170"/>
      <c r="G281" s="170"/>
      <c r="H281" s="3"/>
      <c r="I281" s="170"/>
      <c r="J281" s="3"/>
      <c r="K281" s="4"/>
      <c r="L281" s="4"/>
      <c r="M281" s="3"/>
      <c r="N281" s="4"/>
      <c r="O281" s="4"/>
      <c r="P281" s="3"/>
      <c r="Q281" s="4"/>
      <c r="R281" s="177"/>
      <c r="S281" s="177"/>
      <c r="T281" s="3"/>
      <c r="U281" s="4"/>
      <c r="V281" s="177"/>
      <c r="W281" s="3"/>
      <c r="X281" s="3"/>
      <c r="Y281" s="177"/>
      <c r="Z281" s="177"/>
      <c r="AA281" s="177"/>
      <c r="AB281" s="177"/>
      <c r="AC281" s="177"/>
      <c r="AD281" s="177"/>
      <c r="AE281" s="177"/>
      <c r="AF281" s="177"/>
      <c r="AG281" s="177"/>
    </row>
    <row r="282" spans="1:33" ht="14.25" customHeight="1" x14ac:dyDescent="0.2">
      <c r="A282" s="170"/>
      <c r="B282" s="177"/>
      <c r="C282" s="177"/>
      <c r="D282" s="3"/>
      <c r="E282" s="170"/>
      <c r="F282" s="170"/>
      <c r="G282" s="170"/>
      <c r="H282" s="3"/>
      <c r="I282" s="170"/>
      <c r="J282" s="3"/>
      <c r="K282" s="4"/>
      <c r="L282" s="4"/>
      <c r="M282" s="3"/>
      <c r="N282" s="4"/>
      <c r="O282" s="4"/>
      <c r="P282" s="3"/>
      <c r="Q282" s="4"/>
      <c r="R282" s="177"/>
      <c r="S282" s="177"/>
      <c r="T282" s="3"/>
      <c r="U282" s="4"/>
      <c r="V282" s="177"/>
      <c r="W282" s="3"/>
      <c r="X282" s="3"/>
      <c r="Y282" s="177"/>
      <c r="Z282" s="177"/>
      <c r="AA282" s="177"/>
      <c r="AB282" s="177"/>
      <c r="AC282" s="177"/>
      <c r="AD282" s="177"/>
      <c r="AE282" s="177"/>
      <c r="AF282" s="177"/>
      <c r="AG282" s="177"/>
    </row>
    <row r="283" spans="1:33" ht="14.25" customHeight="1" x14ac:dyDescent="0.2">
      <c r="A283" s="170"/>
      <c r="B283" s="177"/>
      <c r="C283" s="177"/>
      <c r="D283" s="3"/>
      <c r="E283" s="170"/>
      <c r="F283" s="170"/>
      <c r="G283" s="170"/>
      <c r="H283" s="3"/>
      <c r="I283" s="170"/>
      <c r="J283" s="3"/>
      <c r="K283" s="4"/>
      <c r="L283" s="4"/>
      <c r="M283" s="3"/>
      <c r="N283" s="4"/>
      <c r="O283" s="4"/>
      <c r="P283" s="3"/>
      <c r="Q283" s="4"/>
      <c r="R283" s="177"/>
      <c r="S283" s="177"/>
      <c r="T283" s="3"/>
      <c r="U283" s="4"/>
      <c r="V283" s="177"/>
      <c r="W283" s="3"/>
      <c r="X283" s="3"/>
      <c r="Y283" s="177"/>
      <c r="Z283" s="177"/>
      <c r="AA283" s="177"/>
      <c r="AB283" s="177"/>
      <c r="AC283" s="177"/>
      <c r="AD283" s="177"/>
      <c r="AE283" s="177"/>
      <c r="AF283" s="177"/>
      <c r="AG283" s="177"/>
    </row>
    <row r="284" spans="1:33" ht="14.25" customHeight="1" x14ac:dyDescent="0.2">
      <c r="A284" s="170"/>
      <c r="B284" s="177"/>
      <c r="C284" s="177"/>
      <c r="D284" s="3"/>
      <c r="E284" s="170"/>
      <c r="F284" s="170"/>
      <c r="G284" s="170"/>
      <c r="H284" s="3"/>
      <c r="I284" s="170"/>
      <c r="J284" s="3"/>
      <c r="K284" s="4"/>
      <c r="L284" s="4"/>
      <c r="M284" s="3"/>
      <c r="N284" s="4"/>
      <c r="O284" s="4"/>
      <c r="P284" s="3"/>
      <c r="Q284" s="4"/>
      <c r="R284" s="177"/>
      <c r="S284" s="177"/>
      <c r="T284" s="3"/>
      <c r="U284" s="4"/>
      <c r="V284" s="177"/>
      <c r="W284" s="3"/>
      <c r="X284" s="3"/>
      <c r="Y284" s="177"/>
      <c r="Z284" s="177"/>
      <c r="AA284" s="177"/>
      <c r="AB284" s="177"/>
      <c r="AC284" s="177"/>
      <c r="AD284" s="177"/>
      <c r="AE284" s="177"/>
      <c r="AF284" s="177"/>
      <c r="AG284" s="177"/>
    </row>
    <row r="285" spans="1:33" ht="14.25" customHeight="1" x14ac:dyDescent="0.2">
      <c r="A285" s="170"/>
      <c r="B285" s="177"/>
      <c r="C285" s="177"/>
      <c r="D285" s="3"/>
      <c r="E285" s="170"/>
      <c r="F285" s="170"/>
      <c r="G285" s="170"/>
      <c r="H285" s="3"/>
      <c r="I285" s="170"/>
      <c r="J285" s="3"/>
      <c r="K285" s="4"/>
      <c r="L285" s="4"/>
      <c r="M285" s="3"/>
      <c r="N285" s="4"/>
      <c r="O285" s="4"/>
      <c r="P285" s="3"/>
      <c r="Q285" s="4"/>
      <c r="R285" s="177"/>
      <c r="S285" s="177"/>
      <c r="T285" s="3"/>
      <c r="U285" s="4"/>
      <c r="V285" s="177"/>
      <c r="W285" s="3"/>
      <c r="X285" s="3"/>
      <c r="Y285" s="177"/>
      <c r="Z285" s="177"/>
      <c r="AA285" s="177"/>
      <c r="AB285" s="177"/>
      <c r="AC285" s="177"/>
      <c r="AD285" s="177"/>
      <c r="AE285" s="177"/>
      <c r="AF285" s="177"/>
      <c r="AG285" s="177"/>
    </row>
    <row r="286" spans="1:33" ht="14.25" customHeight="1" x14ac:dyDescent="0.2">
      <c r="A286" s="170"/>
      <c r="B286" s="177"/>
      <c r="C286" s="177"/>
      <c r="D286" s="3"/>
      <c r="E286" s="170"/>
      <c r="F286" s="170"/>
      <c r="G286" s="170"/>
      <c r="H286" s="3"/>
      <c r="I286" s="170"/>
      <c r="J286" s="3"/>
      <c r="K286" s="4"/>
      <c r="L286" s="4"/>
      <c r="M286" s="3"/>
      <c r="N286" s="4"/>
      <c r="O286" s="4"/>
      <c r="P286" s="3"/>
      <c r="Q286" s="4"/>
      <c r="R286" s="177"/>
      <c r="S286" s="177"/>
      <c r="T286" s="3"/>
      <c r="U286" s="4"/>
      <c r="V286" s="177"/>
      <c r="W286" s="3"/>
      <c r="X286" s="3"/>
      <c r="Y286" s="177"/>
      <c r="Z286" s="177"/>
      <c r="AA286" s="177"/>
      <c r="AB286" s="177"/>
      <c r="AC286" s="177"/>
      <c r="AD286" s="177"/>
      <c r="AE286" s="177"/>
      <c r="AF286" s="177"/>
      <c r="AG286" s="177"/>
    </row>
    <row r="287" spans="1:33" ht="14.25" customHeight="1" x14ac:dyDescent="0.2">
      <c r="A287" s="170"/>
      <c r="B287" s="177"/>
      <c r="C287" s="177"/>
      <c r="D287" s="3"/>
      <c r="E287" s="170"/>
      <c r="F287" s="170"/>
      <c r="G287" s="170"/>
      <c r="H287" s="3"/>
      <c r="I287" s="170"/>
      <c r="J287" s="3"/>
      <c r="K287" s="4"/>
      <c r="L287" s="4"/>
      <c r="M287" s="3"/>
      <c r="N287" s="4"/>
      <c r="O287" s="4"/>
      <c r="P287" s="3"/>
      <c r="Q287" s="4"/>
      <c r="R287" s="177"/>
      <c r="S287" s="177"/>
      <c r="T287" s="3"/>
      <c r="U287" s="4"/>
      <c r="V287" s="177"/>
      <c r="W287" s="3"/>
      <c r="X287" s="3"/>
      <c r="Y287" s="177"/>
      <c r="Z287" s="177"/>
      <c r="AA287" s="177"/>
      <c r="AB287" s="177"/>
      <c r="AC287" s="177"/>
      <c r="AD287" s="177"/>
      <c r="AE287" s="177"/>
      <c r="AF287" s="177"/>
      <c r="AG287" s="177"/>
    </row>
    <row r="288" spans="1:33" ht="14.25" customHeight="1" x14ac:dyDescent="0.2">
      <c r="A288" s="170"/>
      <c r="B288" s="177"/>
      <c r="C288" s="177"/>
      <c r="D288" s="3"/>
      <c r="E288" s="170"/>
      <c r="F288" s="170"/>
      <c r="G288" s="170"/>
      <c r="H288" s="3"/>
      <c r="I288" s="170"/>
      <c r="J288" s="3"/>
      <c r="K288" s="4"/>
      <c r="L288" s="4"/>
      <c r="M288" s="3"/>
      <c r="N288" s="4"/>
      <c r="O288" s="4"/>
      <c r="P288" s="3"/>
      <c r="Q288" s="4"/>
      <c r="R288" s="177"/>
      <c r="S288" s="177"/>
      <c r="T288" s="3"/>
      <c r="U288" s="4"/>
      <c r="V288" s="177"/>
      <c r="W288" s="3"/>
      <c r="X288" s="3"/>
      <c r="Y288" s="177"/>
      <c r="Z288" s="177"/>
      <c r="AA288" s="177"/>
      <c r="AB288" s="177"/>
      <c r="AC288" s="177"/>
      <c r="AD288" s="177"/>
      <c r="AE288" s="177"/>
      <c r="AF288" s="177"/>
      <c r="AG288" s="177"/>
    </row>
    <row r="289" spans="1:33" ht="14.25" customHeight="1" x14ac:dyDescent="0.2">
      <c r="A289" s="170"/>
      <c r="B289" s="177"/>
      <c r="C289" s="177"/>
      <c r="D289" s="3"/>
      <c r="E289" s="170"/>
      <c r="F289" s="170"/>
      <c r="G289" s="170"/>
      <c r="H289" s="3"/>
      <c r="I289" s="170"/>
      <c r="J289" s="3"/>
      <c r="K289" s="4"/>
      <c r="L289" s="4"/>
      <c r="M289" s="3"/>
      <c r="N289" s="4"/>
      <c r="O289" s="4"/>
      <c r="P289" s="3"/>
      <c r="Q289" s="4"/>
      <c r="R289" s="177"/>
      <c r="S289" s="177"/>
      <c r="T289" s="3"/>
      <c r="U289" s="4"/>
      <c r="V289" s="177"/>
      <c r="W289" s="3"/>
      <c r="X289" s="3"/>
      <c r="Y289" s="177"/>
      <c r="Z289" s="177"/>
      <c r="AA289" s="177"/>
      <c r="AB289" s="177"/>
      <c r="AC289" s="177"/>
      <c r="AD289" s="177"/>
      <c r="AE289" s="177"/>
      <c r="AF289" s="177"/>
      <c r="AG289" s="177"/>
    </row>
    <row r="290" spans="1:33" ht="14.25" customHeight="1" x14ac:dyDescent="0.2">
      <c r="A290" s="170"/>
      <c r="B290" s="177"/>
      <c r="C290" s="177"/>
      <c r="D290" s="3"/>
      <c r="E290" s="170"/>
      <c r="F290" s="170"/>
      <c r="G290" s="170"/>
      <c r="H290" s="3"/>
      <c r="I290" s="170"/>
      <c r="J290" s="3"/>
      <c r="K290" s="4"/>
      <c r="L290" s="4"/>
      <c r="M290" s="3"/>
      <c r="N290" s="4"/>
      <c r="O290" s="4"/>
      <c r="P290" s="3"/>
      <c r="Q290" s="4"/>
      <c r="R290" s="177"/>
      <c r="S290" s="177"/>
      <c r="T290" s="3"/>
      <c r="U290" s="4"/>
      <c r="V290" s="177"/>
      <c r="W290" s="3"/>
      <c r="X290" s="3"/>
      <c r="Y290" s="177"/>
      <c r="Z290" s="177"/>
      <c r="AA290" s="177"/>
      <c r="AB290" s="177"/>
      <c r="AC290" s="177"/>
      <c r="AD290" s="177"/>
      <c r="AE290" s="177"/>
      <c r="AF290" s="177"/>
      <c r="AG290" s="177"/>
    </row>
    <row r="291" spans="1:33" ht="14.25" customHeight="1" x14ac:dyDescent="0.2">
      <c r="A291" s="170"/>
      <c r="B291" s="177"/>
      <c r="C291" s="177"/>
      <c r="D291" s="3"/>
      <c r="E291" s="170"/>
      <c r="F291" s="170"/>
      <c r="G291" s="170"/>
      <c r="H291" s="3"/>
      <c r="I291" s="170"/>
      <c r="J291" s="3"/>
      <c r="K291" s="4"/>
      <c r="L291" s="4"/>
      <c r="M291" s="3"/>
      <c r="N291" s="4"/>
      <c r="O291" s="4"/>
      <c r="P291" s="3"/>
      <c r="Q291" s="4"/>
      <c r="R291" s="177"/>
      <c r="S291" s="177"/>
      <c r="T291" s="3"/>
      <c r="U291" s="4"/>
      <c r="V291" s="177"/>
      <c r="W291" s="3"/>
      <c r="X291" s="3"/>
      <c r="Y291" s="177"/>
      <c r="Z291" s="177"/>
      <c r="AA291" s="177"/>
      <c r="AB291" s="177"/>
      <c r="AC291" s="177"/>
      <c r="AD291" s="177"/>
      <c r="AE291" s="177"/>
      <c r="AF291" s="177"/>
      <c r="AG291" s="177"/>
    </row>
    <row r="292" spans="1:33" ht="14.25" customHeight="1" x14ac:dyDescent="0.2">
      <c r="A292" s="170"/>
      <c r="B292" s="177"/>
      <c r="C292" s="177"/>
      <c r="D292" s="3"/>
      <c r="E292" s="170"/>
      <c r="F292" s="170"/>
      <c r="G292" s="170"/>
      <c r="H292" s="3"/>
      <c r="I292" s="170"/>
      <c r="J292" s="3"/>
      <c r="K292" s="4"/>
      <c r="L292" s="4"/>
      <c r="M292" s="3"/>
      <c r="N292" s="4"/>
      <c r="O292" s="4"/>
      <c r="P292" s="3"/>
      <c r="Q292" s="4"/>
      <c r="R292" s="177"/>
      <c r="S292" s="177"/>
      <c r="T292" s="3"/>
      <c r="U292" s="4"/>
      <c r="V292" s="177"/>
      <c r="W292" s="3"/>
      <c r="X292" s="3"/>
      <c r="Y292" s="177"/>
      <c r="Z292" s="177"/>
      <c r="AA292" s="177"/>
      <c r="AB292" s="177"/>
      <c r="AC292" s="177"/>
      <c r="AD292" s="177"/>
      <c r="AE292" s="177"/>
      <c r="AF292" s="177"/>
      <c r="AG292" s="177"/>
    </row>
    <row r="293" spans="1:33" ht="14.25" customHeight="1" x14ac:dyDescent="0.2">
      <c r="A293" s="170"/>
      <c r="B293" s="177"/>
      <c r="C293" s="177"/>
      <c r="D293" s="3"/>
      <c r="E293" s="170"/>
      <c r="F293" s="170"/>
      <c r="G293" s="170"/>
      <c r="H293" s="3"/>
      <c r="I293" s="170"/>
      <c r="J293" s="3"/>
      <c r="K293" s="4"/>
      <c r="L293" s="4"/>
      <c r="M293" s="3"/>
      <c r="N293" s="4"/>
      <c r="O293" s="4"/>
      <c r="P293" s="3"/>
      <c r="Q293" s="4"/>
      <c r="R293" s="177"/>
      <c r="S293" s="177"/>
      <c r="T293" s="3"/>
      <c r="U293" s="4"/>
      <c r="V293" s="177"/>
      <c r="W293" s="3"/>
      <c r="X293" s="3"/>
      <c r="Y293" s="177"/>
      <c r="Z293" s="177"/>
      <c r="AA293" s="177"/>
      <c r="AB293" s="177"/>
      <c r="AC293" s="177"/>
      <c r="AD293" s="177"/>
      <c r="AE293" s="177"/>
      <c r="AF293" s="177"/>
      <c r="AG293" s="177"/>
    </row>
    <row r="294" spans="1:33" ht="14.25" customHeight="1" x14ac:dyDescent="0.2">
      <c r="A294" s="170"/>
      <c r="B294" s="177"/>
      <c r="C294" s="177"/>
      <c r="D294" s="3"/>
      <c r="E294" s="170"/>
      <c r="F294" s="170"/>
      <c r="G294" s="170"/>
      <c r="H294" s="3"/>
      <c r="I294" s="170"/>
      <c r="J294" s="3"/>
      <c r="K294" s="4"/>
      <c r="L294" s="4"/>
      <c r="M294" s="3"/>
      <c r="N294" s="4"/>
      <c r="O294" s="4"/>
      <c r="P294" s="3"/>
      <c r="Q294" s="4"/>
      <c r="R294" s="177"/>
      <c r="S294" s="177"/>
      <c r="T294" s="3"/>
      <c r="U294" s="4"/>
      <c r="V294" s="177"/>
      <c r="W294" s="3"/>
      <c r="X294" s="3"/>
      <c r="Y294" s="177"/>
      <c r="Z294" s="177"/>
      <c r="AA294" s="177"/>
      <c r="AB294" s="177"/>
      <c r="AC294" s="177"/>
      <c r="AD294" s="177"/>
      <c r="AE294" s="177"/>
      <c r="AF294" s="177"/>
      <c r="AG294" s="177"/>
    </row>
    <row r="295" spans="1:33" ht="14.25" customHeight="1" x14ac:dyDescent="0.2">
      <c r="A295" s="170"/>
      <c r="B295" s="177"/>
      <c r="C295" s="177"/>
      <c r="D295" s="3"/>
      <c r="E295" s="170"/>
      <c r="F295" s="170"/>
      <c r="G295" s="170"/>
      <c r="H295" s="3"/>
      <c r="I295" s="170"/>
      <c r="J295" s="3"/>
      <c r="K295" s="4"/>
      <c r="L295" s="4"/>
      <c r="M295" s="3"/>
      <c r="N295" s="4"/>
      <c r="O295" s="4"/>
      <c r="P295" s="3"/>
      <c r="Q295" s="4"/>
      <c r="R295" s="177"/>
      <c r="S295" s="177"/>
      <c r="T295" s="3"/>
      <c r="U295" s="4"/>
      <c r="V295" s="177"/>
      <c r="W295" s="3"/>
      <c r="X295" s="3"/>
      <c r="Y295" s="177"/>
      <c r="Z295" s="177"/>
      <c r="AA295" s="177"/>
      <c r="AB295" s="177"/>
      <c r="AC295" s="177"/>
      <c r="AD295" s="177"/>
      <c r="AE295" s="177"/>
      <c r="AF295" s="177"/>
      <c r="AG295" s="177"/>
    </row>
    <row r="296" spans="1:33" ht="14.25" customHeight="1" x14ac:dyDescent="0.2">
      <c r="A296" s="170"/>
      <c r="B296" s="177"/>
      <c r="C296" s="177"/>
      <c r="D296" s="3"/>
      <c r="E296" s="170"/>
      <c r="F296" s="170"/>
      <c r="G296" s="170"/>
      <c r="H296" s="3"/>
      <c r="I296" s="170"/>
      <c r="J296" s="3"/>
      <c r="K296" s="4"/>
      <c r="L296" s="4"/>
      <c r="M296" s="3"/>
      <c r="N296" s="4"/>
      <c r="O296" s="4"/>
      <c r="P296" s="3"/>
      <c r="Q296" s="4"/>
      <c r="R296" s="177"/>
      <c r="S296" s="177"/>
      <c r="T296" s="3"/>
      <c r="U296" s="4"/>
      <c r="V296" s="177"/>
      <c r="W296" s="3"/>
      <c r="X296" s="3"/>
      <c r="Y296" s="177"/>
      <c r="Z296" s="177"/>
      <c r="AA296" s="177"/>
      <c r="AB296" s="177"/>
      <c r="AC296" s="177"/>
      <c r="AD296" s="177"/>
      <c r="AE296" s="177"/>
      <c r="AF296" s="177"/>
      <c r="AG296" s="177"/>
    </row>
    <row r="297" spans="1:33" ht="14.25" customHeight="1" x14ac:dyDescent="0.2">
      <c r="A297" s="170"/>
      <c r="B297" s="177"/>
      <c r="C297" s="177"/>
      <c r="D297" s="3"/>
      <c r="E297" s="170"/>
      <c r="F297" s="170"/>
      <c r="G297" s="170"/>
      <c r="H297" s="3"/>
      <c r="I297" s="170"/>
      <c r="J297" s="3"/>
      <c r="K297" s="4"/>
      <c r="L297" s="4"/>
      <c r="M297" s="3"/>
      <c r="N297" s="4"/>
      <c r="O297" s="4"/>
      <c r="P297" s="3"/>
      <c r="Q297" s="4"/>
      <c r="R297" s="177"/>
      <c r="S297" s="177"/>
      <c r="T297" s="3"/>
      <c r="U297" s="4"/>
      <c r="V297" s="177"/>
      <c r="W297" s="3"/>
      <c r="X297" s="3"/>
      <c r="Y297" s="177"/>
      <c r="Z297" s="177"/>
      <c r="AA297" s="177"/>
      <c r="AB297" s="177"/>
      <c r="AC297" s="177"/>
      <c r="AD297" s="177"/>
      <c r="AE297" s="177"/>
      <c r="AF297" s="177"/>
      <c r="AG297" s="177"/>
    </row>
    <row r="298" spans="1:33" ht="14.25" customHeight="1" x14ac:dyDescent="0.2">
      <c r="A298" s="170"/>
      <c r="B298" s="177"/>
      <c r="C298" s="177"/>
      <c r="D298" s="3"/>
      <c r="E298" s="170"/>
      <c r="F298" s="170"/>
      <c r="G298" s="170"/>
      <c r="H298" s="3"/>
      <c r="I298" s="170"/>
      <c r="J298" s="3"/>
      <c r="K298" s="4"/>
      <c r="L298" s="4"/>
      <c r="M298" s="3"/>
      <c r="N298" s="4"/>
      <c r="O298" s="4"/>
      <c r="P298" s="3"/>
      <c r="Q298" s="4"/>
      <c r="R298" s="177"/>
      <c r="S298" s="177"/>
      <c r="T298" s="3"/>
      <c r="U298" s="4"/>
      <c r="V298" s="177"/>
      <c r="W298" s="3"/>
      <c r="X298" s="3"/>
      <c r="Y298" s="177"/>
      <c r="Z298" s="177"/>
      <c r="AA298" s="177"/>
      <c r="AB298" s="177"/>
      <c r="AC298" s="177"/>
      <c r="AD298" s="177"/>
      <c r="AE298" s="177"/>
      <c r="AF298" s="177"/>
      <c r="AG298" s="177"/>
    </row>
    <row r="299" spans="1:33" ht="14.25" customHeight="1" x14ac:dyDescent="0.2">
      <c r="A299" s="170"/>
      <c r="B299" s="177"/>
      <c r="C299" s="177"/>
      <c r="D299" s="3"/>
      <c r="E299" s="170"/>
      <c r="F299" s="170"/>
      <c r="G299" s="170"/>
      <c r="H299" s="3"/>
      <c r="I299" s="170"/>
      <c r="J299" s="3"/>
      <c r="K299" s="4"/>
      <c r="L299" s="4"/>
      <c r="M299" s="3"/>
      <c r="N299" s="4"/>
      <c r="O299" s="4"/>
      <c r="P299" s="3"/>
      <c r="Q299" s="4"/>
      <c r="R299" s="177"/>
      <c r="S299" s="177"/>
      <c r="T299" s="3"/>
      <c r="U299" s="4"/>
      <c r="V299" s="177"/>
      <c r="W299" s="3"/>
      <c r="X299" s="3"/>
      <c r="Y299" s="177"/>
      <c r="Z299" s="177"/>
      <c r="AA299" s="177"/>
      <c r="AB299" s="177"/>
      <c r="AC299" s="177"/>
      <c r="AD299" s="177"/>
      <c r="AE299" s="177"/>
      <c r="AF299" s="177"/>
      <c r="AG299" s="177"/>
    </row>
    <row r="300" spans="1:33" ht="14.25" customHeight="1" x14ac:dyDescent="0.2">
      <c r="A300" s="170"/>
      <c r="B300" s="177"/>
      <c r="C300" s="177"/>
      <c r="D300" s="3"/>
      <c r="E300" s="170"/>
      <c r="F300" s="170"/>
      <c r="G300" s="170"/>
      <c r="H300" s="3"/>
      <c r="I300" s="170"/>
      <c r="J300" s="3"/>
      <c r="K300" s="4"/>
      <c r="L300" s="4"/>
      <c r="M300" s="3"/>
      <c r="N300" s="4"/>
      <c r="O300" s="4"/>
      <c r="P300" s="3"/>
      <c r="Q300" s="4"/>
      <c r="R300" s="177"/>
      <c r="S300" s="177"/>
      <c r="T300" s="3"/>
      <c r="U300" s="4"/>
      <c r="V300" s="177"/>
      <c r="W300" s="3"/>
      <c r="X300" s="3"/>
      <c r="Y300" s="177"/>
      <c r="Z300" s="177"/>
      <c r="AA300" s="177"/>
      <c r="AB300" s="177"/>
      <c r="AC300" s="177"/>
      <c r="AD300" s="177"/>
      <c r="AE300" s="177"/>
      <c r="AF300" s="177"/>
      <c r="AG300" s="177"/>
    </row>
    <row r="301" spans="1:33" ht="14.25" customHeight="1" x14ac:dyDescent="0.2">
      <c r="A301" s="170"/>
      <c r="B301" s="177"/>
      <c r="C301" s="177"/>
      <c r="D301" s="3"/>
      <c r="E301" s="170"/>
      <c r="F301" s="170"/>
      <c r="G301" s="170"/>
      <c r="H301" s="3"/>
      <c r="I301" s="170"/>
      <c r="J301" s="3"/>
      <c r="K301" s="4"/>
      <c r="L301" s="4"/>
      <c r="M301" s="3"/>
      <c r="N301" s="4"/>
      <c r="O301" s="4"/>
      <c r="P301" s="3"/>
      <c r="Q301" s="4"/>
      <c r="R301" s="177"/>
      <c r="S301" s="177"/>
      <c r="T301" s="3"/>
      <c r="U301" s="4"/>
      <c r="V301" s="177"/>
      <c r="W301" s="3"/>
      <c r="X301" s="3"/>
      <c r="Y301" s="177"/>
      <c r="Z301" s="177"/>
      <c r="AA301" s="177"/>
      <c r="AB301" s="177"/>
      <c r="AC301" s="177"/>
      <c r="AD301" s="177"/>
      <c r="AE301" s="177"/>
      <c r="AF301" s="177"/>
      <c r="AG301" s="177"/>
    </row>
    <row r="302" spans="1:33" ht="14.25" customHeight="1" x14ac:dyDescent="0.2">
      <c r="A302" s="170"/>
      <c r="B302" s="177"/>
      <c r="C302" s="177"/>
      <c r="D302" s="3"/>
      <c r="E302" s="170"/>
      <c r="F302" s="170"/>
      <c r="G302" s="170"/>
      <c r="H302" s="3"/>
      <c r="I302" s="170"/>
      <c r="J302" s="3"/>
      <c r="K302" s="4"/>
      <c r="L302" s="4"/>
      <c r="M302" s="3"/>
      <c r="N302" s="4"/>
      <c r="O302" s="4"/>
      <c r="P302" s="3"/>
      <c r="Q302" s="4"/>
      <c r="R302" s="177"/>
      <c r="S302" s="177"/>
      <c r="T302" s="3"/>
      <c r="U302" s="4"/>
      <c r="V302" s="177"/>
      <c r="W302" s="3"/>
      <c r="X302" s="3"/>
      <c r="Y302" s="177"/>
      <c r="Z302" s="177"/>
      <c r="AA302" s="177"/>
      <c r="AB302" s="177"/>
      <c r="AC302" s="177"/>
      <c r="AD302" s="177"/>
      <c r="AE302" s="177"/>
      <c r="AF302" s="177"/>
      <c r="AG302" s="177"/>
    </row>
    <row r="303" spans="1:33" ht="14.25" customHeight="1" x14ac:dyDescent="0.2">
      <c r="A303" s="170"/>
      <c r="B303" s="177"/>
      <c r="C303" s="177"/>
      <c r="D303" s="3"/>
      <c r="E303" s="170"/>
      <c r="F303" s="170"/>
      <c r="G303" s="170"/>
      <c r="H303" s="3"/>
      <c r="I303" s="170"/>
      <c r="J303" s="3"/>
      <c r="K303" s="4"/>
      <c r="L303" s="4"/>
      <c r="M303" s="3"/>
      <c r="N303" s="4"/>
      <c r="O303" s="4"/>
      <c r="P303" s="3"/>
      <c r="Q303" s="4"/>
      <c r="R303" s="177"/>
      <c r="S303" s="177"/>
      <c r="T303" s="3"/>
      <c r="U303" s="4"/>
      <c r="V303" s="177"/>
      <c r="W303" s="3"/>
      <c r="X303" s="3"/>
      <c r="Y303" s="177"/>
      <c r="Z303" s="177"/>
      <c r="AA303" s="177"/>
      <c r="AB303" s="177"/>
      <c r="AC303" s="177"/>
      <c r="AD303" s="177"/>
      <c r="AE303" s="177"/>
      <c r="AF303" s="177"/>
      <c r="AG303" s="177"/>
    </row>
    <row r="304" spans="1:33" ht="14.25" customHeight="1" x14ac:dyDescent="0.2">
      <c r="A304" s="170"/>
      <c r="B304" s="177"/>
      <c r="C304" s="177"/>
      <c r="D304" s="3"/>
      <c r="E304" s="170"/>
      <c r="F304" s="170"/>
      <c r="G304" s="170"/>
      <c r="H304" s="3"/>
      <c r="I304" s="170"/>
      <c r="J304" s="3"/>
      <c r="K304" s="4"/>
      <c r="L304" s="4"/>
      <c r="M304" s="3"/>
      <c r="N304" s="4"/>
      <c r="O304" s="4"/>
      <c r="P304" s="3"/>
      <c r="Q304" s="4"/>
      <c r="R304" s="177"/>
      <c r="S304" s="177"/>
      <c r="T304" s="3"/>
      <c r="U304" s="4"/>
      <c r="V304" s="177"/>
      <c r="W304" s="3"/>
      <c r="X304" s="3"/>
      <c r="Y304" s="177"/>
      <c r="Z304" s="177"/>
      <c r="AA304" s="177"/>
      <c r="AB304" s="177"/>
      <c r="AC304" s="177"/>
      <c r="AD304" s="177"/>
      <c r="AE304" s="177"/>
      <c r="AF304" s="177"/>
      <c r="AG304" s="177"/>
    </row>
    <row r="305" spans="1:33" ht="14.25" customHeight="1" x14ac:dyDescent="0.2">
      <c r="A305" s="170"/>
      <c r="B305" s="177"/>
      <c r="C305" s="177"/>
      <c r="D305" s="3"/>
      <c r="E305" s="170"/>
      <c r="F305" s="170"/>
      <c r="G305" s="170"/>
      <c r="H305" s="3"/>
      <c r="I305" s="170"/>
      <c r="J305" s="3"/>
      <c r="K305" s="4"/>
      <c r="L305" s="4"/>
      <c r="M305" s="3"/>
      <c r="N305" s="4"/>
      <c r="O305" s="4"/>
      <c r="P305" s="3"/>
      <c r="Q305" s="4"/>
      <c r="R305" s="177"/>
      <c r="S305" s="177"/>
      <c r="T305" s="3"/>
      <c r="U305" s="4"/>
      <c r="V305" s="177"/>
      <c r="W305" s="3"/>
      <c r="X305" s="3"/>
      <c r="Y305" s="177"/>
      <c r="Z305" s="177"/>
      <c r="AA305" s="177"/>
      <c r="AB305" s="177"/>
      <c r="AC305" s="177"/>
      <c r="AD305" s="177"/>
      <c r="AE305" s="177"/>
      <c r="AF305" s="177"/>
      <c r="AG305" s="177"/>
    </row>
    <row r="306" spans="1:33" ht="14.25" customHeight="1" x14ac:dyDescent="0.2">
      <c r="A306" s="170"/>
      <c r="B306" s="177"/>
      <c r="C306" s="177"/>
      <c r="D306" s="3"/>
      <c r="E306" s="170"/>
      <c r="F306" s="170"/>
      <c r="G306" s="170"/>
      <c r="H306" s="3"/>
      <c r="I306" s="170"/>
      <c r="J306" s="3"/>
      <c r="K306" s="4"/>
      <c r="L306" s="4"/>
      <c r="M306" s="3"/>
      <c r="N306" s="4"/>
      <c r="O306" s="4"/>
      <c r="P306" s="3"/>
      <c r="Q306" s="4"/>
      <c r="R306" s="177"/>
      <c r="S306" s="177"/>
      <c r="T306" s="3"/>
      <c r="U306" s="4"/>
      <c r="V306" s="177"/>
      <c r="W306" s="3"/>
      <c r="X306" s="3"/>
      <c r="Y306" s="177"/>
      <c r="Z306" s="177"/>
      <c r="AA306" s="177"/>
      <c r="AB306" s="177"/>
      <c r="AC306" s="177"/>
      <c r="AD306" s="177"/>
      <c r="AE306" s="177"/>
      <c r="AF306" s="177"/>
      <c r="AG306" s="177"/>
    </row>
    <row r="307" spans="1:33" ht="14.25" customHeight="1" x14ac:dyDescent="0.2">
      <c r="A307" s="170"/>
      <c r="B307" s="177"/>
      <c r="C307" s="177"/>
      <c r="D307" s="3"/>
      <c r="E307" s="170"/>
      <c r="F307" s="170"/>
      <c r="G307" s="170"/>
      <c r="H307" s="3"/>
      <c r="I307" s="170"/>
      <c r="J307" s="3"/>
      <c r="K307" s="4"/>
      <c r="L307" s="4"/>
      <c r="M307" s="3"/>
      <c r="N307" s="4"/>
      <c r="O307" s="4"/>
      <c r="P307" s="3"/>
      <c r="Q307" s="4"/>
      <c r="R307" s="177"/>
      <c r="S307" s="177"/>
      <c r="T307" s="3"/>
      <c r="U307" s="4"/>
      <c r="V307" s="177"/>
      <c r="W307" s="3"/>
      <c r="X307" s="3"/>
      <c r="Y307" s="177"/>
      <c r="Z307" s="177"/>
      <c r="AA307" s="177"/>
      <c r="AB307" s="177"/>
      <c r="AC307" s="177"/>
      <c r="AD307" s="177"/>
      <c r="AE307" s="177"/>
      <c r="AF307" s="177"/>
      <c r="AG307" s="177"/>
    </row>
    <row r="308" spans="1:33" ht="14.25" customHeight="1" x14ac:dyDescent="0.2">
      <c r="A308" s="170"/>
      <c r="B308" s="177"/>
      <c r="C308" s="177"/>
      <c r="D308" s="3"/>
      <c r="E308" s="170"/>
      <c r="F308" s="170"/>
      <c r="G308" s="170"/>
      <c r="H308" s="3"/>
      <c r="I308" s="170"/>
      <c r="J308" s="3"/>
      <c r="K308" s="4"/>
      <c r="L308" s="4"/>
      <c r="M308" s="3"/>
      <c r="N308" s="4"/>
      <c r="O308" s="4"/>
      <c r="P308" s="3"/>
      <c r="Q308" s="4"/>
      <c r="R308" s="177"/>
      <c r="S308" s="177"/>
      <c r="T308" s="3"/>
      <c r="U308" s="4"/>
      <c r="V308" s="177"/>
      <c r="W308" s="3"/>
      <c r="X308" s="3"/>
      <c r="Y308" s="177"/>
      <c r="Z308" s="177"/>
      <c r="AA308" s="177"/>
      <c r="AB308" s="177"/>
      <c r="AC308" s="177"/>
      <c r="AD308" s="177"/>
      <c r="AE308" s="177"/>
      <c r="AF308" s="177"/>
      <c r="AG308" s="177"/>
    </row>
    <row r="309" spans="1:33" ht="14.25" customHeight="1" x14ac:dyDescent="0.2">
      <c r="A309" s="170"/>
      <c r="B309" s="177"/>
      <c r="C309" s="177"/>
      <c r="D309" s="3"/>
      <c r="E309" s="170"/>
      <c r="F309" s="170"/>
      <c r="G309" s="170"/>
      <c r="H309" s="3"/>
      <c r="I309" s="170"/>
      <c r="J309" s="3"/>
      <c r="K309" s="4"/>
      <c r="L309" s="4"/>
      <c r="M309" s="3"/>
      <c r="N309" s="4"/>
      <c r="O309" s="4"/>
      <c r="P309" s="3"/>
      <c r="Q309" s="4"/>
      <c r="R309" s="177"/>
      <c r="S309" s="177"/>
      <c r="T309" s="3"/>
      <c r="U309" s="4"/>
      <c r="V309" s="177"/>
      <c r="W309" s="3"/>
      <c r="X309" s="3"/>
      <c r="Y309" s="177"/>
      <c r="Z309" s="177"/>
      <c r="AA309" s="177"/>
      <c r="AB309" s="177"/>
      <c r="AC309" s="177"/>
      <c r="AD309" s="177"/>
      <c r="AE309" s="177"/>
      <c r="AF309" s="177"/>
      <c r="AG309" s="177"/>
    </row>
    <row r="310" spans="1:33" ht="14.25" customHeight="1" x14ac:dyDescent="0.2">
      <c r="A310" s="170"/>
      <c r="B310" s="177"/>
      <c r="C310" s="177"/>
      <c r="D310" s="3"/>
      <c r="E310" s="170"/>
      <c r="F310" s="170"/>
      <c r="G310" s="170"/>
      <c r="H310" s="3"/>
      <c r="I310" s="170"/>
      <c r="J310" s="3"/>
      <c r="K310" s="4"/>
      <c r="L310" s="4"/>
      <c r="M310" s="3"/>
      <c r="N310" s="4"/>
      <c r="O310" s="4"/>
      <c r="P310" s="3"/>
      <c r="Q310" s="4"/>
      <c r="R310" s="177"/>
      <c r="S310" s="177"/>
      <c r="T310" s="3"/>
      <c r="U310" s="4"/>
      <c r="V310" s="177"/>
      <c r="W310" s="3"/>
      <c r="X310" s="3"/>
      <c r="Y310" s="177"/>
      <c r="Z310" s="177"/>
      <c r="AA310" s="177"/>
      <c r="AB310" s="177"/>
      <c r="AC310" s="177"/>
      <c r="AD310" s="177"/>
      <c r="AE310" s="177"/>
      <c r="AF310" s="177"/>
      <c r="AG310" s="177"/>
    </row>
    <row r="311" spans="1:33" ht="14.25" customHeight="1" x14ac:dyDescent="0.2">
      <c r="A311" s="170"/>
      <c r="B311" s="177"/>
      <c r="C311" s="177"/>
      <c r="D311" s="3"/>
      <c r="E311" s="170"/>
      <c r="F311" s="170"/>
      <c r="G311" s="170"/>
      <c r="H311" s="3"/>
      <c r="I311" s="170"/>
      <c r="J311" s="3"/>
      <c r="K311" s="4"/>
      <c r="L311" s="4"/>
      <c r="M311" s="3"/>
      <c r="N311" s="4"/>
      <c r="O311" s="4"/>
      <c r="P311" s="3"/>
      <c r="Q311" s="4"/>
      <c r="R311" s="177"/>
      <c r="S311" s="177"/>
      <c r="T311" s="3"/>
      <c r="U311" s="4"/>
      <c r="V311" s="177"/>
      <c r="W311" s="3"/>
      <c r="X311" s="3"/>
      <c r="Y311" s="177"/>
      <c r="Z311" s="177"/>
      <c r="AA311" s="177"/>
      <c r="AB311" s="177"/>
      <c r="AC311" s="177"/>
      <c r="AD311" s="177"/>
      <c r="AE311" s="177"/>
      <c r="AF311" s="177"/>
      <c r="AG311" s="177"/>
    </row>
    <row r="312" spans="1:33" ht="14.25" customHeight="1" x14ac:dyDescent="0.2">
      <c r="A312" s="170"/>
      <c r="B312" s="177"/>
      <c r="C312" s="177"/>
      <c r="D312" s="3"/>
      <c r="E312" s="170"/>
      <c r="F312" s="170"/>
      <c r="G312" s="170"/>
      <c r="H312" s="3"/>
      <c r="I312" s="170"/>
      <c r="J312" s="3"/>
      <c r="K312" s="4"/>
      <c r="L312" s="4"/>
      <c r="M312" s="3"/>
      <c r="N312" s="4"/>
      <c r="O312" s="4"/>
      <c r="P312" s="3"/>
      <c r="Q312" s="4"/>
      <c r="R312" s="177"/>
      <c r="S312" s="177"/>
      <c r="T312" s="3"/>
      <c r="U312" s="4"/>
      <c r="V312" s="177"/>
      <c r="W312" s="3"/>
      <c r="X312" s="3"/>
      <c r="Y312" s="177"/>
      <c r="Z312" s="177"/>
      <c r="AA312" s="177"/>
      <c r="AB312" s="177"/>
      <c r="AC312" s="177"/>
      <c r="AD312" s="177"/>
      <c r="AE312" s="177"/>
      <c r="AF312" s="177"/>
      <c r="AG312" s="177"/>
    </row>
    <row r="313" spans="1:33" ht="14.25" customHeight="1" x14ac:dyDescent="0.2">
      <c r="A313" s="170"/>
      <c r="B313" s="177"/>
      <c r="C313" s="177"/>
      <c r="D313" s="3"/>
      <c r="E313" s="170"/>
      <c r="F313" s="170"/>
      <c r="G313" s="170"/>
      <c r="H313" s="3"/>
      <c r="I313" s="170"/>
      <c r="J313" s="3"/>
      <c r="K313" s="4"/>
      <c r="L313" s="4"/>
      <c r="M313" s="3"/>
      <c r="N313" s="4"/>
      <c r="O313" s="4"/>
      <c r="P313" s="3"/>
      <c r="Q313" s="4"/>
      <c r="R313" s="177"/>
      <c r="S313" s="177"/>
      <c r="T313" s="3"/>
      <c r="U313" s="4"/>
      <c r="V313" s="177"/>
      <c r="W313" s="3"/>
      <c r="X313" s="3"/>
      <c r="Y313" s="177"/>
      <c r="Z313" s="177"/>
      <c r="AA313" s="177"/>
      <c r="AB313" s="177"/>
      <c r="AC313" s="177"/>
      <c r="AD313" s="177"/>
      <c r="AE313" s="177"/>
      <c r="AF313" s="177"/>
      <c r="AG313" s="177"/>
    </row>
    <row r="314" spans="1:33" ht="14.25" customHeight="1" x14ac:dyDescent="0.2">
      <c r="A314" s="170"/>
      <c r="B314" s="177"/>
      <c r="C314" s="177"/>
      <c r="D314" s="3"/>
      <c r="E314" s="170"/>
      <c r="F314" s="170"/>
      <c r="G314" s="170"/>
      <c r="H314" s="3"/>
      <c r="I314" s="170"/>
      <c r="J314" s="3"/>
      <c r="K314" s="4"/>
      <c r="L314" s="4"/>
      <c r="M314" s="3"/>
      <c r="N314" s="4"/>
      <c r="O314" s="4"/>
      <c r="P314" s="3"/>
      <c r="Q314" s="4"/>
      <c r="R314" s="177"/>
      <c r="S314" s="177"/>
      <c r="T314" s="3"/>
      <c r="U314" s="4"/>
      <c r="V314" s="177"/>
      <c r="W314" s="3"/>
      <c r="X314" s="3"/>
      <c r="Y314" s="177"/>
      <c r="Z314" s="177"/>
      <c r="AA314" s="177"/>
      <c r="AB314" s="177"/>
      <c r="AC314" s="177"/>
      <c r="AD314" s="177"/>
      <c r="AE314" s="177"/>
      <c r="AF314" s="177"/>
      <c r="AG314" s="177"/>
    </row>
    <row r="315" spans="1:33" ht="14.25" customHeight="1" x14ac:dyDescent="0.2">
      <c r="A315" s="170"/>
      <c r="B315" s="177"/>
      <c r="C315" s="177"/>
      <c r="D315" s="3"/>
      <c r="E315" s="170"/>
      <c r="F315" s="170"/>
      <c r="G315" s="170"/>
      <c r="H315" s="3"/>
      <c r="I315" s="170"/>
      <c r="J315" s="3"/>
      <c r="K315" s="4"/>
      <c r="L315" s="4"/>
      <c r="M315" s="3"/>
      <c r="N315" s="4"/>
      <c r="O315" s="4"/>
      <c r="P315" s="3"/>
      <c r="Q315" s="4"/>
      <c r="R315" s="177"/>
      <c r="S315" s="177"/>
      <c r="T315" s="3"/>
      <c r="U315" s="4"/>
      <c r="V315" s="177"/>
      <c r="W315" s="3"/>
      <c r="X315" s="3"/>
      <c r="Y315" s="177"/>
      <c r="Z315" s="177"/>
      <c r="AA315" s="177"/>
      <c r="AB315" s="177"/>
      <c r="AC315" s="177"/>
      <c r="AD315" s="177"/>
      <c r="AE315" s="177"/>
      <c r="AF315" s="177"/>
      <c r="AG315" s="177"/>
    </row>
    <row r="316" spans="1:33" ht="14.25" customHeight="1" x14ac:dyDescent="0.2">
      <c r="A316" s="170"/>
      <c r="B316" s="177"/>
      <c r="C316" s="177"/>
      <c r="D316" s="3"/>
      <c r="E316" s="170"/>
      <c r="F316" s="170"/>
      <c r="G316" s="170"/>
      <c r="H316" s="3"/>
      <c r="I316" s="170"/>
      <c r="J316" s="3"/>
      <c r="K316" s="4"/>
      <c r="L316" s="4"/>
      <c r="M316" s="3"/>
      <c r="N316" s="4"/>
      <c r="O316" s="4"/>
      <c r="P316" s="3"/>
      <c r="Q316" s="4"/>
      <c r="R316" s="177"/>
      <c r="S316" s="177"/>
      <c r="T316" s="3"/>
      <c r="U316" s="4"/>
      <c r="V316" s="177"/>
      <c r="W316" s="3"/>
      <c r="X316" s="3"/>
      <c r="Y316" s="177"/>
      <c r="Z316" s="177"/>
      <c r="AA316" s="177"/>
      <c r="AB316" s="177"/>
      <c r="AC316" s="177"/>
      <c r="AD316" s="177"/>
      <c r="AE316" s="177"/>
      <c r="AF316" s="177"/>
      <c r="AG316" s="177"/>
    </row>
    <row r="317" spans="1:33" ht="14.25" customHeight="1" x14ac:dyDescent="0.2">
      <c r="A317" s="170"/>
      <c r="B317" s="177"/>
      <c r="C317" s="177"/>
      <c r="D317" s="3"/>
      <c r="E317" s="170"/>
      <c r="F317" s="170"/>
      <c r="G317" s="170"/>
      <c r="H317" s="3"/>
      <c r="I317" s="170"/>
      <c r="J317" s="3"/>
      <c r="K317" s="4"/>
      <c r="L317" s="4"/>
      <c r="M317" s="3"/>
      <c r="N317" s="4"/>
      <c r="O317" s="4"/>
      <c r="P317" s="3"/>
      <c r="Q317" s="4"/>
      <c r="R317" s="177"/>
      <c r="S317" s="177"/>
      <c r="T317" s="3"/>
      <c r="U317" s="4"/>
      <c r="V317" s="177"/>
      <c r="W317" s="3"/>
      <c r="X317" s="3"/>
      <c r="Y317" s="177"/>
      <c r="Z317" s="177"/>
      <c r="AA317" s="177"/>
      <c r="AB317" s="177"/>
      <c r="AC317" s="177"/>
      <c r="AD317" s="177"/>
      <c r="AE317" s="177"/>
      <c r="AF317" s="177"/>
      <c r="AG317" s="177"/>
    </row>
    <row r="318" spans="1:33" ht="14.25" customHeight="1" x14ac:dyDescent="0.2">
      <c r="A318" s="170"/>
      <c r="B318" s="177"/>
      <c r="C318" s="177"/>
      <c r="D318" s="3"/>
      <c r="E318" s="170"/>
      <c r="F318" s="170"/>
      <c r="G318" s="170"/>
      <c r="H318" s="3"/>
      <c r="I318" s="170"/>
      <c r="J318" s="3"/>
      <c r="K318" s="4"/>
      <c r="L318" s="4"/>
      <c r="M318" s="3"/>
      <c r="N318" s="4"/>
      <c r="O318" s="4"/>
      <c r="P318" s="3"/>
      <c r="Q318" s="4"/>
      <c r="R318" s="177"/>
      <c r="S318" s="177"/>
      <c r="T318" s="3"/>
      <c r="U318" s="4"/>
      <c r="V318" s="177"/>
      <c r="W318" s="3"/>
      <c r="X318" s="3"/>
      <c r="Y318" s="177"/>
      <c r="Z318" s="177"/>
      <c r="AA318" s="177"/>
      <c r="AB318" s="177"/>
      <c r="AC318" s="177"/>
      <c r="AD318" s="177"/>
      <c r="AE318" s="177"/>
      <c r="AF318" s="177"/>
      <c r="AG318" s="177"/>
    </row>
    <row r="319" spans="1:33" ht="14.25" customHeight="1" x14ac:dyDescent="0.2">
      <c r="A319" s="170"/>
      <c r="B319" s="177"/>
      <c r="C319" s="177"/>
      <c r="D319" s="3"/>
      <c r="E319" s="170"/>
      <c r="F319" s="170"/>
      <c r="G319" s="170"/>
      <c r="H319" s="3"/>
      <c r="I319" s="170"/>
      <c r="J319" s="3"/>
      <c r="K319" s="4"/>
      <c r="L319" s="4"/>
      <c r="M319" s="3"/>
      <c r="N319" s="4"/>
      <c r="O319" s="4"/>
      <c r="P319" s="3"/>
      <c r="Q319" s="4"/>
      <c r="R319" s="177"/>
      <c r="S319" s="177"/>
      <c r="T319" s="3"/>
      <c r="U319" s="4"/>
      <c r="V319" s="177"/>
      <c r="W319" s="3"/>
      <c r="X319" s="3"/>
      <c r="Y319" s="177"/>
      <c r="Z319" s="177"/>
      <c r="AA319" s="177"/>
      <c r="AB319" s="177"/>
      <c r="AC319" s="177"/>
      <c r="AD319" s="177"/>
      <c r="AE319" s="177"/>
      <c r="AF319" s="177"/>
      <c r="AG319" s="177"/>
    </row>
    <row r="320" spans="1:33" ht="14.25" customHeight="1" x14ac:dyDescent="0.2">
      <c r="A320" s="170"/>
      <c r="B320" s="177"/>
      <c r="C320" s="177"/>
      <c r="D320" s="3"/>
      <c r="E320" s="170"/>
      <c r="F320" s="170"/>
      <c r="G320" s="170"/>
      <c r="H320" s="3"/>
      <c r="I320" s="170"/>
      <c r="J320" s="3"/>
      <c r="K320" s="4"/>
      <c r="L320" s="4"/>
      <c r="M320" s="3"/>
      <c r="N320" s="4"/>
      <c r="O320" s="4"/>
      <c r="P320" s="3"/>
      <c r="Q320" s="4"/>
      <c r="R320" s="177"/>
      <c r="S320" s="177"/>
      <c r="T320" s="3"/>
      <c r="U320" s="4"/>
      <c r="V320" s="177"/>
      <c r="W320" s="3"/>
      <c r="X320" s="3"/>
      <c r="Y320" s="177"/>
      <c r="Z320" s="177"/>
      <c r="AA320" s="177"/>
      <c r="AB320" s="177"/>
      <c r="AC320" s="177"/>
      <c r="AD320" s="177"/>
      <c r="AE320" s="177"/>
      <c r="AF320" s="177"/>
      <c r="AG320" s="177"/>
    </row>
    <row r="321" spans="1:33" ht="14.25" customHeight="1" x14ac:dyDescent="0.2">
      <c r="A321" s="170"/>
      <c r="B321" s="177"/>
      <c r="C321" s="177"/>
      <c r="D321" s="3"/>
      <c r="E321" s="170"/>
      <c r="F321" s="170"/>
      <c r="G321" s="170"/>
      <c r="H321" s="3"/>
      <c r="I321" s="170"/>
      <c r="J321" s="3"/>
      <c r="K321" s="4"/>
      <c r="L321" s="4"/>
      <c r="M321" s="3"/>
      <c r="N321" s="4"/>
      <c r="O321" s="4"/>
      <c r="P321" s="3"/>
      <c r="Q321" s="4"/>
      <c r="R321" s="177"/>
      <c r="S321" s="177"/>
      <c r="T321" s="3"/>
      <c r="U321" s="4"/>
      <c r="V321" s="177"/>
      <c r="W321" s="3"/>
      <c r="X321" s="3"/>
      <c r="Y321" s="177"/>
      <c r="Z321" s="177"/>
      <c r="AA321" s="177"/>
      <c r="AB321" s="177"/>
      <c r="AC321" s="177"/>
      <c r="AD321" s="177"/>
      <c r="AE321" s="177"/>
      <c r="AF321" s="177"/>
      <c r="AG321" s="177"/>
    </row>
    <row r="322" spans="1:33" ht="14.25" customHeight="1" x14ac:dyDescent="0.2">
      <c r="A322" s="170"/>
      <c r="B322" s="177"/>
      <c r="C322" s="177"/>
      <c r="D322" s="3"/>
      <c r="E322" s="170"/>
      <c r="F322" s="170"/>
      <c r="G322" s="170"/>
      <c r="H322" s="3"/>
      <c r="I322" s="170"/>
      <c r="J322" s="3"/>
      <c r="K322" s="4"/>
      <c r="L322" s="4"/>
      <c r="M322" s="3"/>
      <c r="N322" s="4"/>
      <c r="O322" s="4"/>
      <c r="P322" s="3"/>
      <c r="Q322" s="4"/>
      <c r="R322" s="177"/>
      <c r="S322" s="177"/>
      <c r="T322" s="3"/>
      <c r="U322" s="4"/>
      <c r="V322" s="177"/>
      <c r="W322" s="3"/>
      <c r="X322" s="3"/>
      <c r="Y322" s="177"/>
      <c r="Z322" s="177"/>
      <c r="AA322" s="177"/>
      <c r="AB322" s="177"/>
      <c r="AC322" s="177"/>
      <c r="AD322" s="177"/>
      <c r="AE322" s="177"/>
      <c r="AF322" s="177"/>
      <c r="AG322" s="177"/>
    </row>
    <row r="323" spans="1:33" ht="14.25" customHeight="1" x14ac:dyDescent="0.2">
      <c r="A323" s="170"/>
      <c r="B323" s="177"/>
      <c r="C323" s="177"/>
      <c r="D323" s="3"/>
      <c r="E323" s="170"/>
      <c r="F323" s="170"/>
      <c r="G323" s="170"/>
      <c r="H323" s="3"/>
      <c r="I323" s="170"/>
      <c r="J323" s="3"/>
      <c r="K323" s="4"/>
      <c r="L323" s="4"/>
      <c r="M323" s="3"/>
      <c r="N323" s="4"/>
      <c r="O323" s="4"/>
      <c r="P323" s="3"/>
      <c r="Q323" s="4"/>
      <c r="R323" s="177"/>
      <c r="S323" s="177"/>
      <c r="T323" s="3"/>
      <c r="U323" s="4"/>
      <c r="V323" s="177"/>
      <c r="W323" s="3"/>
      <c r="X323" s="3"/>
      <c r="Y323" s="177"/>
      <c r="Z323" s="177"/>
      <c r="AA323" s="177"/>
      <c r="AB323" s="177"/>
      <c r="AC323" s="177"/>
      <c r="AD323" s="177"/>
      <c r="AE323" s="177"/>
      <c r="AF323" s="177"/>
      <c r="AG323" s="177"/>
    </row>
    <row r="324" spans="1:33" ht="14.25" customHeight="1" x14ac:dyDescent="0.2">
      <c r="A324" s="170"/>
      <c r="B324" s="177"/>
      <c r="C324" s="177"/>
      <c r="D324" s="3"/>
      <c r="E324" s="170"/>
      <c r="F324" s="170"/>
      <c r="G324" s="170"/>
      <c r="H324" s="3"/>
      <c r="I324" s="170"/>
      <c r="J324" s="3"/>
      <c r="K324" s="4"/>
      <c r="L324" s="4"/>
      <c r="M324" s="3"/>
      <c r="N324" s="4"/>
      <c r="O324" s="4"/>
      <c r="P324" s="3"/>
      <c r="Q324" s="4"/>
      <c r="R324" s="177"/>
      <c r="S324" s="177"/>
      <c r="T324" s="3"/>
      <c r="U324" s="4"/>
      <c r="V324" s="177"/>
      <c r="W324" s="3"/>
      <c r="X324" s="3"/>
      <c r="Y324" s="177"/>
      <c r="Z324" s="177"/>
      <c r="AA324" s="177"/>
      <c r="AB324" s="177"/>
      <c r="AC324" s="177"/>
      <c r="AD324" s="177"/>
      <c r="AE324" s="177"/>
      <c r="AF324" s="177"/>
      <c r="AG324" s="177"/>
    </row>
    <row r="325" spans="1:33" ht="14.25" customHeight="1" x14ac:dyDescent="0.2">
      <c r="A325" s="170"/>
      <c r="B325" s="177"/>
      <c r="C325" s="177"/>
      <c r="D325" s="3"/>
      <c r="E325" s="170"/>
      <c r="F325" s="170"/>
      <c r="G325" s="170"/>
      <c r="H325" s="3"/>
      <c r="I325" s="170"/>
      <c r="J325" s="3"/>
      <c r="K325" s="4"/>
      <c r="L325" s="4"/>
      <c r="M325" s="3"/>
      <c r="N325" s="4"/>
      <c r="O325" s="4"/>
      <c r="P325" s="3"/>
      <c r="Q325" s="4"/>
      <c r="R325" s="177"/>
      <c r="S325" s="177"/>
      <c r="T325" s="3"/>
      <c r="U325" s="4"/>
      <c r="V325" s="177"/>
      <c r="W325" s="3"/>
      <c r="X325" s="3"/>
      <c r="Y325" s="177"/>
      <c r="Z325" s="177"/>
      <c r="AA325" s="177"/>
      <c r="AB325" s="177"/>
      <c r="AC325" s="177"/>
      <c r="AD325" s="177"/>
      <c r="AE325" s="177"/>
      <c r="AF325" s="177"/>
      <c r="AG325" s="177"/>
    </row>
    <row r="326" spans="1:33" ht="14.25" customHeight="1" x14ac:dyDescent="0.2">
      <c r="A326" s="170"/>
      <c r="B326" s="177"/>
      <c r="C326" s="177"/>
      <c r="D326" s="3"/>
      <c r="E326" s="170"/>
      <c r="F326" s="170"/>
      <c r="G326" s="170"/>
      <c r="H326" s="3"/>
      <c r="I326" s="170"/>
      <c r="J326" s="3"/>
      <c r="K326" s="4"/>
      <c r="L326" s="4"/>
      <c r="M326" s="3"/>
      <c r="N326" s="4"/>
      <c r="O326" s="4"/>
      <c r="P326" s="3"/>
      <c r="Q326" s="4"/>
      <c r="R326" s="177"/>
      <c r="S326" s="177"/>
      <c r="T326" s="3"/>
      <c r="U326" s="4"/>
      <c r="V326" s="177"/>
      <c r="W326" s="3"/>
      <c r="X326" s="3"/>
      <c r="Y326" s="177"/>
      <c r="Z326" s="177"/>
      <c r="AA326" s="177"/>
      <c r="AB326" s="177"/>
      <c r="AC326" s="177"/>
      <c r="AD326" s="177"/>
      <c r="AE326" s="177"/>
      <c r="AF326" s="177"/>
      <c r="AG326" s="177"/>
    </row>
    <row r="327" spans="1:33" ht="14.25" customHeight="1" x14ac:dyDescent="0.2">
      <c r="A327" s="170"/>
      <c r="B327" s="177"/>
      <c r="C327" s="177"/>
      <c r="D327" s="3"/>
      <c r="E327" s="170"/>
      <c r="F327" s="170"/>
      <c r="G327" s="170"/>
      <c r="H327" s="3"/>
      <c r="I327" s="170"/>
      <c r="J327" s="3"/>
      <c r="K327" s="4"/>
      <c r="L327" s="4"/>
      <c r="M327" s="3"/>
      <c r="N327" s="4"/>
      <c r="O327" s="4"/>
      <c r="P327" s="3"/>
      <c r="Q327" s="4"/>
      <c r="R327" s="177"/>
      <c r="S327" s="177"/>
      <c r="T327" s="3"/>
      <c r="U327" s="4"/>
      <c r="V327" s="177"/>
      <c r="W327" s="3"/>
      <c r="X327" s="3"/>
      <c r="Y327" s="177"/>
      <c r="Z327" s="177"/>
      <c r="AA327" s="177"/>
      <c r="AB327" s="177"/>
      <c r="AC327" s="177"/>
      <c r="AD327" s="177"/>
      <c r="AE327" s="177"/>
      <c r="AF327" s="177"/>
      <c r="AG327" s="177"/>
    </row>
    <row r="328" spans="1:33" ht="14.25" customHeight="1" x14ac:dyDescent="0.2">
      <c r="A328" s="170"/>
      <c r="B328" s="177"/>
      <c r="C328" s="177"/>
      <c r="D328" s="3"/>
      <c r="E328" s="170"/>
      <c r="F328" s="170"/>
      <c r="G328" s="170"/>
      <c r="H328" s="3"/>
      <c r="I328" s="170"/>
      <c r="J328" s="3"/>
      <c r="K328" s="4"/>
      <c r="L328" s="4"/>
      <c r="M328" s="3"/>
      <c r="N328" s="4"/>
      <c r="O328" s="4"/>
      <c r="P328" s="3"/>
      <c r="Q328" s="4"/>
      <c r="R328" s="177"/>
      <c r="S328" s="177"/>
      <c r="T328" s="3"/>
      <c r="U328" s="4"/>
      <c r="V328" s="177"/>
      <c r="W328" s="3"/>
      <c r="X328" s="3"/>
      <c r="Y328" s="177"/>
      <c r="Z328" s="177"/>
      <c r="AA328" s="177"/>
      <c r="AB328" s="177"/>
      <c r="AC328" s="177"/>
      <c r="AD328" s="177"/>
      <c r="AE328" s="177"/>
      <c r="AF328" s="177"/>
      <c r="AG328" s="177"/>
    </row>
    <row r="329" spans="1:33" ht="14.25" customHeight="1" x14ac:dyDescent="0.2">
      <c r="A329" s="170"/>
      <c r="B329" s="177"/>
      <c r="C329" s="177"/>
      <c r="D329" s="3"/>
      <c r="E329" s="170"/>
      <c r="F329" s="170"/>
      <c r="G329" s="170"/>
      <c r="H329" s="3"/>
      <c r="I329" s="170"/>
      <c r="J329" s="3"/>
      <c r="K329" s="4"/>
      <c r="L329" s="4"/>
      <c r="M329" s="3"/>
      <c r="N329" s="4"/>
      <c r="O329" s="4"/>
      <c r="P329" s="3"/>
      <c r="Q329" s="4"/>
      <c r="R329" s="177"/>
      <c r="S329" s="177"/>
      <c r="T329" s="3"/>
      <c r="U329" s="4"/>
      <c r="V329" s="177"/>
      <c r="W329" s="3"/>
      <c r="X329" s="3"/>
      <c r="Y329" s="177"/>
      <c r="Z329" s="177"/>
      <c r="AA329" s="177"/>
      <c r="AB329" s="177"/>
      <c r="AC329" s="177"/>
      <c r="AD329" s="177"/>
      <c r="AE329" s="177"/>
      <c r="AF329" s="177"/>
      <c r="AG329" s="177"/>
    </row>
    <row r="330" spans="1:33" ht="14.25" customHeight="1" x14ac:dyDescent="0.2">
      <c r="A330" s="170"/>
      <c r="B330" s="177"/>
      <c r="C330" s="177"/>
      <c r="D330" s="3"/>
      <c r="E330" s="170"/>
      <c r="F330" s="170"/>
      <c r="G330" s="170"/>
      <c r="H330" s="3"/>
      <c r="I330" s="170"/>
      <c r="J330" s="3"/>
      <c r="K330" s="4"/>
      <c r="L330" s="4"/>
      <c r="M330" s="3"/>
      <c r="N330" s="4"/>
      <c r="O330" s="4"/>
      <c r="P330" s="3"/>
      <c r="Q330" s="4"/>
      <c r="R330" s="177"/>
      <c r="S330" s="177"/>
      <c r="T330" s="3"/>
      <c r="U330" s="4"/>
      <c r="V330" s="177"/>
      <c r="W330" s="3"/>
      <c r="X330" s="3"/>
      <c r="Y330" s="177"/>
      <c r="Z330" s="177"/>
      <c r="AA330" s="177"/>
      <c r="AB330" s="177"/>
      <c r="AC330" s="177"/>
      <c r="AD330" s="177"/>
      <c r="AE330" s="177"/>
      <c r="AF330" s="177"/>
      <c r="AG330" s="177"/>
    </row>
    <row r="331" spans="1:33" ht="14.25" customHeight="1" x14ac:dyDescent="0.2">
      <c r="A331" s="170"/>
      <c r="B331" s="177"/>
      <c r="C331" s="177"/>
      <c r="D331" s="3"/>
      <c r="E331" s="170"/>
      <c r="F331" s="170"/>
      <c r="G331" s="170"/>
      <c r="H331" s="3"/>
      <c r="I331" s="170"/>
      <c r="J331" s="3"/>
      <c r="K331" s="4"/>
      <c r="L331" s="4"/>
      <c r="M331" s="3"/>
      <c r="N331" s="4"/>
      <c r="O331" s="4"/>
      <c r="P331" s="3"/>
      <c r="Q331" s="4"/>
      <c r="R331" s="177"/>
      <c r="S331" s="177"/>
      <c r="T331" s="3"/>
      <c r="U331" s="4"/>
      <c r="V331" s="177"/>
      <c r="W331" s="3"/>
      <c r="X331" s="3"/>
      <c r="Y331" s="177"/>
      <c r="Z331" s="177"/>
      <c r="AA331" s="177"/>
      <c r="AB331" s="177"/>
      <c r="AC331" s="177"/>
      <c r="AD331" s="177"/>
      <c r="AE331" s="177"/>
      <c r="AF331" s="177"/>
      <c r="AG331" s="177"/>
    </row>
    <row r="332" spans="1:33" ht="14.25" customHeight="1" x14ac:dyDescent="0.2">
      <c r="A332" s="170"/>
      <c r="B332" s="177"/>
      <c r="C332" s="177"/>
      <c r="D332" s="3"/>
      <c r="E332" s="170"/>
      <c r="F332" s="170"/>
      <c r="G332" s="170"/>
      <c r="H332" s="3"/>
      <c r="I332" s="170"/>
      <c r="J332" s="3"/>
      <c r="K332" s="4"/>
      <c r="L332" s="4"/>
      <c r="M332" s="3"/>
      <c r="N332" s="4"/>
      <c r="O332" s="4"/>
      <c r="P332" s="3"/>
      <c r="Q332" s="4"/>
      <c r="R332" s="177"/>
      <c r="S332" s="177"/>
      <c r="T332" s="3"/>
      <c r="U332" s="4"/>
      <c r="V332" s="177"/>
      <c r="W332" s="3"/>
      <c r="X332" s="3"/>
      <c r="Y332" s="177"/>
      <c r="Z332" s="177"/>
      <c r="AA332" s="177"/>
      <c r="AB332" s="177"/>
      <c r="AC332" s="177"/>
      <c r="AD332" s="177"/>
      <c r="AE332" s="177"/>
      <c r="AF332" s="177"/>
      <c r="AG332" s="177"/>
    </row>
    <row r="333" spans="1:33" ht="14.25" customHeight="1" x14ac:dyDescent="0.2">
      <c r="A333" s="170"/>
      <c r="B333" s="177"/>
      <c r="C333" s="177"/>
      <c r="D333" s="3"/>
      <c r="E333" s="170"/>
      <c r="F333" s="170"/>
      <c r="G333" s="170"/>
      <c r="H333" s="3"/>
      <c r="I333" s="170"/>
      <c r="J333" s="3"/>
      <c r="K333" s="4"/>
      <c r="L333" s="4"/>
      <c r="M333" s="3"/>
      <c r="N333" s="4"/>
      <c r="O333" s="4"/>
      <c r="P333" s="3"/>
      <c r="Q333" s="4"/>
      <c r="R333" s="177"/>
      <c r="S333" s="177"/>
      <c r="T333" s="3"/>
      <c r="U333" s="4"/>
      <c r="V333" s="177"/>
      <c r="W333" s="3"/>
      <c r="X333" s="3"/>
      <c r="Y333" s="177"/>
      <c r="Z333" s="177"/>
      <c r="AA333" s="177"/>
      <c r="AB333" s="177"/>
      <c r="AC333" s="177"/>
      <c r="AD333" s="177"/>
      <c r="AE333" s="177"/>
      <c r="AF333" s="177"/>
      <c r="AG333" s="177"/>
    </row>
    <row r="334" spans="1:33" ht="14.25" customHeight="1" x14ac:dyDescent="0.2">
      <c r="A334" s="170"/>
      <c r="B334" s="177"/>
      <c r="C334" s="177"/>
      <c r="D334" s="3"/>
      <c r="E334" s="170"/>
      <c r="F334" s="170"/>
      <c r="G334" s="170"/>
      <c r="H334" s="3"/>
      <c r="I334" s="170"/>
      <c r="J334" s="3"/>
      <c r="K334" s="4"/>
      <c r="L334" s="4"/>
      <c r="M334" s="3"/>
      <c r="N334" s="4"/>
      <c r="O334" s="4"/>
      <c r="P334" s="3"/>
      <c r="Q334" s="4"/>
      <c r="R334" s="177"/>
      <c r="S334" s="177"/>
      <c r="T334" s="3"/>
      <c r="U334" s="4"/>
      <c r="V334" s="177"/>
      <c r="W334" s="3"/>
      <c r="X334" s="3"/>
      <c r="Y334" s="177"/>
      <c r="Z334" s="177"/>
      <c r="AA334" s="177"/>
      <c r="AB334" s="177"/>
      <c r="AC334" s="177"/>
      <c r="AD334" s="177"/>
      <c r="AE334" s="177"/>
      <c r="AF334" s="177"/>
      <c r="AG334" s="177"/>
    </row>
    <row r="335" spans="1:33" ht="14.25" customHeight="1" x14ac:dyDescent="0.2">
      <c r="A335" s="170"/>
      <c r="B335" s="177"/>
      <c r="C335" s="177"/>
      <c r="D335" s="3"/>
      <c r="E335" s="170"/>
      <c r="F335" s="170"/>
      <c r="G335" s="170"/>
      <c r="H335" s="3"/>
      <c r="I335" s="170"/>
      <c r="J335" s="3"/>
      <c r="K335" s="4"/>
      <c r="L335" s="4"/>
      <c r="M335" s="3"/>
      <c r="N335" s="4"/>
      <c r="O335" s="4"/>
      <c r="P335" s="3"/>
      <c r="Q335" s="4"/>
      <c r="R335" s="177"/>
      <c r="S335" s="177"/>
      <c r="T335" s="3"/>
      <c r="U335" s="4"/>
      <c r="V335" s="177"/>
      <c r="W335" s="3"/>
      <c r="X335" s="3"/>
      <c r="Y335" s="177"/>
      <c r="Z335" s="177"/>
      <c r="AA335" s="177"/>
      <c r="AB335" s="177"/>
      <c r="AC335" s="177"/>
      <c r="AD335" s="177"/>
      <c r="AE335" s="177"/>
      <c r="AF335" s="177"/>
      <c r="AG335" s="177"/>
    </row>
    <row r="336" spans="1:33" ht="14.25" customHeight="1" x14ac:dyDescent="0.2">
      <c r="A336" s="170"/>
      <c r="B336" s="177"/>
      <c r="C336" s="177"/>
      <c r="D336" s="3"/>
      <c r="E336" s="170"/>
      <c r="F336" s="170"/>
      <c r="G336" s="170"/>
      <c r="H336" s="3"/>
      <c r="I336" s="170"/>
      <c r="J336" s="3"/>
      <c r="K336" s="4"/>
      <c r="L336" s="4"/>
      <c r="M336" s="3"/>
      <c r="N336" s="4"/>
      <c r="O336" s="4"/>
      <c r="P336" s="3"/>
      <c r="Q336" s="4"/>
      <c r="R336" s="177"/>
      <c r="S336" s="177"/>
      <c r="T336" s="3"/>
      <c r="U336" s="4"/>
      <c r="V336" s="177"/>
      <c r="W336" s="3"/>
      <c r="X336" s="3"/>
      <c r="Y336" s="177"/>
      <c r="Z336" s="177"/>
      <c r="AA336" s="177"/>
      <c r="AB336" s="177"/>
      <c r="AC336" s="177"/>
      <c r="AD336" s="177"/>
      <c r="AE336" s="177"/>
      <c r="AF336" s="177"/>
      <c r="AG336" s="177"/>
    </row>
    <row r="337" spans="1:33" ht="14.25" customHeight="1" x14ac:dyDescent="0.2">
      <c r="A337" s="170"/>
      <c r="B337" s="177"/>
      <c r="C337" s="177"/>
      <c r="D337" s="3"/>
      <c r="E337" s="170"/>
      <c r="F337" s="170"/>
      <c r="G337" s="170"/>
      <c r="H337" s="3"/>
      <c r="I337" s="170"/>
      <c r="J337" s="3"/>
      <c r="K337" s="4"/>
      <c r="L337" s="4"/>
      <c r="M337" s="3"/>
      <c r="N337" s="4"/>
      <c r="O337" s="4"/>
      <c r="P337" s="3"/>
      <c r="Q337" s="4"/>
      <c r="R337" s="177"/>
      <c r="S337" s="177"/>
      <c r="T337" s="3"/>
      <c r="U337" s="4"/>
      <c r="V337" s="177"/>
      <c r="W337" s="3"/>
      <c r="X337" s="3"/>
      <c r="Y337" s="177"/>
      <c r="Z337" s="177"/>
      <c r="AA337" s="177"/>
      <c r="AB337" s="177"/>
      <c r="AC337" s="177"/>
      <c r="AD337" s="177"/>
      <c r="AE337" s="177"/>
      <c r="AF337" s="177"/>
      <c r="AG337" s="177"/>
    </row>
    <row r="338" spans="1:33" ht="14.25" customHeight="1" x14ac:dyDescent="0.2">
      <c r="A338" s="170"/>
      <c r="B338" s="177"/>
      <c r="C338" s="177"/>
      <c r="D338" s="3"/>
      <c r="E338" s="170"/>
      <c r="F338" s="170"/>
      <c r="G338" s="170"/>
      <c r="H338" s="3"/>
      <c r="I338" s="170"/>
      <c r="J338" s="3"/>
      <c r="K338" s="4"/>
      <c r="L338" s="4"/>
      <c r="M338" s="3"/>
      <c r="N338" s="4"/>
      <c r="O338" s="4"/>
      <c r="P338" s="3"/>
      <c r="Q338" s="4"/>
      <c r="R338" s="177"/>
      <c r="S338" s="177"/>
      <c r="T338" s="3"/>
      <c r="U338" s="4"/>
      <c r="V338" s="177"/>
      <c r="W338" s="3"/>
      <c r="X338" s="3"/>
      <c r="Y338" s="177"/>
      <c r="Z338" s="177"/>
      <c r="AA338" s="177"/>
      <c r="AB338" s="177"/>
      <c r="AC338" s="177"/>
      <c r="AD338" s="177"/>
      <c r="AE338" s="177"/>
      <c r="AF338" s="177"/>
      <c r="AG338" s="177"/>
    </row>
    <row r="339" spans="1:33" ht="14.25" customHeight="1" x14ac:dyDescent="0.2">
      <c r="A339" s="170"/>
      <c r="B339" s="177"/>
      <c r="C339" s="177"/>
      <c r="D339" s="3"/>
      <c r="E339" s="170"/>
      <c r="F339" s="170"/>
      <c r="G339" s="170"/>
      <c r="H339" s="3"/>
      <c r="I339" s="170"/>
      <c r="J339" s="3"/>
      <c r="K339" s="4"/>
      <c r="L339" s="4"/>
      <c r="M339" s="3"/>
      <c r="N339" s="4"/>
      <c r="O339" s="4"/>
      <c r="P339" s="3"/>
      <c r="Q339" s="4"/>
      <c r="R339" s="177"/>
      <c r="S339" s="177"/>
      <c r="T339" s="3"/>
      <c r="U339" s="4"/>
      <c r="V339" s="177"/>
      <c r="W339" s="3"/>
      <c r="X339" s="3"/>
      <c r="Y339" s="177"/>
      <c r="Z339" s="177"/>
      <c r="AA339" s="177"/>
      <c r="AB339" s="177"/>
      <c r="AC339" s="177"/>
      <c r="AD339" s="177"/>
      <c r="AE339" s="177"/>
      <c r="AF339" s="177"/>
      <c r="AG339" s="177"/>
    </row>
    <row r="340" spans="1:33" ht="14.25" customHeight="1" x14ac:dyDescent="0.2">
      <c r="A340" s="170"/>
      <c r="B340" s="177"/>
      <c r="C340" s="177"/>
      <c r="D340" s="3"/>
      <c r="E340" s="170"/>
      <c r="F340" s="170"/>
      <c r="G340" s="170"/>
      <c r="H340" s="3"/>
      <c r="I340" s="170"/>
      <c r="J340" s="3"/>
      <c r="K340" s="4"/>
      <c r="L340" s="4"/>
      <c r="M340" s="3"/>
      <c r="N340" s="4"/>
      <c r="O340" s="4"/>
      <c r="P340" s="3"/>
      <c r="Q340" s="4"/>
      <c r="R340" s="177"/>
      <c r="S340" s="177"/>
      <c r="T340" s="3"/>
      <c r="U340" s="4"/>
      <c r="V340" s="177"/>
      <c r="W340" s="3"/>
      <c r="X340" s="3"/>
      <c r="Y340" s="177"/>
      <c r="Z340" s="177"/>
      <c r="AA340" s="177"/>
      <c r="AB340" s="177"/>
      <c r="AC340" s="177"/>
      <c r="AD340" s="177"/>
      <c r="AE340" s="177"/>
      <c r="AF340" s="177"/>
      <c r="AG340" s="177"/>
    </row>
    <row r="341" spans="1:33" ht="14.25" customHeight="1" x14ac:dyDescent="0.2">
      <c r="A341" s="170"/>
      <c r="B341" s="177"/>
      <c r="C341" s="177"/>
      <c r="D341" s="3"/>
      <c r="E341" s="170"/>
      <c r="F341" s="170"/>
      <c r="G341" s="170"/>
      <c r="H341" s="3"/>
      <c r="I341" s="170"/>
      <c r="J341" s="3"/>
      <c r="K341" s="4"/>
      <c r="L341" s="4"/>
      <c r="M341" s="3"/>
      <c r="N341" s="4"/>
      <c r="O341" s="4"/>
      <c r="P341" s="3"/>
      <c r="Q341" s="4"/>
      <c r="R341" s="177"/>
      <c r="S341" s="177"/>
      <c r="T341" s="3"/>
      <c r="U341" s="4"/>
      <c r="V341" s="177"/>
      <c r="W341" s="3"/>
      <c r="X341" s="3"/>
      <c r="Y341" s="177"/>
      <c r="Z341" s="177"/>
      <c r="AA341" s="177"/>
      <c r="AB341" s="177"/>
      <c r="AC341" s="177"/>
      <c r="AD341" s="177"/>
      <c r="AE341" s="177"/>
      <c r="AF341" s="177"/>
      <c r="AG341" s="177"/>
    </row>
    <row r="342" spans="1:33" ht="14.25" customHeight="1" x14ac:dyDescent="0.2">
      <c r="A342" s="170"/>
      <c r="B342" s="177"/>
      <c r="C342" s="177"/>
      <c r="D342" s="3"/>
      <c r="E342" s="170"/>
      <c r="F342" s="170"/>
      <c r="G342" s="170"/>
      <c r="H342" s="3"/>
      <c r="I342" s="170"/>
      <c r="J342" s="3"/>
      <c r="K342" s="4"/>
      <c r="L342" s="4"/>
      <c r="M342" s="3"/>
      <c r="N342" s="4"/>
      <c r="O342" s="4"/>
      <c r="P342" s="3"/>
      <c r="Q342" s="4"/>
      <c r="R342" s="177"/>
      <c r="S342" s="177"/>
      <c r="T342" s="3"/>
      <c r="U342" s="4"/>
      <c r="V342" s="177"/>
      <c r="W342" s="3"/>
      <c r="X342" s="3"/>
      <c r="Y342" s="177"/>
      <c r="Z342" s="177"/>
      <c r="AA342" s="177"/>
      <c r="AB342" s="177"/>
      <c r="AC342" s="177"/>
      <c r="AD342" s="177"/>
      <c r="AE342" s="177"/>
      <c r="AF342" s="177"/>
      <c r="AG342" s="177"/>
    </row>
    <row r="343" spans="1:33" ht="14.25" customHeight="1" x14ac:dyDescent="0.2">
      <c r="A343" s="170"/>
      <c r="B343" s="177"/>
      <c r="C343" s="177"/>
      <c r="D343" s="3"/>
      <c r="E343" s="170"/>
      <c r="F343" s="170"/>
      <c r="G343" s="170"/>
      <c r="H343" s="3"/>
      <c r="I343" s="170"/>
      <c r="J343" s="3"/>
      <c r="K343" s="4"/>
      <c r="L343" s="4"/>
      <c r="M343" s="3"/>
      <c r="N343" s="4"/>
      <c r="O343" s="4"/>
      <c r="P343" s="3"/>
      <c r="Q343" s="4"/>
      <c r="R343" s="177"/>
      <c r="S343" s="177"/>
      <c r="T343" s="3"/>
      <c r="U343" s="4"/>
      <c r="V343" s="177"/>
      <c r="W343" s="3"/>
      <c r="X343" s="3"/>
      <c r="Y343" s="177"/>
      <c r="Z343" s="177"/>
      <c r="AA343" s="177"/>
      <c r="AB343" s="177"/>
      <c r="AC343" s="177"/>
      <c r="AD343" s="177"/>
      <c r="AE343" s="177"/>
      <c r="AF343" s="177"/>
      <c r="AG343" s="177"/>
    </row>
    <row r="344" spans="1:33" ht="14.25" customHeight="1" x14ac:dyDescent="0.2">
      <c r="A344" s="170"/>
      <c r="B344" s="177"/>
      <c r="C344" s="177"/>
      <c r="D344" s="3"/>
      <c r="E344" s="170"/>
      <c r="F344" s="170"/>
      <c r="G344" s="170"/>
      <c r="H344" s="3"/>
      <c r="I344" s="170"/>
      <c r="J344" s="3"/>
      <c r="K344" s="4"/>
      <c r="L344" s="4"/>
      <c r="M344" s="3"/>
      <c r="N344" s="4"/>
      <c r="O344" s="4"/>
      <c r="P344" s="3"/>
      <c r="Q344" s="4"/>
      <c r="R344" s="177"/>
      <c r="S344" s="177"/>
      <c r="T344" s="3"/>
      <c r="U344" s="4"/>
      <c r="V344" s="177"/>
      <c r="W344" s="3"/>
      <c r="X344" s="3"/>
      <c r="Y344" s="177"/>
      <c r="Z344" s="177"/>
      <c r="AA344" s="177"/>
      <c r="AB344" s="177"/>
      <c r="AC344" s="177"/>
      <c r="AD344" s="177"/>
      <c r="AE344" s="177"/>
      <c r="AF344" s="177"/>
      <c r="AG344" s="177"/>
    </row>
    <row r="345" spans="1:33" ht="14.25" customHeight="1" x14ac:dyDescent="0.2">
      <c r="A345" s="170"/>
      <c r="B345" s="177"/>
      <c r="C345" s="177"/>
      <c r="D345" s="3"/>
      <c r="E345" s="170"/>
      <c r="F345" s="170"/>
      <c r="G345" s="170"/>
      <c r="H345" s="3"/>
      <c r="I345" s="170"/>
      <c r="J345" s="3"/>
      <c r="K345" s="4"/>
      <c r="L345" s="4"/>
      <c r="M345" s="3"/>
      <c r="N345" s="4"/>
      <c r="O345" s="4"/>
      <c r="P345" s="3"/>
      <c r="Q345" s="4"/>
      <c r="R345" s="177"/>
      <c r="S345" s="177"/>
      <c r="T345" s="3"/>
      <c r="U345" s="4"/>
      <c r="V345" s="177"/>
      <c r="W345" s="3"/>
      <c r="X345" s="3"/>
      <c r="Y345" s="177"/>
      <c r="Z345" s="177"/>
      <c r="AA345" s="177"/>
      <c r="AB345" s="177"/>
      <c r="AC345" s="177"/>
      <c r="AD345" s="177"/>
      <c r="AE345" s="177"/>
      <c r="AF345" s="177"/>
      <c r="AG345" s="177"/>
    </row>
    <row r="346" spans="1:33" ht="14.25" customHeight="1" x14ac:dyDescent="0.2">
      <c r="A346" s="170"/>
      <c r="B346" s="177"/>
      <c r="C346" s="177"/>
      <c r="D346" s="3"/>
      <c r="E346" s="170"/>
      <c r="F346" s="170"/>
      <c r="G346" s="170"/>
      <c r="H346" s="3"/>
      <c r="I346" s="170"/>
      <c r="J346" s="3"/>
      <c r="K346" s="4"/>
      <c r="L346" s="4"/>
      <c r="M346" s="3"/>
      <c r="N346" s="4"/>
      <c r="O346" s="4"/>
      <c r="P346" s="3"/>
      <c r="Q346" s="4"/>
      <c r="R346" s="177"/>
      <c r="S346" s="177"/>
      <c r="T346" s="3"/>
      <c r="U346" s="4"/>
      <c r="V346" s="177"/>
      <c r="W346" s="3"/>
      <c r="X346" s="3"/>
      <c r="Y346" s="177"/>
      <c r="Z346" s="177"/>
      <c r="AA346" s="177"/>
      <c r="AB346" s="177"/>
      <c r="AC346" s="177"/>
      <c r="AD346" s="177"/>
      <c r="AE346" s="177"/>
      <c r="AF346" s="177"/>
      <c r="AG346" s="177"/>
    </row>
    <row r="347" spans="1:33" ht="14.25" customHeight="1" x14ac:dyDescent="0.2">
      <c r="A347" s="170"/>
      <c r="B347" s="177"/>
      <c r="C347" s="177"/>
      <c r="D347" s="3"/>
      <c r="E347" s="170"/>
      <c r="F347" s="170"/>
      <c r="G347" s="170"/>
      <c r="H347" s="3"/>
      <c r="I347" s="170"/>
      <c r="J347" s="3"/>
      <c r="K347" s="4"/>
      <c r="L347" s="4"/>
      <c r="M347" s="3"/>
      <c r="N347" s="4"/>
      <c r="O347" s="4"/>
      <c r="P347" s="3"/>
      <c r="Q347" s="4"/>
      <c r="R347" s="177"/>
      <c r="S347" s="177"/>
      <c r="T347" s="3"/>
      <c r="U347" s="4"/>
      <c r="V347" s="177"/>
      <c r="W347" s="3"/>
      <c r="X347" s="3"/>
      <c r="Y347" s="177"/>
      <c r="Z347" s="177"/>
      <c r="AA347" s="177"/>
      <c r="AB347" s="177"/>
      <c r="AC347" s="177"/>
      <c r="AD347" s="177"/>
      <c r="AE347" s="177"/>
      <c r="AF347" s="177"/>
      <c r="AG347" s="177"/>
    </row>
    <row r="348" spans="1:33" ht="14.25" customHeight="1" x14ac:dyDescent="0.2">
      <c r="A348" s="170"/>
      <c r="B348" s="177"/>
      <c r="C348" s="177"/>
      <c r="D348" s="3"/>
      <c r="E348" s="170"/>
      <c r="F348" s="170"/>
      <c r="G348" s="170"/>
      <c r="H348" s="3"/>
      <c r="I348" s="170"/>
      <c r="J348" s="3"/>
      <c r="K348" s="4"/>
      <c r="L348" s="4"/>
      <c r="M348" s="3"/>
      <c r="N348" s="4"/>
      <c r="O348" s="4"/>
      <c r="P348" s="3"/>
      <c r="Q348" s="4"/>
      <c r="R348" s="177"/>
      <c r="S348" s="177"/>
      <c r="T348" s="3"/>
      <c r="U348" s="4"/>
      <c r="V348" s="177"/>
      <c r="W348" s="3"/>
      <c r="X348" s="3"/>
      <c r="Y348" s="177"/>
      <c r="Z348" s="177"/>
      <c r="AA348" s="177"/>
      <c r="AB348" s="177"/>
      <c r="AC348" s="177"/>
      <c r="AD348" s="177"/>
      <c r="AE348" s="177"/>
      <c r="AF348" s="177"/>
      <c r="AG348" s="177"/>
    </row>
    <row r="349" spans="1:33" ht="14.25" customHeight="1" x14ac:dyDescent="0.2">
      <c r="A349" s="170"/>
      <c r="B349" s="177"/>
      <c r="C349" s="177"/>
      <c r="D349" s="3"/>
      <c r="E349" s="170"/>
      <c r="F349" s="170"/>
      <c r="G349" s="170"/>
      <c r="H349" s="3"/>
      <c r="I349" s="170"/>
      <c r="J349" s="3"/>
      <c r="K349" s="4"/>
      <c r="L349" s="4"/>
      <c r="M349" s="3"/>
      <c r="N349" s="4"/>
      <c r="O349" s="4"/>
      <c r="P349" s="3"/>
      <c r="Q349" s="4"/>
      <c r="R349" s="177"/>
      <c r="S349" s="177"/>
      <c r="T349" s="3"/>
      <c r="U349" s="4"/>
      <c r="V349" s="177"/>
      <c r="W349" s="3"/>
      <c r="X349" s="3"/>
      <c r="Y349" s="177"/>
      <c r="Z349" s="177"/>
      <c r="AA349" s="177"/>
      <c r="AB349" s="177"/>
      <c r="AC349" s="177"/>
      <c r="AD349" s="177"/>
      <c r="AE349" s="177"/>
      <c r="AF349" s="177"/>
      <c r="AG349" s="177"/>
    </row>
    <row r="350" spans="1:33" ht="14.25" customHeight="1" x14ac:dyDescent="0.2">
      <c r="A350" s="170"/>
      <c r="B350" s="177"/>
      <c r="C350" s="177"/>
      <c r="D350" s="3"/>
      <c r="E350" s="170"/>
      <c r="F350" s="170"/>
      <c r="G350" s="170"/>
      <c r="H350" s="3"/>
      <c r="I350" s="170"/>
      <c r="J350" s="3"/>
      <c r="K350" s="4"/>
      <c r="L350" s="4"/>
      <c r="M350" s="3"/>
      <c r="N350" s="4"/>
      <c r="O350" s="4"/>
      <c r="P350" s="3"/>
      <c r="Q350" s="4"/>
      <c r="R350" s="177"/>
      <c r="S350" s="177"/>
      <c r="T350" s="3"/>
      <c r="U350" s="4"/>
      <c r="V350" s="177"/>
      <c r="W350" s="3"/>
      <c r="X350" s="3"/>
      <c r="Y350" s="177"/>
      <c r="Z350" s="177"/>
      <c r="AA350" s="177"/>
      <c r="AB350" s="177"/>
      <c r="AC350" s="177"/>
      <c r="AD350" s="177"/>
      <c r="AE350" s="177"/>
      <c r="AF350" s="177"/>
      <c r="AG350" s="177"/>
    </row>
    <row r="351" spans="1:33" ht="14.25" customHeight="1" x14ac:dyDescent="0.2">
      <c r="A351" s="170"/>
      <c r="B351" s="177"/>
      <c r="C351" s="177"/>
      <c r="D351" s="3"/>
      <c r="E351" s="170"/>
      <c r="F351" s="170"/>
      <c r="G351" s="170"/>
      <c r="H351" s="3"/>
      <c r="I351" s="170"/>
      <c r="J351" s="3"/>
      <c r="K351" s="4"/>
      <c r="L351" s="4"/>
      <c r="M351" s="3"/>
      <c r="N351" s="4"/>
      <c r="O351" s="4"/>
      <c r="P351" s="3"/>
      <c r="Q351" s="4"/>
      <c r="R351" s="177"/>
      <c r="S351" s="177"/>
      <c r="T351" s="3"/>
      <c r="U351" s="4"/>
      <c r="V351" s="177"/>
      <c r="W351" s="3"/>
      <c r="X351" s="3"/>
      <c r="Y351" s="177"/>
      <c r="Z351" s="177"/>
      <c r="AA351" s="177"/>
      <c r="AB351" s="177"/>
      <c r="AC351" s="177"/>
      <c r="AD351" s="177"/>
      <c r="AE351" s="177"/>
      <c r="AF351" s="177"/>
      <c r="AG351" s="177"/>
    </row>
    <row r="352" spans="1:33" ht="14.25" customHeight="1" x14ac:dyDescent="0.2">
      <c r="A352" s="170"/>
      <c r="B352" s="177"/>
      <c r="C352" s="177"/>
      <c r="D352" s="3"/>
      <c r="E352" s="170"/>
      <c r="F352" s="170"/>
      <c r="G352" s="170"/>
      <c r="H352" s="3"/>
      <c r="I352" s="170"/>
      <c r="J352" s="3"/>
      <c r="K352" s="4"/>
      <c r="L352" s="4"/>
      <c r="M352" s="3"/>
      <c r="N352" s="4"/>
      <c r="O352" s="4"/>
      <c r="P352" s="3"/>
      <c r="Q352" s="4"/>
      <c r="R352" s="177"/>
      <c r="S352" s="177"/>
      <c r="T352" s="3"/>
      <c r="U352" s="4"/>
      <c r="V352" s="177"/>
      <c r="W352" s="3"/>
      <c r="X352" s="3"/>
      <c r="Y352" s="177"/>
      <c r="Z352" s="177"/>
      <c r="AA352" s="177"/>
      <c r="AB352" s="177"/>
      <c r="AC352" s="177"/>
      <c r="AD352" s="177"/>
      <c r="AE352" s="177"/>
      <c r="AF352" s="177"/>
      <c r="AG352" s="177"/>
    </row>
    <row r="353" spans="1:33" ht="14.25" customHeight="1" x14ac:dyDescent="0.2">
      <c r="A353" s="170"/>
      <c r="B353" s="177"/>
      <c r="C353" s="177"/>
      <c r="D353" s="3"/>
      <c r="E353" s="170"/>
      <c r="F353" s="170"/>
      <c r="G353" s="170"/>
      <c r="H353" s="3"/>
      <c r="I353" s="170"/>
      <c r="J353" s="3"/>
      <c r="K353" s="4"/>
      <c r="L353" s="4"/>
      <c r="M353" s="3"/>
      <c r="N353" s="4"/>
      <c r="O353" s="4"/>
      <c r="P353" s="3"/>
      <c r="Q353" s="4"/>
      <c r="R353" s="177"/>
      <c r="S353" s="177"/>
      <c r="T353" s="3"/>
      <c r="U353" s="4"/>
      <c r="V353" s="177"/>
      <c r="W353" s="3"/>
      <c r="X353" s="3"/>
      <c r="Y353" s="177"/>
      <c r="Z353" s="177"/>
      <c r="AA353" s="177"/>
      <c r="AB353" s="177"/>
      <c r="AC353" s="177"/>
      <c r="AD353" s="177"/>
      <c r="AE353" s="177"/>
      <c r="AF353" s="177"/>
      <c r="AG353" s="177"/>
    </row>
    <row r="354" spans="1:33" ht="14.25" customHeight="1" x14ac:dyDescent="0.2">
      <c r="A354" s="170"/>
      <c r="B354" s="177"/>
      <c r="C354" s="177"/>
      <c r="D354" s="3"/>
      <c r="E354" s="170"/>
      <c r="F354" s="170"/>
      <c r="G354" s="170"/>
      <c r="H354" s="3"/>
      <c r="I354" s="170"/>
      <c r="J354" s="3"/>
      <c r="K354" s="4"/>
      <c r="L354" s="4"/>
      <c r="M354" s="3"/>
      <c r="N354" s="4"/>
      <c r="O354" s="4"/>
      <c r="P354" s="3"/>
      <c r="Q354" s="4"/>
      <c r="R354" s="177"/>
      <c r="S354" s="177"/>
      <c r="T354" s="3"/>
      <c r="U354" s="4"/>
      <c r="V354" s="177"/>
      <c r="W354" s="3"/>
      <c r="X354" s="3"/>
      <c r="Y354" s="177"/>
      <c r="Z354" s="177"/>
      <c r="AA354" s="177"/>
      <c r="AB354" s="177"/>
      <c r="AC354" s="177"/>
      <c r="AD354" s="177"/>
      <c r="AE354" s="177"/>
      <c r="AF354" s="177"/>
      <c r="AG354" s="177"/>
    </row>
    <row r="355" spans="1:33" ht="14.25" customHeight="1" x14ac:dyDescent="0.2">
      <c r="A355" s="170"/>
      <c r="B355" s="177"/>
      <c r="C355" s="177"/>
      <c r="D355" s="3"/>
      <c r="E355" s="170"/>
      <c r="F355" s="170"/>
      <c r="G355" s="170"/>
      <c r="H355" s="3"/>
      <c r="I355" s="170"/>
      <c r="J355" s="3"/>
      <c r="K355" s="4"/>
      <c r="L355" s="4"/>
      <c r="M355" s="3"/>
      <c r="N355" s="4"/>
      <c r="O355" s="4"/>
      <c r="P355" s="3"/>
      <c r="Q355" s="4"/>
      <c r="R355" s="177"/>
      <c r="S355" s="177"/>
      <c r="T355" s="3"/>
      <c r="U355" s="4"/>
      <c r="V355" s="177"/>
      <c r="W355" s="3"/>
      <c r="X355" s="3"/>
      <c r="Y355" s="177"/>
      <c r="Z355" s="177"/>
      <c r="AA355" s="177"/>
      <c r="AB355" s="177"/>
      <c r="AC355" s="177"/>
      <c r="AD355" s="177"/>
      <c r="AE355" s="177"/>
      <c r="AF355" s="177"/>
      <c r="AG355" s="177"/>
    </row>
    <row r="356" spans="1:33" ht="14.25" customHeight="1" x14ac:dyDescent="0.2">
      <c r="A356" s="170"/>
      <c r="B356" s="177"/>
      <c r="C356" s="177"/>
      <c r="D356" s="3"/>
      <c r="E356" s="170"/>
      <c r="F356" s="170"/>
      <c r="G356" s="170"/>
      <c r="H356" s="3"/>
      <c r="I356" s="170"/>
      <c r="J356" s="3"/>
      <c r="K356" s="4"/>
      <c r="L356" s="4"/>
      <c r="M356" s="3"/>
      <c r="N356" s="4"/>
      <c r="O356" s="4"/>
      <c r="P356" s="3"/>
      <c r="Q356" s="4"/>
      <c r="R356" s="177"/>
      <c r="S356" s="177"/>
      <c r="T356" s="3"/>
      <c r="U356" s="4"/>
      <c r="V356" s="177"/>
      <c r="W356" s="3"/>
      <c r="X356" s="3"/>
      <c r="Y356" s="177"/>
      <c r="Z356" s="177"/>
      <c r="AA356" s="177"/>
      <c r="AB356" s="177"/>
      <c r="AC356" s="177"/>
      <c r="AD356" s="177"/>
      <c r="AE356" s="177"/>
      <c r="AF356" s="177"/>
      <c r="AG356" s="177"/>
    </row>
    <row r="357" spans="1:33" ht="14.25" customHeight="1" x14ac:dyDescent="0.2">
      <c r="A357" s="170"/>
      <c r="B357" s="177"/>
      <c r="C357" s="177"/>
      <c r="D357" s="3"/>
      <c r="E357" s="170"/>
      <c r="F357" s="170"/>
      <c r="G357" s="170"/>
      <c r="H357" s="3"/>
      <c r="I357" s="170"/>
      <c r="J357" s="3"/>
      <c r="K357" s="4"/>
      <c r="L357" s="4"/>
      <c r="M357" s="3"/>
      <c r="N357" s="4"/>
      <c r="O357" s="4"/>
      <c r="P357" s="3"/>
      <c r="Q357" s="4"/>
      <c r="R357" s="177"/>
      <c r="S357" s="177"/>
      <c r="T357" s="3"/>
      <c r="U357" s="4"/>
      <c r="V357" s="177"/>
      <c r="W357" s="3"/>
      <c r="X357" s="3"/>
      <c r="Y357" s="177"/>
      <c r="Z357" s="177"/>
      <c r="AA357" s="177"/>
      <c r="AB357" s="177"/>
      <c r="AC357" s="177"/>
      <c r="AD357" s="177"/>
      <c r="AE357" s="177"/>
      <c r="AF357" s="177"/>
      <c r="AG357" s="177"/>
    </row>
    <row r="358" spans="1:33" ht="14.25" customHeight="1" x14ac:dyDescent="0.2">
      <c r="A358" s="170"/>
      <c r="B358" s="177"/>
      <c r="C358" s="177"/>
      <c r="D358" s="3"/>
      <c r="E358" s="170"/>
      <c r="F358" s="170"/>
      <c r="G358" s="170"/>
      <c r="H358" s="3"/>
      <c r="I358" s="170"/>
      <c r="J358" s="3"/>
      <c r="K358" s="4"/>
      <c r="L358" s="4"/>
      <c r="M358" s="3"/>
      <c r="N358" s="4"/>
      <c r="O358" s="4"/>
      <c r="P358" s="3"/>
      <c r="Q358" s="4"/>
      <c r="R358" s="177"/>
      <c r="S358" s="177"/>
      <c r="T358" s="3"/>
      <c r="U358" s="4"/>
      <c r="V358" s="177"/>
      <c r="W358" s="3"/>
      <c r="X358" s="3"/>
      <c r="Y358" s="177"/>
      <c r="Z358" s="177"/>
      <c r="AA358" s="177"/>
      <c r="AB358" s="177"/>
      <c r="AC358" s="177"/>
      <c r="AD358" s="177"/>
      <c r="AE358" s="177"/>
      <c r="AF358" s="177"/>
      <c r="AG358" s="177"/>
    </row>
    <row r="359" spans="1:33" ht="14.25" customHeight="1" x14ac:dyDescent="0.2">
      <c r="A359" s="170"/>
      <c r="B359" s="177"/>
      <c r="C359" s="177"/>
      <c r="D359" s="3"/>
      <c r="E359" s="170"/>
      <c r="F359" s="170"/>
      <c r="G359" s="170"/>
      <c r="H359" s="3"/>
      <c r="I359" s="170"/>
      <c r="J359" s="3"/>
      <c r="K359" s="4"/>
      <c r="L359" s="4"/>
      <c r="M359" s="3"/>
      <c r="N359" s="4"/>
      <c r="O359" s="4"/>
      <c r="P359" s="3"/>
      <c r="Q359" s="4"/>
      <c r="R359" s="177"/>
      <c r="S359" s="177"/>
      <c r="T359" s="3"/>
      <c r="U359" s="4"/>
      <c r="V359" s="177"/>
      <c r="W359" s="3"/>
      <c r="X359" s="3"/>
      <c r="Y359" s="177"/>
      <c r="Z359" s="177"/>
      <c r="AA359" s="177"/>
      <c r="AB359" s="177"/>
      <c r="AC359" s="177"/>
      <c r="AD359" s="177"/>
      <c r="AE359" s="177"/>
      <c r="AF359" s="177"/>
      <c r="AG359" s="177"/>
    </row>
    <row r="360" spans="1:33" ht="14.25" customHeight="1" x14ac:dyDescent="0.2">
      <c r="A360" s="170"/>
      <c r="B360" s="177"/>
      <c r="C360" s="177"/>
      <c r="D360" s="3"/>
      <c r="E360" s="170"/>
      <c r="F360" s="170"/>
      <c r="G360" s="170"/>
      <c r="H360" s="3"/>
      <c r="I360" s="170"/>
      <c r="J360" s="3"/>
      <c r="K360" s="4"/>
      <c r="L360" s="4"/>
      <c r="M360" s="3"/>
      <c r="N360" s="4"/>
      <c r="O360" s="4"/>
      <c r="P360" s="3"/>
      <c r="Q360" s="4"/>
      <c r="R360" s="177"/>
      <c r="S360" s="177"/>
      <c r="T360" s="3"/>
      <c r="U360" s="4"/>
      <c r="V360" s="177"/>
      <c r="W360" s="3"/>
      <c r="X360" s="3"/>
      <c r="Y360" s="177"/>
      <c r="Z360" s="177"/>
      <c r="AA360" s="177"/>
      <c r="AB360" s="177"/>
      <c r="AC360" s="177"/>
      <c r="AD360" s="177"/>
      <c r="AE360" s="177"/>
      <c r="AF360" s="177"/>
      <c r="AG360" s="177"/>
    </row>
    <row r="361" spans="1:33" ht="14.25" customHeight="1" x14ac:dyDescent="0.2">
      <c r="A361" s="170"/>
      <c r="B361" s="177"/>
      <c r="C361" s="177"/>
      <c r="D361" s="3"/>
      <c r="E361" s="170"/>
      <c r="F361" s="170"/>
      <c r="G361" s="170"/>
      <c r="H361" s="3"/>
      <c r="I361" s="170"/>
      <c r="J361" s="3"/>
      <c r="K361" s="4"/>
      <c r="L361" s="4"/>
      <c r="M361" s="3"/>
      <c r="N361" s="4"/>
      <c r="O361" s="4"/>
      <c r="P361" s="3"/>
      <c r="Q361" s="4"/>
      <c r="R361" s="177"/>
      <c r="S361" s="177"/>
      <c r="T361" s="3"/>
      <c r="U361" s="4"/>
      <c r="V361" s="177"/>
      <c r="W361" s="3"/>
      <c r="X361" s="3"/>
      <c r="Y361" s="177"/>
      <c r="Z361" s="177"/>
      <c r="AA361" s="177"/>
      <c r="AB361" s="177"/>
      <c r="AC361" s="177"/>
      <c r="AD361" s="177"/>
      <c r="AE361" s="177"/>
      <c r="AF361" s="177"/>
      <c r="AG361" s="177"/>
    </row>
    <row r="362" spans="1:33" ht="14.25" customHeight="1" x14ac:dyDescent="0.2">
      <c r="A362" s="170"/>
      <c r="B362" s="177"/>
      <c r="C362" s="177"/>
      <c r="D362" s="3"/>
      <c r="E362" s="170"/>
      <c r="F362" s="170"/>
      <c r="G362" s="170"/>
      <c r="H362" s="3"/>
      <c r="I362" s="170"/>
      <c r="J362" s="3"/>
      <c r="K362" s="4"/>
      <c r="L362" s="4"/>
      <c r="M362" s="3"/>
      <c r="N362" s="4"/>
      <c r="O362" s="4"/>
      <c r="P362" s="3"/>
      <c r="Q362" s="4"/>
      <c r="R362" s="177"/>
      <c r="S362" s="177"/>
      <c r="T362" s="3"/>
      <c r="U362" s="4"/>
      <c r="V362" s="177"/>
      <c r="W362" s="3"/>
      <c r="X362" s="3"/>
      <c r="Y362" s="177"/>
      <c r="Z362" s="177"/>
      <c r="AA362" s="177"/>
      <c r="AB362" s="177"/>
      <c r="AC362" s="177"/>
      <c r="AD362" s="177"/>
      <c r="AE362" s="177"/>
      <c r="AF362" s="177"/>
      <c r="AG362" s="177"/>
    </row>
    <row r="363" spans="1:33" ht="14.25" customHeight="1" x14ac:dyDescent="0.2">
      <c r="A363" s="170"/>
      <c r="B363" s="177"/>
      <c r="C363" s="177"/>
      <c r="D363" s="3"/>
      <c r="E363" s="170"/>
      <c r="F363" s="170"/>
      <c r="G363" s="170"/>
      <c r="H363" s="3"/>
      <c r="I363" s="170"/>
      <c r="J363" s="3"/>
      <c r="K363" s="4"/>
      <c r="L363" s="4"/>
      <c r="M363" s="3"/>
      <c r="N363" s="4"/>
      <c r="O363" s="4"/>
      <c r="P363" s="3"/>
      <c r="Q363" s="4"/>
      <c r="R363" s="177"/>
      <c r="S363" s="177"/>
      <c r="T363" s="3"/>
      <c r="U363" s="4"/>
      <c r="V363" s="177"/>
      <c r="W363" s="3"/>
      <c r="X363" s="3"/>
      <c r="Y363" s="177"/>
      <c r="Z363" s="177"/>
      <c r="AA363" s="177"/>
      <c r="AB363" s="177"/>
      <c r="AC363" s="177"/>
      <c r="AD363" s="177"/>
      <c r="AE363" s="177"/>
      <c r="AF363" s="177"/>
      <c r="AG363" s="177"/>
    </row>
    <row r="364" spans="1:33" ht="14.25" customHeight="1" x14ac:dyDescent="0.2">
      <c r="A364" s="170"/>
      <c r="B364" s="177"/>
      <c r="C364" s="177"/>
      <c r="D364" s="3"/>
      <c r="E364" s="170"/>
      <c r="F364" s="170"/>
      <c r="G364" s="170"/>
      <c r="H364" s="3"/>
      <c r="I364" s="170"/>
      <c r="J364" s="3"/>
      <c r="K364" s="4"/>
      <c r="L364" s="4"/>
      <c r="M364" s="3"/>
      <c r="N364" s="4"/>
      <c r="O364" s="4"/>
      <c r="P364" s="3"/>
      <c r="Q364" s="4"/>
      <c r="R364" s="177"/>
      <c r="S364" s="177"/>
      <c r="T364" s="3"/>
      <c r="U364" s="4"/>
      <c r="V364" s="177"/>
      <c r="W364" s="3"/>
      <c r="X364" s="3"/>
      <c r="Y364" s="177"/>
      <c r="Z364" s="177"/>
      <c r="AA364" s="177"/>
      <c r="AB364" s="177"/>
      <c r="AC364" s="177"/>
      <c r="AD364" s="177"/>
      <c r="AE364" s="177"/>
      <c r="AF364" s="177"/>
      <c r="AG364" s="177"/>
    </row>
    <row r="365" spans="1:33" ht="14.25" customHeight="1" x14ac:dyDescent="0.2">
      <c r="A365" s="170"/>
      <c r="B365" s="177"/>
      <c r="C365" s="177"/>
      <c r="D365" s="3"/>
      <c r="E365" s="170"/>
      <c r="F365" s="170"/>
      <c r="G365" s="170"/>
      <c r="H365" s="3"/>
      <c r="I365" s="170"/>
      <c r="J365" s="3"/>
      <c r="K365" s="4"/>
      <c r="L365" s="4"/>
      <c r="M365" s="3"/>
      <c r="N365" s="4"/>
      <c r="O365" s="4"/>
      <c r="P365" s="3"/>
      <c r="Q365" s="4"/>
      <c r="R365" s="177"/>
      <c r="S365" s="177"/>
      <c r="T365" s="3"/>
      <c r="U365" s="4"/>
      <c r="V365" s="177"/>
      <c r="W365" s="3"/>
      <c r="X365" s="3"/>
      <c r="Y365" s="177"/>
      <c r="Z365" s="177"/>
      <c r="AA365" s="177"/>
      <c r="AB365" s="177"/>
      <c r="AC365" s="177"/>
      <c r="AD365" s="177"/>
      <c r="AE365" s="177"/>
      <c r="AF365" s="177"/>
      <c r="AG365" s="177"/>
    </row>
    <row r="366" spans="1:33" ht="14.25" customHeight="1" x14ac:dyDescent="0.2">
      <c r="A366" s="170"/>
      <c r="B366" s="177"/>
      <c r="C366" s="177"/>
      <c r="D366" s="3"/>
      <c r="E366" s="170"/>
      <c r="F366" s="170"/>
      <c r="G366" s="170"/>
      <c r="H366" s="3"/>
      <c r="I366" s="170"/>
      <c r="J366" s="3"/>
      <c r="K366" s="4"/>
      <c r="L366" s="4"/>
      <c r="M366" s="3"/>
      <c r="N366" s="4"/>
      <c r="O366" s="4"/>
      <c r="P366" s="3"/>
      <c r="Q366" s="4"/>
      <c r="R366" s="177"/>
      <c r="S366" s="177"/>
      <c r="T366" s="3"/>
      <c r="U366" s="4"/>
      <c r="V366" s="177"/>
      <c r="W366" s="3"/>
      <c r="X366" s="3"/>
      <c r="Y366" s="177"/>
      <c r="Z366" s="177"/>
      <c r="AA366" s="177"/>
      <c r="AB366" s="177"/>
      <c r="AC366" s="177"/>
      <c r="AD366" s="177"/>
      <c r="AE366" s="177"/>
      <c r="AF366" s="177"/>
      <c r="AG366" s="177"/>
    </row>
    <row r="367" spans="1:33" ht="14.25" customHeight="1" x14ac:dyDescent="0.2">
      <c r="A367" s="170"/>
      <c r="B367" s="177"/>
      <c r="C367" s="177"/>
      <c r="D367" s="3"/>
      <c r="E367" s="170"/>
      <c r="F367" s="170"/>
      <c r="G367" s="170"/>
      <c r="H367" s="3"/>
      <c r="I367" s="170"/>
      <c r="J367" s="3"/>
      <c r="K367" s="4"/>
      <c r="L367" s="4"/>
      <c r="M367" s="3"/>
      <c r="N367" s="4"/>
      <c r="O367" s="4"/>
      <c r="P367" s="3"/>
      <c r="Q367" s="4"/>
      <c r="R367" s="177"/>
      <c r="S367" s="177"/>
      <c r="T367" s="3"/>
      <c r="U367" s="4"/>
      <c r="V367" s="177"/>
      <c r="W367" s="3"/>
      <c r="X367" s="3"/>
      <c r="Y367" s="177"/>
      <c r="Z367" s="177"/>
      <c r="AA367" s="177"/>
      <c r="AB367" s="177"/>
      <c r="AC367" s="177"/>
      <c r="AD367" s="177"/>
      <c r="AE367" s="177"/>
      <c r="AF367" s="177"/>
      <c r="AG367" s="177"/>
    </row>
    <row r="368" spans="1:33" ht="14.25" customHeight="1" x14ac:dyDescent="0.2">
      <c r="A368" s="170"/>
      <c r="B368" s="177"/>
      <c r="C368" s="177"/>
      <c r="D368" s="3"/>
      <c r="E368" s="170"/>
      <c r="F368" s="170"/>
      <c r="G368" s="170"/>
      <c r="H368" s="3"/>
      <c r="I368" s="170"/>
      <c r="J368" s="3"/>
      <c r="K368" s="4"/>
      <c r="L368" s="4"/>
      <c r="M368" s="3"/>
      <c r="N368" s="4"/>
      <c r="O368" s="4"/>
      <c r="P368" s="3"/>
      <c r="Q368" s="4"/>
      <c r="R368" s="177"/>
      <c r="S368" s="177"/>
      <c r="T368" s="3"/>
      <c r="U368" s="4"/>
      <c r="V368" s="177"/>
      <c r="W368" s="3"/>
      <c r="X368" s="3"/>
      <c r="Y368" s="177"/>
      <c r="Z368" s="177"/>
      <c r="AA368" s="177"/>
      <c r="AB368" s="177"/>
      <c r="AC368" s="177"/>
      <c r="AD368" s="177"/>
      <c r="AE368" s="177"/>
      <c r="AF368" s="177"/>
      <c r="AG368" s="177"/>
    </row>
    <row r="369" spans="1:33" ht="14.25" customHeight="1" x14ac:dyDescent="0.2">
      <c r="A369" s="170"/>
      <c r="B369" s="177"/>
      <c r="C369" s="177"/>
      <c r="D369" s="3"/>
      <c r="E369" s="170"/>
      <c r="F369" s="170"/>
      <c r="G369" s="170"/>
      <c r="H369" s="3"/>
      <c r="I369" s="170"/>
      <c r="J369" s="3"/>
      <c r="K369" s="4"/>
      <c r="L369" s="4"/>
      <c r="M369" s="3"/>
      <c r="N369" s="4"/>
      <c r="O369" s="4"/>
      <c r="P369" s="3"/>
      <c r="Q369" s="4"/>
      <c r="R369" s="177"/>
      <c r="S369" s="177"/>
      <c r="T369" s="3"/>
      <c r="U369" s="4"/>
      <c r="V369" s="177"/>
      <c r="W369" s="3"/>
      <c r="X369" s="3"/>
      <c r="Y369" s="177"/>
      <c r="Z369" s="177"/>
      <c r="AA369" s="177"/>
      <c r="AB369" s="177"/>
      <c r="AC369" s="177"/>
      <c r="AD369" s="177"/>
      <c r="AE369" s="177"/>
      <c r="AF369" s="177"/>
      <c r="AG369" s="177"/>
    </row>
    <row r="370" spans="1:33" ht="14.25" customHeight="1" x14ac:dyDescent="0.2">
      <c r="A370" s="170"/>
      <c r="B370" s="177"/>
      <c r="C370" s="177"/>
      <c r="D370" s="3"/>
      <c r="E370" s="170"/>
      <c r="F370" s="170"/>
      <c r="G370" s="170"/>
      <c r="H370" s="3"/>
      <c r="I370" s="170"/>
      <c r="J370" s="3"/>
      <c r="K370" s="4"/>
      <c r="L370" s="4"/>
      <c r="M370" s="3"/>
      <c r="N370" s="4"/>
      <c r="O370" s="4"/>
      <c r="P370" s="3"/>
      <c r="Q370" s="4"/>
      <c r="R370" s="177"/>
      <c r="S370" s="177"/>
      <c r="T370" s="3"/>
      <c r="U370" s="4"/>
      <c r="V370" s="177"/>
      <c r="W370" s="3"/>
      <c r="X370" s="3"/>
      <c r="Y370" s="177"/>
      <c r="Z370" s="177"/>
      <c r="AA370" s="177"/>
      <c r="AB370" s="177"/>
      <c r="AC370" s="177"/>
      <c r="AD370" s="177"/>
      <c r="AE370" s="177"/>
      <c r="AF370" s="177"/>
      <c r="AG370" s="177"/>
    </row>
    <row r="371" spans="1:33" ht="14.25" customHeight="1" x14ac:dyDescent="0.2">
      <c r="A371" s="170"/>
      <c r="B371" s="177"/>
      <c r="C371" s="177"/>
      <c r="D371" s="3"/>
      <c r="E371" s="170"/>
      <c r="F371" s="170"/>
      <c r="G371" s="170"/>
      <c r="H371" s="3"/>
      <c r="I371" s="170"/>
      <c r="J371" s="3"/>
      <c r="K371" s="4"/>
      <c r="L371" s="4"/>
      <c r="M371" s="3"/>
      <c r="N371" s="4"/>
      <c r="O371" s="4"/>
      <c r="P371" s="3"/>
      <c r="Q371" s="4"/>
      <c r="R371" s="177"/>
      <c r="S371" s="177"/>
      <c r="T371" s="3"/>
      <c r="U371" s="4"/>
      <c r="V371" s="177"/>
      <c r="W371" s="3"/>
      <c r="X371" s="3"/>
      <c r="Y371" s="177"/>
      <c r="Z371" s="177"/>
      <c r="AA371" s="177"/>
      <c r="AB371" s="177"/>
      <c r="AC371" s="177"/>
      <c r="AD371" s="177"/>
      <c r="AE371" s="177"/>
      <c r="AF371" s="177"/>
      <c r="AG371" s="177"/>
    </row>
    <row r="372" spans="1:33" ht="14.25" customHeight="1" x14ac:dyDescent="0.2">
      <c r="A372" s="170"/>
      <c r="B372" s="177"/>
      <c r="C372" s="177"/>
      <c r="D372" s="3"/>
      <c r="E372" s="170"/>
      <c r="F372" s="170"/>
      <c r="G372" s="170"/>
      <c r="H372" s="3"/>
      <c r="I372" s="170"/>
      <c r="J372" s="3"/>
      <c r="K372" s="4"/>
      <c r="L372" s="4"/>
      <c r="M372" s="3"/>
      <c r="N372" s="4"/>
      <c r="O372" s="4"/>
      <c r="P372" s="3"/>
      <c r="Q372" s="4"/>
      <c r="R372" s="177"/>
      <c r="S372" s="177"/>
      <c r="T372" s="3"/>
      <c r="U372" s="4"/>
      <c r="V372" s="177"/>
      <c r="W372" s="3"/>
      <c r="X372" s="3"/>
      <c r="Y372" s="177"/>
      <c r="Z372" s="177"/>
      <c r="AA372" s="177"/>
      <c r="AB372" s="177"/>
      <c r="AC372" s="177"/>
      <c r="AD372" s="177"/>
      <c r="AE372" s="177"/>
      <c r="AF372" s="177"/>
      <c r="AG372" s="177"/>
    </row>
    <row r="373" spans="1:33" ht="14.25" customHeight="1" x14ac:dyDescent="0.2">
      <c r="A373" s="170"/>
      <c r="B373" s="177"/>
      <c r="C373" s="177"/>
      <c r="D373" s="3"/>
      <c r="E373" s="170"/>
      <c r="F373" s="170"/>
      <c r="G373" s="170"/>
      <c r="H373" s="3"/>
      <c r="I373" s="170"/>
      <c r="J373" s="3"/>
      <c r="K373" s="4"/>
      <c r="L373" s="4"/>
      <c r="M373" s="3"/>
      <c r="N373" s="4"/>
      <c r="O373" s="4"/>
      <c r="P373" s="3"/>
      <c r="Q373" s="4"/>
      <c r="R373" s="177"/>
      <c r="S373" s="177"/>
      <c r="T373" s="3"/>
      <c r="U373" s="4"/>
      <c r="V373" s="177"/>
      <c r="W373" s="3"/>
      <c r="X373" s="3"/>
      <c r="Y373" s="177"/>
      <c r="Z373" s="177"/>
      <c r="AA373" s="177"/>
      <c r="AB373" s="177"/>
      <c r="AC373" s="177"/>
      <c r="AD373" s="177"/>
      <c r="AE373" s="177"/>
      <c r="AF373" s="177"/>
      <c r="AG373" s="177"/>
    </row>
    <row r="374" spans="1:33" ht="14.25" customHeight="1" x14ac:dyDescent="0.2">
      <c r="A374" s="170"/>
      <c r="B374" s="177"/>
      <c r="C374" s="177"/>
      <c r="D374" s="3"/>
      <c r="E374" s="170"/>
      <c r="F374" s="170"/>
      <c r="G374" s="170"/>
      <c r="H374" s="3"/>
      <c r="I374" s="170"/>
      <c r="J374" s="3"/>
      <c r="K374" s="4"/>
      <c r="L374" s="4"/>
      <c r="M374" s="3"/>
      <c r="N374" s="4"/>
      <c r="O374" s="4"/>
      <c r="P374" s="3"/>
      <c r="Q374" s="4"/>
      <c r="R374" s="177"/>
      <c r="S374" s="177"/>
      <c r="T374" s="3"/>
      <c r="U374" s="4"/>
      <c r="V374" s="177"/>
      <c r="W374" s="3"/>
      <c r="X374" s="3"/>
      <c r="Y374" s="177"/>
      <c r="Z374" s="177"/>
      <c r="AA374" s="177"/>
      <c r="AB374" s="177"/>
      <c r="AC374" s="177"/>
      <c r="AD374" s="177"/>
      <c r="AE374" s="177"/>
      <c r="AF374" s="177"/>
      <c r="AG374" s="177"/>
    </row>
    <row r="375" spans="1:33" ht="14.25" customHeight="1" x14ac:dyDescent="0.2">
      <c r="A375" s="170"/>
      <c r="B375" s="177"/>
      <c r="C375" s="177"/>
      <c r="D375" s="3"/>
      <c r="E375" s="170"/>
      <c r="F375" s="170"/>
      <c r="G375" s="170"/>
      <c r="H375" s="3"/>
      <c r="I375" s="170"/>
      <c r="J375" s="3"/>
      <c r="K375" s="4"/>
      <c r="L375" s="4"/>
      <c r="M375" s="3"/>
      <c r="N375" s="4"/>
      <c r="O375" s="4"/>
      <c r="P375" s="3"/>
      <c r="Q375" s="4"/>
      <c r="R375" s="177"/>
      <c r="S375" s="177"/>
      <c r="T375" s="3"/>
      <c r="U375" s="4"/>
      <c r="V375" s="177"/>
      <c r="W375" s="3"/>
      <c r="X375" s="3"/>
      <c r="Y375" s="177"/>
      <c r="Z375" s="177"/>
      <c r="AA375" s="177"/>
      <c r="AB375" s="177"/>
      <c r="AC375" s="177"/>
      <c r="AD375" s="177"/>
      <c r="AE375" s="177"/>
      <c r="AF375" s="177"/>
      <c r="AG375" s="177"/>
    </row>
    <row r="376" spans="1:33" ht="14.25" customHeight="1" x14ac:dyDescent="0.2">
      <c r="A376" s="170"/>
      <c r="B376" s="177"/>
      <c r="C376" s="177"/>
      <c r="D376" s="3"/>
      <c r="E376" s="170"/>
      <c r="F376" s="170"/>
      <c r="G376" s="170"/>
      <c r="H376" s="3"/>
      <c r="I376" s="170"/>
      <c r="J376" s="3"/>
      <c r="K376" s="4"/>
      <c r="L376" s="4"/>
      <c r="M376" s="3"/>
      <c r="N376" s="4"/>
      <c r="O376" s="4"/>
      <c r="P376" s="3"/>
      <c r="Q376" s="4"/>
      <c r="R376" s="177"/>
      <c r="S376" s="177"/>
      <c r="T376" s="3"/>
      <c r="U376" s="4"/>
      <c r="V376" s="177"/>
      <c r="W376" s="3"/>
      <c r="X376" s="3"/>
      <c r="Y376" s="177"/>
      <c r="Z376" s="177"/>
      <c r="AA376" s="177"/>
      <c r="AB376" s="177"/>
      <c r="AC376" s="177"/>
      <c r="AD376" s="177"/>
      <c r="AE376" s="177"/>
      <c r="AF376" s="177"/>
      <c r="AG376" s="177"/>
    </row>
    <row r="377" spans="1:33" ht="14.25" customHeight="1" x14ac:dyDescent="0.2">
      <c r="A377" s="170"/>
      <c r="B377" s="177"/>
      <c r="C377" s="177"/>
      <c r="D377" s="3"/>
      <c r="E377" s="170"/>
      <c r="F377" s="170"/>
      <c r="G377" s="170"/>
      <c r="H377" s="3"/>
      <c r="I377" s="170"/>
      <c r="J377" s="3"/>
      <c r="K377" s="4"/>
      <c r="L377" s="4"/>
      <c r="M377" s="3"/>
      <c r="N377" s="4"/>
      <c r="O377" s="4"/>
      <c r="P377" s="3"/>
      <c r="Q377" s="4"/>
      <c r="R377" s="177"/>
      <c r="S377" s="177"/>
      <c r="T377" s="3"/>
      <c r="U377" s="4"/>
      <c r="V377" s="177"/>
      <c r="W377" s="3"/>
      <c r="X377" s="3"/>
      <c r="Y377" s="177"/>
      <c r="Z377" s="177"/>
      <c r="AA377" s="177"/>
      <c r="AB377" s="177"/>
      <c r="AC377" s="177"/>
      <c r="AD377" s="177"/>
      <c r="AE377" s="177"/>
      <c r="AF377" s="177"/>
      <c r="AG377" s="177"/>
    </row>
    <row r="378" spans="1:33" ht="14.25" customHeight="1" x14ac:dyDescent="0.2">
      <c r="A378" s="170"/>
      <c r="B378" s="177"/>
      <c r="C378" s="177"/>
      <c r="D378" s="3"/>
      <c r="E378" s="170"/>
      <c r="F378" s="170"/>
      <c r="G378" s="170"/>
      <c r="H378" s="3"/>
      <c r="I378" s="170"/>
      <c r="J378" s="3"/>
      <c r="K378" s="4"/>
      <c r="L378" s="4"/>
      <c r="M378" s="3"/>
      <c r="N378" s="4"/>
      <c r="O378" s="4"/>
      <c r="P378" s="3"/>
      <c r="Q378" s="4"/>
      <c r="R378" s="177"/>
      <c r="S378" s="177"/>
      <c r="T378" s="3"/>
      <c r="U378" s="4"/>
      <c r="V378" s="177"/>
      <c r="W378" s="3"/>
      <c r="X378" s="3"/>
      <c r="Y378" s="177"/>
      <c r="Z378" s="177"/>
      <c r="AA378" s="177"/>
      <c r="AB378" s="177"/>
      <c r="AC378" s="177"/>
      <c r="AD378" s="177"/>
      <c r="AE378" s="177"/>
      <c r="AF378" s="177"/>
      <c r="AG378" s="177"/>
    </row>
    <row r="379" spans="1:33" ht="14.25" customHeight="1" x14ac:dyDescent="0.2">
      <c r="A379" s="170"/>
      <c r="B379" s="177"/>
      <c r="C379" s="177"/>
      <c r="D379" s="3"/>
      <c r="E379" s="170"/>
      <c r="F379" s="170"/>
      <c r="G379" s="170"/>
      <c r="H379" s="3"/>
      <c r="I379" s="170"/>
      <c r="J379" s="3"/>
      <c r="K379" s="4"/>
      <c r="L379" s="4"/>
      <c r="M379" s="3"/>
      <c r="N379" s="4"/>
      <c r="O379" s="4"/>
      <c r="P379" s="3"/>
      <c r="Q379" s="4"/>
      <c r="R379" s="177"/>
      <c r="S379" s="177"/>
      <c r="T379" s="3"/>
      <c r="U379" s="4"/>
      <c r="V379" s="177"/>
      <c r="W379" s="3"/>
      <c r="X379" s="3"/>
      <c r="Y379" s="177"/>
      <c r="Z379" s="177"/>
      <c r="AA379" s="177"/>
      <c r="AB379" s="177"/>
      <c r="AC379" s="177"/>
      <c r="AD379" s="177"/>
      <c r="AE379" s="177"/>
      <c r="AF379" s="177"/>
      <c r="AG379" s="177"/>
    </row>
    <row r="380" spans="1:33" ht="14.25" customHeight="1" x14ac:dyDescent="0.2">
      <c r="A380" s="170"/>
      <c r="B380" s="177"/>
      <c r="C380" s="177"/>
      <c r="D380" s="3"/>
      <c r="E380" s="170"/>
      <c r="F380" s="170"/>
      <c r="G380" s="170"/>
      <c r="H380" s="3"/>
      <c r="I380" s="170"/>
      <c r="J380" s="3"/>
      <c r="K380" s="4"/>
      <c r="L380" s="4"/>
      <c r="M380" s="3"/>
      <c r="N380" s="4"/>
      <c r="O380" s="4"/>
      <c r="P380" s="3"/>
      <c r="Q380" s="4"/>
      <c r="R380" s="177"/>
      <c r="S380" s="177"/>
      <c r="T380" s="3"/>
      <c r="U380" s="4"/>
      <c r="V380" s="177"/>
      <c r="W380" s="3"/>
      <c r="X380" s="3"/>
      <c r="Y380" s="177"/>
      <c r="Z380" s="177"/>
      <c r="AA380" s="177"/>
      <c r="AB380" s="177"/>
      <c r="AC380" s="177"/>
      <c r="AD380" s="177"/>
      <c r="AE380" s="177"/>
      <c r="AF380" s="177"/>
      <c r="AG380" s="177"/>
    </row>
    <row r="381" spans="1:33" ht="14.25" customHeight="1" x14ac:dyDescent="0.2">
      <c r="A381" s="170"/>
      <c r="B381" s="177"/>
      <c r="C381" s="177"/>
      <c r="D381" s="3"/>
      <c r="E381" s="170"/>
      <c r="F381" s="170"/>
      <c r="G381" s="170"/>
      <c r="H381" s="3"/>
      <c r="I381" s="170"/>
      <c r="J381" s="3"/>
      <c r="K381" s="4"/>
      <c r="L381" s="4"/>
      <c r="M381" s="3"/>
      <c r="N381" s="4"/>
      <c r="O381" s="4"/>
      <c r="P381" s="3"/>
      <c r="Q381" s="4"/>
      <c r="R381" s="177"/>
      <c r="S381" s="177"/>
      <c r="T381" s="3"/>
      <c r="U381" s="4"/>
      <c r="V381" s="177"/>
      <c r="W381" s="3"/>
      <c r="X381" s="3"/>
      <c r="Y381" s="177"/>
      <c r="Z381" s="177"/>
      <c r="AA381" s="177"/>
      <c r="AB381" s="177"/>
      <c r="AC381" s="177"/>
      <c r="AD381" s="177"/>
      <c r="AE381" s="177"/>
      <c r="AF381" s="177"/>
      <c r="AG381" s="177"/>
    </row>
    <row r="382" spans="1:33" ht="14.25" customHeight="1" x14ac:dyDescent="0.2">
      <c r="A382" s="170"/>
      <c r="B382" s="177"/>
      <c r="C382" s="177"/>
      <c r="D382" s="3"/>
      <c r="E382" s="170"/>
      <c r="F382" s="170"/>
      <c r="G382" s="170"/>
      <c r="H382" s="3"/>
      <c r="I382" s="170"/>
      <c r="J382" s="3"/>
      <c r="K382" s="4"/>
      <c r="L382" s="4"/>
      <c r="M382" s="3"/>
      <c r="N382" s="4"/>
      <c r="O382" s="4"/>
      <c r="P382" s="3"/>
      <c r="Q382" s="4"/>
      <c r="R382" s="177"/>
      <c r="S382" s="177"/>
      <c r="T382" s="3"/>
      <c r="U382" s="4"/>
      <c r="V382" s="177"/>
      <c r="W382" s="3"/>
      <c r="X382" s="3"/>
      <c r="Y382" s="177"/>
      <c r="Z382" s="177"/>
      <c r="AA382" s="177"/>
      <c r="AB382" s="177"/>
      <c r="AC382" s="177"/>
      <c r="AD382" s="177"/>
      <c r="AE382" s="177"/>
      <c r="AF382" s="177"/>
      <c r="AG382" s="177"/>
    </row>
    <row r="383" spans="1:33" ht="14.25" customHeight="1" x14ac:dyDescent="0.2">
      <c r="A383" s="170"/>
      <c r="B383" s="177"/>
      <c r="C383" s="177"/>
      <c r="D383" s="3"/>
      <c r="E383" s="170"/>
      <c r="F383" s="170"/>
      <c r="G383" s="170"/>
      <c r="H383" s="3"/>
      <c r="I383" s="170"/>
      <c r="J383" s="3"/>
      <c r="K383" s="4"/>
      <c r="L383" s="4"/>
      <c r="M383" s="3"/>
      <c r="N383" s="4"/>
      <c r="O383" s="4"/>
      <c r="P383" s="3"/>
      <c r="Q383" s="4"/>
      <c r="R383" s="177"/>
      <c r="S383" s="177"/>
      <c r="T383" s="3"/>
      <c r="U383" s="4"/>
      <c r="V383" s="177"/>
      <c r="W383" s="3"/>
      <c r="X383" s="3"/>
      <c r="Y383" s="177"/>
      <c r="Z383" s="177"/>
      <c r="AA383" s="177"/>
      <c r="AB383" s="177"/>
      <c r="AC383" s="177"/>
      <c r="AD383" s="177"/>
      <c r="AE383" s="177"/>
      <c r="AF383" s="177"/>
      <c r="AG383" s="177"/>
    </row>
    <row r="384" spans="1:33" ht="14.25" customHeight="1" x14ac:dyDescent="0.2">
      <c r="A384" s="170"/>
      <c r="B384" s="177"/>
      <c r="C384" s="177"/>
      <c r="D384" s="3"/>
      <c r="E384" s="170"/>
      <c r="F384" s="170"/>
      <c r="G384" s="170"/>
      <c r="H384" s="3"/>
      <c r="I384" s="170"/>
      <c r="J384" s="3"/>
      <c r="K384" s="4"/>
      <c r="L384" s="4"/>
      <c r="M384" s="3"/>
      <c r="N384" s="4"/>
      <c r="O384" s="4"/>
      <c r="P384" s="3"/>
      <c r="Q384" s="4"/>
      <c r="R384" s="177"/>
      <c r="S384" s="177"/>
      <c r="T384" s="3"/>
      <c r="U384" s="4"/>
      <c r="V384" s="177"/>
      <c r="W384" s="3"/>
      <c r="X384" s="3"/>
      <c r="Y384" s="177"/>
      <c r="Z384" s="177"/>
      <c r="AA384" s="177"/>
      <c r="AB384" s="177"/>
      <c r="AC384" s="177"/>
      <c r="AD384" s="177"/>
      <c r="AE384" s="177"/>
      <c r="AF384" s="177"/>
      <c r="AG384" s="177"/>
    </row>
    <row r="385" spans="1:33" ht="14.25" customHeight="1" x14ac:dyDescent="0.2">
      <c r="A385" s="170"/>
      <c r="B385" s="177"/>
      <c r="C385" s="177"/>
      <c r="D385" s="3"/>
      <c r="E385" s="170"/>
      <c r="F385" s="170"/>
      <c r="G385" s="170"/>
      <c r="H385" s="3"/>
      <c r="I385" s="170"/>
      <c r="J385" s="3"/>
      <c r="K385" s="4"/>
      <c r="L385" s="4"/>
      <c r="M385" s="3"/>
      <c r="N385" s="4"/>
      <c r="O385" s="4"/>
      <c r="P385" s="3"/>
      <c r="Q385" s="4"/>
      <c r="R385" s="177"/>
      <c r="S385" s="177"/>
      <c r="T385" s="3"/>
      <c r="U385" s="4"/>
      <c r="V385" s="177"/>
      <c r="W385" s="3"/>
      <c r="X385" s="3"/>
      <c r="Y385" s="177"/>
      <c r="Z385" s="177"/>
      <c r="AA385" s="177"/>
      <c r="AB385" s="177"/>
      <c r="AC385" s="177"/>
      <c r="AD385" s="177"/>
      <c r="AE385" s="177"/>
      <c r="AF385" s="177"/>
      <c r="AG385" s="177"/>
    </row>
    <row r="386" spans="1:33" ht="14.25" customHeight="1" x14ac:dyDescent="0.2">
      <c r="A386" s="170"/>
      <c r="B386" s="177"/>
      <c r="C386" s="177"/>
      <c r="D386" s="3"/>
      <c r="E386" s="170"/>
      <c r="F386" s="170"/>
      <c r="G386" s="170"/>
      <c r="H386" s="3"/>
      <c r="I386" s="170"/>
      <c r="J386" s="3"/>
      <c r="K386" s="4"/>
      <c r="L386" s="4"/>
      <c r="M386" s="3"/>
      <c r="N386" s="4"/>
      <c r="O386" s="4"/>
      <c r="P386" s="3"/>
      <c r="Q386" s="4"/>
      <c r="R386" s="177"/>
      <c r="S386" s="177"/>
      <c r="T386" s="3"/>
      <c r="U386" s="4"/>
      <c r="V386" s="177"/>
      <c r="W386" s="3"/>
      <c r="X386" s="3"/>
      <c r="Y386" s="177"/>
      <c r="Z386" s="177"/>
      <c r="AA386" s="177"/>
      <c r="AB386" s="177"/>
      <c r="AC386" s="177"/>
      <c r="AD386" s="177"/>
      <c r="AE386" s="177"/>
      <c r="AF386" s="177"/>
      <c r="AG386" s="177"/>
    </row>
    <row r="387" spans="1:33" ht="14.25" customHeight="1" x14ac:dyDescent="0.2">
      <c r="A387" s="170"/>
      <c r="B387" s="177"/>
      <c r="C387" s="177"/>
      <c r="D387" s="3"/>
      <c r="E387" s="170"/>
      <c r="F387" s="170"/>
      <c r="G387" s="170"/>
      <c r="H387" s="3"/>
      <c r="I387" s="170"/>
      <c r="J387" s="3"/>
      <c r="K387" s="4"/>
      <c r="L387" s="4"/>
      <c r="M387" s="3"/>
      <c r="N387" s="4"/>
      <c r="O387" s="4"/>
      <c r="P387" s="3"/>
      <c r="Q387" s="4"/>
      <c r="R387" s="177"/>
      <c r="S387" s="177"/>
      <c r="T387" s="3"/>
      <c r="U387" s="4"/>
      <c r="V387" s="177"/>
      <c r="W387" s="3"/>
      <c r="X387" s="3"/>
      <c r="Y387" s="177"/>
      <c r="Z387" s="177"/>
      <c r="AA387" s="177"/>
      <c r="AB387" s="177"/>
      <c r="AC387" s="177"/>
      <c r="AD387" s="177"/>
      <c r="AE387" s="177"/>
      <c r="AF387" s="177"/>
      <c r="AG387" s="177"/>
    </row>
    <row r="388" spans="1:33" ht="14.25" customHeight="1" x14ac:dyDescent="0.2">
      <c r="A388" s="170"/>
      <c r="B388" s="177"/>
      <c r="C388" s="177"/>
      <c r="D388" s="3"/>
      <c r="E388" s="170"/>
      <c r="F388" s="170"/>
      <c r="G388" s="170"/>
      <c r="H388" s="3"/>
      <c r="I388" s="170"/>
      <c r="J388" s="3"/>
      <c r="K388" s="4"/>
      <c r="L388" s="4"/>
      <c r="M388" s="3"/>
      <c r="N388" s="4"/>
      <c r="O388" s="4"/>
      <c r="P388" s="3"/>
      <c r="Q388" s="4"/>
      <c r="R388" s="177"/>
      <c r="S388" s="177"/>
      <c r="T388" s="3"/>
      <c r="U388" s="4"/>
      <c r="V388" s="177"/>
      <c r="W388" s="3"/>
      <c r="X388" s="3"/>
      <c r="Y388" s="177"/>
      <c r="Z388" s="177"/>
      <c r="AA388" s="177"/>
      <c r="AB388" s="177"/>
      <c r="AC388" s="177"/>
      <c r="AD388" s="177"/>
      <c r="AE388" s="177"/>
      <c r="AF388" s="177"/>
      <c r="AG388" s="177"/>
    </row>
    <row r="389" spans="1:33" ht="14.25" customHeight="1" x14ac:dyDescent="0.2">
      <c r="A389" s="170"/>
      <c r="B389" s="177"/>
      <c r="C389" s="177"/>
      <c r="D389" s="3"/>
      <c r="E389" s="170"/>
      <c r="F389" s="170"/>
      <c r="G389" s="170"/>
      <c r="H389" s="3"/>
      <c r="I389" s="170"/>
      <c r="J389" s="3"/>
      <c r="K389" s="4"/>
      <c r="L389" s="4"/>
      <c r="M389" s="3"/>
      <c r="N389" s="4"/>
      <c r="O389" s="4"/>
      <c r="P389" s="3"/>
      <c r="Q389" s="4"/>
      <c r="R389" s="177"/>
      <c r="S389" s="177"/>
      <c r="T389" s="3"/>
      <c r="U389" s="4"/>
      <c r="V389" s="177"/>
      <c r="W389" s="3"/>
      <c r="X389" s="3"/>
      <c r="Y389" s="177"/>
      <c r="Z389" s="177"/>
      <c r="AA389" s="177"/>
      <c r="AB389" s="177"/>
      <c r="AC389" s="177"/>
      <c r="AD389" s="177"/>
      <c r="AE389" s="177"/>
      <c r="AF389" s="177"/>
      <c r="AG389" s="177"/>
    </row>
    <row r="390" spans="1:33" ht="14.25" customHeight="1" x14ac:dyDescent="0.2">
      <c r="A390" s="170"/>
      <c r="B390" s="177"/>
      <c r="C390" s="177"/>
      <c r="D390" s="3"/>
      <c r="E390" s="170"/>
      <c r="F390" s="170"/>
      <c r="G390" s="170"/>
      <c r="H390" s="3"/>
      <c r="I390" s="170"/>
      <c r="J390" s="3"/>
      <c r="K390" s="4"/>
      <c r="L390" s="4"/>
      <c r="M390" s="3"/>
      <c r="N390" s="4"/>
      <c r="O390" s="4"/>
      <c r="P390" s="3"/>
      <c r="Q390" s="4"/>
      <c r="R390" s="177"/>
      <c r="S390" s="177"/>
      <c r="T390" s="3"/>
      <c r="U390" s="4"/>
      <c r="V390" s="177"/>
      <c r="W390" s="3"/>
      <c r="X390" s="3"/>
      <c r="Y390" s="177"/>
      <c r="Z390" s="177"/>
      <c r="AA390" s="177"/>
      <c r="AB390" s="177"/>
      <c r="AC390" s="177"/>
      <c r="AD390" s="177"/>
      <c r="AE390" s="177"/>
      <c r="AF390" s="177"/>
      <c r="AG390" s="177"/>
    </row>
    <row r="391" spans="1:33" ht="14.25" customHeight="1" x14ac:dyDescent="0.2">
      <c r="A391" s="170"/>
      <c r="B391" s="177"/>
      <c r="C391" s="177"/>
      <c r="D391" s="3"/>
      <c r="E391" s="170"/>
      <c r="F391" s="170"/>
      <c r="G391" s="170"/>
      <c r="H391" s="3"/>
      <c r="I391" s="170"/>
      <c r="J391" s="3"/>
      <c r="K391" s="4"/>
      <c r="L391" s="4"/>
      <c r="M391" s="3"/>
      <c r="N391" s="4"/>
      <c r="O391" s="4"/>
      <c r="P391" s="3"/>
      <c r="Q391" s="4"/>
      <c r="R391" s="177"/>
      <c r="S391" s="177"/>
      <c r="T391" s="3"/>
      <c r="U391" s="4"/>
      <c r="V391" s="177"/>
      <c r="W391" s="3"/>
      <c r="X391" s="3"/>
      <c r="Y391" s="177"/>
      <c r="Z391" s="177"/>
      <c r="AA391" s="177"/>
      <c r="AB391" s="177"/>
      <c r="AC391" s="177"/>
      <c r="AD391" s="177"/>
      <c r="AE391" s="177"/>
      <c r="AF391" s="177"/>
      <c r="AG391" s="177"/>
    </row>
    <row r="392" spans="1:33" ht="14.25" customHeight="1" x14ac:dyDescent="0.2">
      <c r="A392" s="170"/>
      <c r="B392" s="177"/>
      <c r="C392" s="177"/>
      <c r="D392" s="3"/>
      <c r="E392" s="170"/>
      <c r="F392" s="170"/>
      <c r="G392" s="170"/>
      <c r="H392" s="3"/>
      <c r="I392" s="170"/>
      <c r="J392" s="3"/>
      <c r="K392" s="4"/>
      <c r="L392" s="4"/>
      <c r="M392" s="3"/>
      <c r="N392" s="4"/>
      <c r="O392" s="4"/>
      <c r="P392" s="3"/>
      <c r="Q392" s="4"/>
      <c r="R392" s="177"/>
      <c r="S392" s="177"/>
      <c r="T392" s="3"/>
      <c r="U392" s="4"/>
      <c r="V392" s="177"/>
      <c r="W392" s="3"/>
      <c r="X392" s="3"/>
      <c r="Y392" s="177"/>
      <c r="Z392" s="177"/>
      <c r="AA392" s="177"/>
      <c r="AB392" s="177"/>
      <c r="AC392" s="177"/>
      <c r="AD392" s="177"/>
      <c r="AE392" s="177"/>
      <c r="AF392" s="177"/>
      <c r="AG392" s="177"/>
    </row>
    <row r="393" spans="1:33" ht="14.25" customHeight="1" x14ac:dyDescent="0.2">
      <c r="A393" s="170"/>
      <c r="B393" s="177"/>
      <c r="C393" s="177"/>
      <c r="D393" s="3"/>
      <c r="E393" s="170"/>
      <c r="F393" s="170"/>
      <c r="G393" s="170"/>
      <c r="H393" s="3"/>
      <c r="I393" s="170"/>
      <c r="J393" s="3"/>
      <c r="K393" s="4"/>
      <c r="L393" s="4"/>
      <c r="M393" s="3"/>
      <c r="N393" s="4"/>
      <c r="O393" s="4"/>
      <c r="P393" s="3"/>
      <c r="Q393" s="4"/>
      <c r="R393" s="177"/>
      <c r="S393" s="177"/>
      <c r="T393" s="3"/>
      <c r="U393" s="4"/>
      <c r="V393" s="177"/>
      <c r="W393" s="3"/>
      <c r="X393" s="3"/>
      <c r="Y393" s="177"/>
      <c r="Z393" s="177"/>
      <c r="AA393" s="177"/>
      <c r="AB393" s="177"/>
      <c r="AC393" s="177"/>
      <c r="AD393" s="177"/>
      <c r="AE393" s="177"/>
      <c r="AF393" s="177"/>
      <c r="AG393" s="177"/>
    </row>
    <row r="394" spans="1:33" ht="14.25" customHeight="1" x14ac:dyDescent="0.2">
      <c r="A394" s="170"/>
      <c r="B394" s="177"/>
      <c r="C394" s="177"/>
      <c r="D394" s="3"/>
      <c r="E394" s="170"/>
      <c r="F394" s="170"/>
      <c r="G394" s="170"/>
      <c r="H394" s="3"/>
      <c r="I394" s="170"/>
      <c r="J394" s="3"/>
      <c r="K394" s="4"/>
      <c r="L394" s="4"/>
      <c r="M394" s="3"/>
      <c r="N394" s="4"/>
      <c r="O394" s="4"/>
      <c r="P394" s="3"/>
      <c r="Q394" s="4"/>
      <c r="R394" s="177"/>
      <c r="S394" s="177"/>
      <c r="T394" s="3"/>
      <c r="U394" s="4"/>
      <c r="V394" s="177"/>
      <c r="W394" s="3"/>
      <c r="X394" s="3"/>
      <c r="Y394" s="177"/>
      <c r="Z394" s="177"/>
      <c r="AA394" s="177"/>
      <c r="AB394" s="177"/>
      <c r="AC394" s="177"/>
      <c r="AD394" s="177"/>
      <c r="AE394" s="177"/>
      <c r="AF394" s="177"/>
      <c r="AG394" s="177"/>
    </row>
    <row r="395" spans="1:33" ht="14.25" customHeight="1" x14ac:dyDescent="0.2">
      <c r="A395" s="170"/>
      <c r="B395" s="177"/>
      <c r="C395" s="177"/>
      <c r="D395" s="3"/>
      <c r="E395" s="170"/>
      <c r="F395" s="170"/>
      <c r="G395" s="170"/>
      <c r="H395" s="3"/>
      <c r="I395" s="170"/>
      <c r="J395" s="3"/>
      <c r="K395" s="4"/>
      <c r="L395" s="4"/>
      <c r="M395" s="3"/>
      <c r="N395" s="4"/>
      <c r="O395" s="4"/>
      <c r="P395" s="3"/>
      <c r="Q395" s="4"/>
      <c r="R395" s="177"/>
      <c r="S395" s="177"/>
      <c r="T395" s="3"/>
      <c r="U395" s="4"/>
      <c r="V395" s="177"/>
      <c r="W395" s="3"/>
      <c r="X395" s="3"/>
      <c r="Y395" s="177"/>
      <c r="Z395" s="177"/>
      <c r="AA395" s="177"/>
      <c r="AB395" s="177"/>
      <c r="AC395" s="177"/>
      <c r="AD395" s="177"/>
      <c r="AE395" s="177"/>
      <c r="AF395" s="177"/>
      <c r="AG395" s="177"/>
    </row>
    <row r="396" spans="1:33" ht="14.25" customHeight="1" x14ac:dyDescent="0.2">
      <c r="A396" s="170"/>
      <c r="B396" s="177"/>
      <c r="C396" s="177"/>
      <c r="D396" s="3"/>
      <c r="E396" s="170"/>
      <c r="F396" s="170"/>
      <c r="G396" s="170"/>
      <c r="H396" s="3"/>
      <c r="I396" s="170"/>
      <c r="J396" s="3"/>
      <c r="K396" s="4"/>
      <c r="L396" s="4"/>
      <c r="M396" s="3"/>
      <c r="N396" s="4"/>
      <c r="O396" s="4"/>
      <c r="P396" s="3"/>
      <c r="Q396" s="4"/>
      <c r="R396" s="177"/>
      <c r="S396" s="177"/>
      <c r="T396" s="3"/>
      <c r="U396" s="4"/>
      <c r="V396" s="177"/>
      <c r="W396" s="3"/>
      <c r="X396" s="3"/>
      <c r="Y396" s="177"/>
      <c r="Z396" s="177"/>
      <c r="AA396" s="177"/>
      <c r="AB396" s="177"/>
      <c r="AC396" s="177"/>
      <c r="AD396" s="177"/>
      <c r="AE396" s="177"/>
      <c r="AF396" s="177"/>
      <c r="AG396" s="177"/>
    </row>
    <row r="397" spans="1:33" ht="14.25" customHeight="1" x14ac:dyDescent="0.2">
      <c r="A397" s="170"/>
      <c r="B397" s="177"/>
      <c r="C397" s="177"/>
      <c r="D397" s="3"/>
      <c r="E397" s="170"/>
      <c r="F397" s="170"/>
      <c r="G397" s="170"/>
      <c r="H397" s="3"/>
      <c r="I397" s="170"/>
      <c r="J397" s="3"/>
      <c r="K397" s="4"/>
      <c r="L397" s="4"/>
      <c r="M397" s="3"/>
      <c r="N397" s="4"/>
      <c r="O397" s="4"/>
      <c r="P397" s="3"/>
      <c r="Q397" s="4"/>
      <c r="R397" s="177"/>
      <c r="S397" s="177"/>
      <c r="T397" s="3"/>
      <c r="U397" s="4"/>
      <c r="V397" s="177"/>
      <c r="W397" s="3"/>
      <c r="X397" s="3"/>
      <c r="Y397" s="177"/>
      <c r="Z397" s="177"/>
      <c r="AA397" s="177"/>
      <c r="AB397" s="177"/>
      <c r="AC397" s="177"/>
      <c r="AD397" s="177"/>
      <c r="AE397" s="177"/>
      <c r="AF397" s="177"/>
      <c r="AG397" s="177"/>
    </row>
    <row r="398" spans="1:33" ht="14.25" customHeight="1" x14ac:dyDescent="0.2">
      <c r="A398" s="170"/>
      <c r="B398" s="177"/>
      <c r="C398" s="177"/>
      <c r="D398" s="3"/>
      <c r="E398" s="170"/>
      <c r="F398" s="170"/>
      <c r="G398" s="170"/>
      <c r="H398" s="3"/>
      <c r="I398" s="170"/>
      <c r="J398" s="3"/>
      <c r="K398" s="4"/>
      <c r="L398" s="4"/>
      <c r="M398" s="3"/>
      <c r="N398" s="4"/>
      <c r="O398" s="4"/>
      <c r="P398" s="3"/>
      <c r="Q398" s="4"/>
      <c r="R398" s="177"/>
      <c r="S398" s="177"/>
      <c r="T398" s="3"/>
      <c r="U398" s="4"/>
      <c r="V398" s="177"/>
      <c r="W398" s="3"/>
      <c r="X398" s="3"/>
      <c r="Y398" s="177"/>
      <c r="Z398" s="177"/>
      <c r="AA398" s="177"/>
      <c r="AB398" s="177"/>
      <c r="AC398" s="177"/>
      <c r="AD398" s="177"/>
      <c r="AE398" s="177"/>
      <c r="AF398" s="177"/>
      <c r="AG398" s="177"/>
    </row>
    <row r="399" spans="1:33" ht="14.25" customHeight="1" x14ac:dyDescent="0.2">
      <c r="A399" s="170"/>
      <c r="B399" s="177"/>
      <c r="C399" s="177"/>
      <c r="D399" s="3"/>
      <c r="E399" s="170"/>
      <c r="F399" s="170"/>
      <c r="G399" s="170"/>
      <c r="H399" s="3"/>
      <c r="I399" s="170"/>
      <c r="J399" s="3"/>
      <c r="K399" s="4"/>
      <c r="L399" s="4"/>
      <c r="M399" s="3"/>
      <c r="N399" s="4"/>
      <c r="O399" s="4"/>
      <c r="P399" s="3"/>
      <c r="Q399" s="4"/>
      <c r="R399" s="177"/>
      <c r="S399" s="177"/>
      <c r="T399" s="3"/>
      <c r="U399" s="4"/>
      <c r="V399" s="177"/>
      <c r="W399" s="3"/>
      <c r="X399" s="3"/>
      <c r="Y399" s="177"/>
      <c r="Z399" s="177"/>
      <c r="AA399" s="177"/>
      <c r="AB399" s="177"/>
      <c r="AC399" s="177"/>
      <c r="AD399" s="177"/>
      <c r="AE399" s="177"/>
      <c r="AF399" s="177"/>
      <c r="AG399" s="177"/>
    </row>
    <row r="400" spans="1:33" ht="14.25" customHeight="1" x14ac:dyDescent="0.2">
      <c r="A400" s="170"/>
      <c r="B400" s="177"/>
      <c r="C400" s="177"/>
      <c r="D400" s="3"/>
      <c r="E400" s="170"/>
      <c r="F400" s="170"/>
      <c r="G400" s="170"/>
      <c r="H400" s="3"/>
      <c r="I400" s="170"/>
      <c r="J400" s="3"/>
      <c r="K400" s="4"/>
      <c r="L400" s="4"/>
      <c r="M400" s="3"/>
      <c r="N400" s="4"/>
      <c r="O400" s="4"/>
      <c r="P400" s="3"/>
      <c r="Q400" s="4"/>
      <c r="R400" s="177"/>
      <c r="S400" s="177"/>
      <c r="T400" s="3"/>
      <c r="U400" s="4"/>
      <c r="V400" s="177"/>
      <c r="W400" s="3"/>
      <c r="X400" s="3"/>
      <c r="Y400" s="177"/>
      <c r="Z400" s="177"/>
      <c r="AA400" s="177"/>
      <c r="AB400" s="177"/>
      <c r="AC400" s="177"/>
      <c r="AD400" s="177"/>
      <c r="AE400" s="177"/>
      <c r="AF400" s="177"/>
      <c r="AG400" s="177"/>
    </row>
    <row r="401" spans="1:33" ht="14.25" customHeight="1" x14ac:dyDescent="0.2">
      <c r="A401" s="170"/>
      <c r="B401" s="177"/>
      <c r="C401" s="177"/>
      <c r="D401" s="3"/>
      <c r="E401" s="170"/>
      <c r="F401" s="170"/>
      <c r="G401" s="170"/>
      <c r="H401" s="3"/>
      <c r="I401" s="170"/>
      <c r="J401" s="3"/>
      <c r="K401" s="4"/>
      <c r="L401" s="4"/>
      <c r="M401" s="3"/>
      <c r="N401" s="4"/>
      <c r="O401" s="4"/>
      <c r="P401" s="3"/>
      <c r="Q401" s="4"/>
      <c r="R401" s="177"/>
      <c r="S401" s="177"/>
      <c r="T401" s="3"/>
      <c r="U401" s="4"/>
      <c r="V401" s="177"/>
      <c r="W401" s="3"/>
      <c r="X401" s="3"/>
      <c r="Y401" s="177"/>
      <c r="Z401" s="177"/>
      <c r="AA401" s="177"/>
      <c r="AB401" s="177"/>
      <c r="AC401" s="177"/>
      <c r="AD401" s="177"/>
      <c r="AE401" s="177"/>
      <c r="AF401" s="177"/>
      <c r="AG401" s="177"/>
    </row>
    <row r="402" spans="1:33" ht="14.25" customHeight="1" x14ac:dyDescent="0.2">
      <c r="A402" s="170"/>
      <c r="B402" s="177"/>
      <c r="C402" s="177"/>
      <c r="D402" s="3"/>
      <c r="E402" s="170"/>
      <c r="F402" s="170"/>
      <c r="G402" s="170"/>
      <c r="H402" s="3"/>
      <c r="I402" s="170"/>
      <c r="J402" s="3"/>
      <c r="K402" s="4"/>
      <c r="L402" s="4"/>
      <c r="M402" s="3"/>
      <c r="N402" s="4"/>
      <c r="O402" s="4"/>
      <c r="P402" s="3"/>
      <c r="Q402" s="4"/>
      <c r="R402" s="177"/>
      <c r="S402" s="177"/>
      <c r="T402" s="3"/>
      <c r="U402" s="4"/>
      <c r="V402" s="177"/>
      <c r="W402" s="3"/>
      <c r="X402" s="3"/>
      <c r="Y402" s="177"/>
      <c r="Z402" s="177"/>
      <c r="AA402" s="177"/>
      <c r="AB402" s="177"/>
      <c r="AC402" s="177"/>
      <c r="AD402" s="177"/>
      <c r="AE402" s="177"/>
      <c r="AF402" s="177"/>
      <c r="AG402" s="177"/>
    </row>
    <row r="403" spans="1:33" ht="14.25" customHeight="1" x14ac:dyDescent="0.2">
      <c r="A403" s="170"/>
      <c r="B403" s="177"/>
      <c r="C403" s="177"/>
      <c r="D403" s="3"/>
      <c r="E403" s="170"/>
      <c r="F403" s="170"/>
      <c r="G403" s="170"/>
      <c r="H403" s="3"/>
      <c r="I403" s="170"/>
      <c r="J403" s="3"/>
      <c r="K403" s="4"/>
      <c r="L403" s="4"/>
      <c r="M403" s="3"/>
      <c r="N403" s="4"/>
      <c r="O403" s="4"/>
      <c r="P403" s="3"/>
      <c r="Q403" s="4"/>
      <c r="R403" s="177"/>
      <c r="S403" s="177"/>
      <c r="T403" s="3"/>
      <c r="U403" s="4"/>
      <c r="V403" s="177"/>
      <c r="W403" s="3"/>
      <c r="X403" s="3"/>
      <c r="Y403" s="177"/>
      <c r="Z403" s="177"/>
      <c r="AA403" s="177"/>
      <c r="AB403" s="177"/>
      <c r="AC403" s="177"/>
      <c r="AD403" s="177"/>
      <c r="AE403" s="177"/>
      <c r="AF403" s="177"/>
      <c r="AG403" s="177"/>
    </row>
    <row r="404" spans="1:33" ht="14.25" customHeight="1" x14ac:dyDescent="0.2">
      <c r="A404" s="170"/>
      <c r="B404" s="177"/>
      <c r="C404" s="177"/>
      <c r="D404" s="3"/>
      <c r="E404" s="170"/>
      <c r="F404" s="170"/>
      <c r="G404" s="170"/>
      <c r="H404" s="3"/>
      <c r="I404" s="170"/>
      <c r="J404" s="3"/>
      <c r="K404" s="4"/>
      <c r="L404" s="4"/>
      <c r="M404" s="3"/>
      <c r="N404" s="4"/>
      <c r="O404" s="4"/>
      <c r="P404" s="3"/>
      <c r="Q404" s="4"/>
      <c r="R404" s="177"/>
      <c r="S404" s="177"/>
      <c r="T404" s="3"/>
      <c r="U404" s="4"/>
      <c r="V404" s="177"/>
      <c r="W404" s="3"/>
      <c r="X404" s="3"/>
      <c r="Y404" s="177"/>
      <c r="Z404" s="177"/>
      <c r="AA404" s="177"/>
      <c r="AB404" s="177"/>
      <c r="AC404" s="177"/>
      <c r="AD404" s="177"/>
      <c r="AE404" s="177"/>
      <c r="AF404" s="177"/>
      <c r="AG404" s="177"/>
    </row>
    <row r="405" spans="1:33" ht="14.25" customHeight="1" x14ac:dyDescent="0.2">
      <c r="A405" s="170"/>
      <c r="B405" s="177"/>
      <c r="C405" s="177"/>
      <c r="D405" s="3"/>
      <c r="E405" s="170"/>
      <c r="F405" s="170"/>
      <c r="G405" s="170"/>
      <c r="H405" s="3"/>
      <c r="I405" s="170"/>
      <c r="J405" s="3"/>
      <c r="K405" s="4"/>
      <c r="L405" s="4"/>
      <c r="M405" s="3"/>
      <c r="N405" s="4"/>
      <c r="O405" s="4"/>
      <c r="P405" s="3"/>
      <c r="Q405" s="4"/>
      <c r="R405" s="177"/>
      <c r="S405" s="177"/>
      <c r="T405" s="3"/>
      <c r="U405" s="4"/>
      <c r="V405" s="177"/>
      <c r="W405" s="3"/>
      <c r="X405" s="3"/>
      <c r="Y405" s="177"/>
      <c r="Z405" s="177"/>
      <c r="AA405" s="177"/>
      <c r="AB405" s="177"/>
      <c r="AC405" s="177"/>
      <c r="AD405" s="177"/>
      <c r="AE405" s="177"/>
      <c r="AF405" s="177"/>
      <c r="AG405" s="177"/>
    </row>
    <row r="406" spans="1:33" ht="14.25" customHeight="1" x14ac:dyDescent="0.2">
      <c r="A406" s="170"/>
      <c r="B406" s="177"/>
      <c r="C406" s="177"/>
      <c r="D406" s="3"/>
      <c r="E406" s="170"/>
      <c r="F406" s="170"/>
      <c r="G406" s="170"/>
      <c r="H406" s="3"/>
      <c r="I406" s="170"/>
      <c r="J406" s="3"/>
      <c r="K406" s="4"/>
      <c r="L406" s="4"/>
      <c r="M406" s="3"/>
      <c r="N406" s="4"/>
      <c r="O406" s="4"/>
      <c r="P406" s="3"/>
      <c r="Q406" s="4"/>
      <c r="R406" s="177"/>
      <c r="S406" s="177"/>
      <c r="T406" s="3"/>
      <c r="U406" s="4"/>
      <c r="V406" s="177"/>
      <c r="W406" s="3"/>
      <c r="X406" s="3"/>
      <c r="Y406" s="177"/>
      <c r="Z406" s="177"/>
      <c r="AA406" s="177"/>
      <c r="AB406" s="177"/>
      <c r="AC406" s="177"/>
      <c r="AD406" s="177"/>
      <c r="AE406" s="177"/>
      <c r="AF406" s="177"/>
      <c r="AG406" s="177"/>
    </row>
    <row r="407" spans="1:33" ht="14.25" customHeight="1" x14ac:dyDescent="0.2">
      <c r="A407" s="170"/>
      <c r="B407" s="177"/>
      <c r="C407" s="177"/>
      <c r="D407" s="3"/>
      <c r="E407" s="170"/>
      <c r="F407" s="170"/>
      <c r="G407" s="170"/>
      <c r="H407" s="3"/>
      <c r="I407" s="170"/>
      <c r="J407" s="3"/>
      <c r="K407" s="4"/>
      <c r="L407" s="4"/>
      <c r="M407" s="3"/>
      <c r="N407" s="4"/>
      <c r="O407" s="4"/>
      <c r="P407" s="3"/>
      <c r="Q407" s="4"/>
      <c r="R407" s="177"/>
      <c r="S407" s="177"/>
      <c r="T407" s="3"/>
      <c r="U407" s="4"/>
      <c r="V407" s="177"/>
      <c r="W407" s="3"/>
      <c r="X407" s="3"/>
      <c r="Y407" s="177"/>
      <c r="Z407" s="177"/>
      <c r="AA407" s="177"/>
      <c r="AB407" s="177"/>
      <c r="AC407" s="177"/>
      <c r="AD407" s="177"/>
      <c r="AE407" s="177"/>
      <c r="AF407" s="177"/>
      <c r="AG407" s="177"/>
    </row>
    <row r="408" spans="1:33" ht="14.25" customHeight="1" x14ac:dyDescent="0.2">
      <c r="A408" s="170"/>
      <c r="B408" s="177"/>
      <c r="C408" s="177"/>
      <c r="D408" s="3"/>
      <c r="E408" s="170"/>
      <c r="F408" s="170"/>
      <c r="G408" s="170"/>
      <c r="H408" s="3"/>
      <c r="I408" s="170"/>
      <c r="J408" s="3"/>
      <c r="K408" s="4"/>
      <c r="L408" s="4"/>
      <c r="M408" s="3"/>
      <c r="N408" s="4"/>
      <c r="O408" s="4"/>
      <c r="P408" s="3"/>
      <c r="Q408" s="4"/>
      <c r="R408" s="177"/>
      <c r="S408" s="177"/>
      <c r="T408" s="3"/>
      <c r="U408" s="4"/>
      <c r="V408" s="177"/>
      <c r="W408" s="3"/>
      <c r="X408" s="3"/>
      <c r="Y408" s="177"/>
      <c r="Z408" s="177"/>
      <c r="AA408" s="177"/>
      <c r="AB408" s="177"/>
      <c r="AC408" s="177"/>
      <c r="AD408" s="177"/>
      <c r="AE408" s="177"/>
      <c r="AF408" s="177"/>
      <c r="AG408" s="177"/>
    </row>
    <row r="409" spans="1:33" ht="14.25" customHeight="1" x14ac:dyDescent="0.2">
      <c r="A409" s="170"/>
      <c r="B409" s="177"/>
      <c r="C409" s="177"/>
      <c r="D409" s="3"/>
      <c r="E409" s="170"/>
      <c r="F409" s="170"/>
      <c r="G409" s="170"/>
      <c r="H409" s="3"/>
      <c r="I409" s="170"/>
      <c r="J409" s="3"/>
      <c r="K409" s="4"/>
      <c r="L409" s="4"/>
      <c r="M409" s="3"/>
      <c r="N409" s="4"/>
      <c r="O409" s="4"/>
      <c r="P409" s="3"/>
      <c r="Q409" s="4"/>
      <c r="R409" s="177"/>
      <c r="S409" s="177"/>
      <c r="T409" s="3"/>
      <c r="U409" s="4"/>
      <c r="V409" s="177"/>
      <c r="W409" s="3"/>
      <c r="X409" s="3"/>
      <c r="Y409" s="177"/>
      <c r="Z409" s="177"/>
      <c r="AA409" s="177"/>
      <c r="AB409" s="177"/>
      <c r="AC409" s="177"/>
      <c r="AD409" s="177"/>
      <c r="AE409" s="177"/>
      <c r="AF409" s="177"/>
      <c r="AG409" s="177"/>
    </row>
    <row r="410" spans="1:33" ht="14.25" customHeight="1" x14ac:dyDescent="0.2">
      <c r="A410" s="170"/>
      <c r="B410" s="177"/>
      <c r="C410" s="177"/>
      <c r="D410" s="3"/>
      <c r="E410" s="170"/>
      <c r="F410" s="170"/>
      <c r="G410" s="170"/>
      <c r="H410" s="3"/>
      <c r="I410" s="170"/>
      <c r="J410" s="3"/>
      <c r="K410" s="4"/>
      <c r="L410" s="4"/>
      <c r="M410" s="3"/>
      <c r="N410" s="4"/>
      <c r="O410" s="4"/>
      <c r="P410" s="3"/>
      <c r="Q410" s="4"/>
      <c r="R410" s="177"/>
      <c r="S410" s="177"/>
      <c r="T410" s="3"/>
      <c r="U410" s="4"/>
      <c r="V410" s="177"/>
      <c r="W410" s="3"/>
      <c r="X410" s="3"/>
      <c r="Y410" s="177"/>
      <c r="Z410" s="177"/>
      <c r="AA410" s="177"/>
      <c r="AB410" s="177"/>
      <c r="AC410" s="177"/>
      <c r="AD410" s="177"/>
      <c r="AE410" s="177"/>
      <c r="AF410" s="177"/>
      <c r="AG410" s="177"/>
    </row>
    <row r="411" spans="1:33" ht="14.25" customHeight="1" x14ac:dyDescent="0.2">
      <c r="A411" s="170"/>
      <c r="B411" s="177"/>
      <c r="C411" s="177"/>
      <c r="D411" s="3"/>
      <c r="E411" s="170"/>
      <c r="F411" s="170"/>
      <c r="G411" s="170"/>
      <c r="H411" s="3"/>
      <c r="I411" s="170"/>
      <c r="J411" s="3"/>
      <c r="K411" s="4"/>
      <c r="L411" s="4"/>
      <c r="M411" s="3"/>
      <c r="N411" s="4"/>
      <c r="O411" s="4"/>
      <c r="P411" s="3"/>
      <c r="Q411" s="4"/>
      <c r="R411" s="177"/>
      <c r="S411" s="177"/>
      <c r="T411" s="3"/>
      <c r="U411" s="4"/>
      <c r="V411" s="177"/>
      <c r="W411" s="3"/>
      <c r="X411" s="3"/>
      <c r="Y411" s="177"/>
      <c r="Z411" s="177"/>
      <c r="AA411" s="177"/>
      <c r="AB411" s="177"/>
      <c r="AC411" s="177"/>
      <c r="AD411" s="177"/>
      <c r="AE411" s="177"/>
      <c r="AF411" s="177"/>
      <c r="AG411" s="177"/>
    </row>
    <row r="412" spans="1:33" ht="14.25" customHeight="1" x14ac:dyDescent="0.2">
      <c r="A412" s="170"/>
      <c r="B412" s="177"/>
      <c r="C412" s="177"/>
      <c r="D412" s="3"/>
      <c r="E412" s="170"/>
      <c r="F412" s="170"/>
      <c r="G412" s="170"/>
      <c r="H412" s="3"/>
      <c r="I412" s="170"/>
      <c r="J412" s="3"/>
      <c r="K412" s="4"/>
      <c r="L412" s="4"/>
      <c r="M412" s="3"/>
      <c r="N412" s="4"/>
      <c r="O412" s="4"/>
      <c r="P412" s="3"/>
      <c r="Q412" s="4"/>
      <c r="R412" s="177"/>
      <c r="S412" s="177"/>
      <c r="T412" s="3"/>
      <c r="U412" s="4"/>
      <c r="V412" s="177"/>
      <c r="W412" s="3"/>
      <c r="X412" s="3"/>
      <c r="Y412" s="177"/>
      <c r="Z412" s="177"/>
      <c r="AA412" s="177"/>
      <c r="AB412" s="177"/>
      <c r="AC412" s="177"/>
      <c r="AD412" s="177"/>
      <c r="AE412" s="177"/>
      <c r="AF412" s="177"/>
      <c r="AG412" s="177"/>
    </row>
    <row r="413" spans="1:33" ht="14.25" customHeight="1" x14ac:dyDescent="0.2">
      <c r="A413" s="170"/>
      <c r="B413" s="177"/>
      <c r="C413" s="177"/>
      <c r="D413" s="3"/>
      <c r="E413" s="170"/>
      <c r="F413" s="170"/>
      <c r="G413" s="170"/>
      <c r="H413" s="3"/>
      <c r="I413" s="170"/>
      <c r="J413" s="3"/>
      <c r="K413" s="4"/>
      <c r="L413" s="4"/>
      <c r="M413" s="3"/>
      <c r="N413" s="4"/>
      <c r="O413" s="4"/>
      <c r="P413" s="3"/>
      <c r="Q413" s="4"/>
      <c r="R413" s="177"/>
      <c r="S413" s="177"/>
      <c r="T413" s="3"/>
      <c r="U413" s="4"/>
      <c r="V413" s="177"/>
      <c r="W413" s="3"/>
      <c r="X413" s="3"/>
      <c r="Y413" s="177"/>
      <c r="Z413" s="177"/>
      <c r="AA413" s="177"/>
      <c r="AB413" s="177"/>
      <c r="AC413" s="177"/>
      <c r="AD413" s="177"/>
      <c r="AE413" s="177"/>
      <c r="AF413" s="177"/>
      <c r="AG413" s="177"/>
    </row>
    <row r="414" spans="1:33" ht="14.25" customHeight="1" x14ac:dyDescent="0.2">
      <c r="A414" s="170"/>
      <c r="B414" s="177"/>
      <c r="C414" s="177"/>
      <c r="D414" s="3"/>
      <c r="E414" s="170"/>
      <c r="F414" s="170"/>
      <c r="G414" s="170"/>
      <c r="H414" s="3"/>
      <c r="I414" s="170"/>
      <c r="J414" s="3"/>
      <c r="K414" s="4"/>
      <c r="L414" s="4"/>
      <c r="M414" s="3"/>
      <c r="N414" s="4"/>
      <c r="O414" s="4"/>
      <c r="P414" s="3"/>
      <c r="Q414" s="4"/>
      <c r="R414" s="177"/>
      <c r="S414" s="177"/>
      <c r="T414" s="3"/>
      <c r="U414" s="4"/>
      <c r="V414" s="177"/>
      <c r="W414" s="3"/>
      <c r="X414" s="3"/>
      <c r="Y414" s="177"/>
      <c r="Z414" s="177"/>
      <c r="AA414" s="177"/>
      <c r="AB414" s="177"/>
      <c r="AC414" s="177"/>
      <c r="AD414" s="177"/>
      <c r="AE414" s="177"/>
      <c r="AF414" s="177"/>
      <c r="AG414" s="177"/>
    </row>
    <row r="415" spans="1:33" ht="14.25" customHeight="1" x14ac:dyDescent="0.2">
      <c r="A415" s="170"/>
      <c r="B415" s="177"/>
      <c r="C415" s="177"/>
      <c r="D415" s="3"/>
      <c r="E415" s="170"/>
      <c r="F415" s="170"/>
      <c r="G415" s="170"/>
      <c r="H415" s="3"/>
      <c r="I415" s="170"/>
      <c r="J415" s="3"/>
      <c r="K415" s="4"/>
      <c r="L415" s="4"/>
      <c r="M415" s="3"/>
      <c r="N415" s="4"/>
      <c r="O415" s="4"/>
      <c r="P415" s="3"/>
      <c r="Q415" s="4"/>
      <c r="R415" s="177"/>
      <c r="S415" s="177"/>
      <c r="T415" s="3"/>
      <c r="U415" s="4"/>
      <c r="V415" s="177"/>
      <c r="W415" s="3"/>
      <c r="X415" s="3"/>
      <c r="Y415" s="177"/>
      <c r="Z415" s="177"/>
      <c r="AA415" s="177"/>
      <c r="AB415" s="177"/>
      <c r="AC415" s="177"/>
      <c r="AD415" s="177"/>
      <c r="AE415" s="177"/>
      <c r="AF415" s="177"/>
      <c r="AG415" s="177"/>
    </row>
    <row r="416" spans="1:33" ht="14.25" customHeight="1" x14ac:dyDescent="0.2">
      <c r="A416" s="170"/>
      <c r="B416" s="177"/>
      <c r="C416" s="177"/>
      <c r="D416" s="3"/>
      <c r="E416" s="170"/>
      <c r="F416" s="170"/>
      <c r="G416" s="170"/>
      <c r="H416" s="3"/>
      <c r="I416" s="170"/>
      <c r="J416" s="3"/>
      <c r="K416" s="4"/>
      <c r="L416" s="4"/>
      <c r="M416" s="3"/>
      <c r="N416" s="4"/>
      <c r="O416" s="4"/>
      <c r="P416" s="3"/>
      <c r="Q416" s="4"/>
      <c r="R416" s="177"/>
      <c r="S416" s="177"/>
      <c r="T416" s="3"/>
      <c r="U416" s="4"/>
      <c r="V416" s="177"/>
      <c r="W416" s="3"/>
      <c r="X416" s="3"/>
      <c r="Y416" s="177"/>
      <c r="Z416" s="177"/>
      <c r="AA416" s="177"/>
      <c r="AB416" s="177"/>
      <c r="AC416" s="177"/>
      <c r="AD416" s="177"/>
      <c r="AE416" s="177"/>
      <c r="AF416" s="177"/>
      <c r="AG416" s="177"/>
    </row>
    <row r="417" spans="1:33" ht="14.25" customHeight="1" x14ac:dyDescent="0.2">
      <c r="A417" s="170"/>
      <c r="B417" s="177"/>
      <c r="C417" s="177"/>
      <c r="D417" s="3"/>
      <c r="E417" s="170"/>
      <c r="F417" s="170"/>
      <c r="G417" s="170"/>
      <c r="H417" s="3"/>
      <c r="I417" s="170"/>
      <c r="J417" s="3"/>
      <c r="K417" s="4"/>
      <c r="L417" s="4"/>
      <c r="M417" s="3"/>
      <c r="N417" s="4"/>
      <c r="O417" s="4"/>
      <c r="P417" s="3"/>
      <c r="Q417" s="4"/>
      <c r="R417" s="177"/>
      <c r="S417" s="177"/>
      <c r="T417" s="3"/>
      <c r="U417" s="4"/>
      <c r="V417" s="177"/>
      <c r="W417" s="3"/>
      <c r="X417" s="3"/>
      <c r="Y417" s="177"/>
      <c r="Z417" s="177"/>
      <c r="AA417" s="177"/>
      <c r="AB417" s="177"/>
      <c r="AC417" s="177"/>
      <c r="AD417" s="177"/>
      <c r="AE417" s="177"/>
      <c r="AF417" s="177"/>
      <c r="AG417" s="177"/>
    </row>
    <row r="418" spans="1:33" ht="14.25" customHeight="1" x14ac:dyDescent="0.2">
      <c r="A418" s="170"/>
      <c r="B418" s="177"/>
      <c r="C418" s="177"/>
      <c r="D418" s="3"/>
      <c r="E418" s="170"/>
      <c r="F418" s="170"/>
      <c r="G418" s="170"/>
      <c r="H418" s="3"/>
      <c r="I418" s="170"/>
      <c r="J418" s="3"/>
      <c r="K418" s="4"/>
      <c r="L418" s="4"/>
      <c r="M418" s="3"/>
      <c r="N418" s="4"/>
      <c r="O418" s="4"/>
      <c r="P418" s="3"/>
      <c r="Q418" s="4"/>
      <c r="R418" s="177"/>
      <c r="S418" s="177"/>
      <c r="T418" s="3"/>
      <c r="U418" s="4"/>
      <c r="V418" s="177"/>
      <c r="W418" s="3"/>
      <c r="X418" s="3"/>
      <c r="Y418" s="177"/>
      <c r="Z418" s="177"/>
      <c r="AA418" s="177"/>
      <c r="AB418" s="177"/>
      <c r="AC418" s="177"/>
      <c r="AD418" s="177"/>
      <c r="AE418" s="177"/>
      <c r="AF418" s="177"/>
      <c r="AG418" s="177"/>
    </row>
    <row r="419" spans="1:33" ht="14.25" customHeight="1" x14ac:dyDescent="0.2">
      <c r="A419" s="170"/>
      <c r="B419" s="177"/>
      <c r="C419" s="177"/>
      <c r="D419" s="3"/>
      <c r="E419" s="170"/>
      <c r="F419" s="170"/>
      <c r="G419" s="170"/>
      <c r="H419" s="3"/>
      <c r="I419" s="170"/>
      <c r="J419" s="3"/>
      <c r="K419" s="4"/>
      <c r="L419" s="4"/>
      <c r="M419" s="3"/>
      <c r="N419" s="4"/>
      <c r="O419" s="4"/>
      <c r="P419" s="3"/>
      <c r="Q419" s="4"/>
      <c r="R419" s="177"/>
      <c r="S419" s="177"/>
      <c r="T419" s="3"/>
      <c r="U419" s="4"/>
      <c r="V419" s="177"/>
      <c r="W419" s="3"/>
      <c r="X419" s="3"/>
      <c r="Y419" s="177"/>
      <c r="Z419" s="177"/>
      <c r="AA419" s="177"/>
      <c r="AB419" s="177"/>
      <c r="AC419" s="177"/>
      <c r="AD419" s="177"/>
      <c r="AE419" s="177"/>
      <c r="AF419" s="177"/>
      <c r="AG419" s="177"/>
    </row>
    <row r="420" spans="1:33" ht="14.25" customHeight="1" x14ac:dyDescent="0.2">
      <c r="A420" s="170"/>
      <c r="B420" s="177"/>
      <c r="C420" s="177"/>
      <c r="D420" s="3"/>
      <c r="E420" s="170"/>
      <c r="F420" s="170"/>
      <c r="G420" s="170"/>
      <c r="H420" s="3"/>
      <c r="I420" s="170"/>
      <c r="J420" s="3"/>
      <c r="K420" s="4"/>
      <c r="L420" s="4"/>
      <c r="M420" s="3"/>
      <c r="N420" s="4"/>
      <c r="O420" s="4"/>
      <c r="P420" s="3"/>
      <c r="Q420" s="4"/>
      <c r="R420" s="177"/>
      <c r="S420" s="177"/>
      <c r="T420" s="3"/>
      <c r="U420" s="4"/>
      <c r="V420" s="177"/>
      <c r="W420" s="3"/>
      <c r="X420" s="3"/>
      <c r="Y420" s="177"/>
      <c r="Z420" s="177"/>
      <c r="AA420" s="177"/>
      <c r="AB420" s="177"/>
      <c r="AC420" s="177"/>
      <c r="AD420" s="177"/>
      <c r="AE420" s="177"/>
      <c r="AF420" s="177"/>
      <c r="AG420" s="177"/>
    </row>
    <row r="421" spans="1:33" ht="14.25" customHeight="1" x14ac:dyDescent="0.2">
      <c r="A421" s="170"/>
      <c r="B421" s="177"/>
      <c r="C421" s="177"/>
      <c r="D421" s="3"/>
      <c r="E421" s="170"/>
      <c r="F421" s="170"/>
      <c r="G421" s="170"/>
      <c r="H421" s="3"/>
      <c r="I421" s="170"/>
      <c r="J421" s="3"/>
      <c r="K421" s="4"/>
      <c r="L421" s="4"/>
      <c r="M421" s="3"/>
      <c r="N421" s="4"/>
      <c r="O421" s="4"/>
      <c r="P421" s="3"/>
      <c r="Q421" s="4"/>
      <c r="R421" s="177"/>
      <c r="S421" s="177"/>
      <c r="T421" s="3"/>
      <c r="U421" s="4"/>
      <c r="V421" s="177"/>
      <c r="W421" s="3"/>
      <c r="X421" s="3"/>
      <c r="Y421" s="177"/>
      <c r="Z421" s="177"/>
      <c r="AA421" s="177"/>
      <c r="AB421" s="177"/>
      <c r="AC421" s="177"/>
      <c r="AD421" s="177"/>
      <c r="AE421" s="177"/>
      <c r="AF421" s="177"/>
      <c r="AG421" s="177"/>
    </row>
    <row r="422" spans="1:33" ht="14.25" customHeight="1" x14ac:dyDescent="0.2">
      <c r="A422" s="170"/>
      <c r="B422" s="177"/>
      <c r="C422" s="177"/>
      <c r="D422" s="3"/>
      <c r="E422" s="170"/>
      <c r="F422" s="170"/>
      <c r="G422" s="170"/>
      <c r="H422" s="3"/>
      <c r="I422" s="170"/>
      <c r="J422" s="3"/>
      <c r="K422" s="4"/>
      <c r="L422" s="4"/>
      <c r="M422" s="3"/>
      <c r="N422" s="4"/>
      <c r="O422" s="4"/>
      <c r="P422" s="3"/>
      <c r="Q422" s="4"/>
      <c r="R422" s="177"/>
      <c r="S422" s="177"/>
      <c r="T422" s="3"/>
      <c r="U422" s="4"/>
      <c r="V422" s="177"/>
      <c r="W422" s="3"/>
      <c r="X422" s="3"/>
      <c r="Y422" s="177"/>
      <c r="Z422" s="177"/>
      <c r="AA422" s="177"/>
      <c r="AB422" s="177"/>
      <c r="AC422" s="177"/>
      <c r="AD422" s="177"/>
      <c r="AE422" s="177"/>
      <c r="AF422" s="177"/>
      <c r="AG422" s="177"/>
    </row>
    <row r="423" spans="1:33" ht="14.25" customHeight="1" x14ac:dyDescent="0.2">
      <c r="A423" s="170"/>
      <c r="B423" s="177"/>
      <c r="C423" s="177"/>
      <c r="D423" s="3"/>
      <c r="E423" s="170"/>
      <c r="F423" s="170"/>
      <c r="G423" s="170"/>
      <c r="H423" s="3"/>
      <c r="I423" s="170"/>
      <c r="J423" s="3"/>
      <c r="K423" s="4"/>
      <c r="L423" s="4"/>
      <c r="M423" s="3"/>
      <c r="N423" s="4"/>
      <c r="O423" s="4"/>
      <c r="P423" s="3"/>
      <c r="Q423" s="4"/>
      <c r="R423" s="177"/>
      <c r="S423" s="177"/>
      <c r="T423" s="3"/>
      <c r="U423" s="4"/>
      <c r="V423" s="177"/>
      <c r="W423" s="3"/>
      <c r="X423" s="3"/>
      <c r="Y423" s="177"/>
      <c r="Z423" s="177"/>
      <c r="AA423" s="177"/>
      <c r="AB423" s="177"/>
      <c r="AC423" s="177"/>
      <c r="AD423" s="177"/>
      <c r="AE423" s="177"/>
      <c r="AF423" s="177"/>
      <c r="AG423" s="177"/>
    </row>
    <row r="424" spans="1:33" ht="14.25" customHeight="1" x14ac:dyDescent="0.2">
      <c r="A424" s="170"/>
      <c r="B424" s="177"/>
      <c r="C424" s="177"/>
      <c r="D424" s="3"/>
      <c r="E424" s="170"/>
      <c r="F424" s="170"/>
      <c r="G424" s="170"/>
      <c r="H424" s="3"/>
      <c r="I424" s="170"/>
      <c r="J424" s="3"/>
      <c r="K424" s="4"/>
      <c r="L424" s="4"/>
      <c r="M424" s="3"/>
      <c r="N424" s="4"/>
      <c r="O424" s="4"/>
      <c r="P424" s="3"/>
      <c r="Q424" s="4"/>
      <c r="R424" s="177"/>
      <c r="S424" s="177"/>
      <c r="T424" s="3"/>
      <c r="U424" s="4"/>
      <c r="V424" s="177"/>
      <c r="W424" s="3"/>
      <c r="X424" s="3"/>
      <c r="Y424" s="177"/>
      <c r="Z424" s="177"/>
      <c r="AA424" s="177"/>
      <c r="AB424" s="177"/>
      <c r="AC424" s="177"/>
      <c r="AD424" s="177"/>
      <c r="AE424" s="177"/>
      <c r="AF424" s="177"/>
      <c r="AG424" s="177"/>
    </row>
    <row r="425" spans="1:33" ht="14.25" customHeight="1" x14ac:dyDescent="0.2">
      <c r="A425" s="170"/>
      <c r="B425" s="177"/>
      <c r="C425" s="177"/>
      <c r="D425" s="3"/>
      <c r="E425" s="170"/>
      <c r="F425" s="170"/>
      <c r="G425" s="170"/>
      <c r="H425" s="3"/>
      <c r="I425" s="170"/>
      <c r="J425" s="3"/>
      <c r="K425" s="4"/>
      <c r="L425" s="4"/>
      <c r="M425" s="3"/>
      <c r="N425" s="4"/>
      <c r="O425" s="4"/>
      <c r="P425" s="3"/>
      <c r="Q425" s="4"/>
      <c r="R425" s="177"/>
      <c r="S425" s="177"/>
      <c r="T425" s="3"/>
      <c r="U425" s="4"/>
      <c r="V425" s="177"/>
      <c r="W425" s="3"/>
      <c r="X425" s="3"/>
      <c r="Y425" s="177"/>
      <c r="Z425" s="177"/>
      <c r="AA425" s="177"/>
      <c r="AB425" s="177"/>
      <c r="AC425" s="177"/>
      <c r="AD425" s="177"/>
      <c r="AE425" s="177"/>
      <c r="AF425" s="177"/>
      <c r="AG425" s="177"/>
    </row>
    <row r="426" spans="1:33" ht="14.25" customHeight="1" x14ac:dyDescent="0.2">
      <c r="A426" s="170"/>
      <c r="B426" s="177"/>
      <c r="C426" s="177"/>
      <c r="D426" s="3"/>
      <c r="E426" s="170"/>
      <c r="F426" s="170"/>
      <c r="G426" s="170"/>
      <c r="H426" s="3"/>
      <c r="I426" s="170"/>
      <c r="J426" s="3"/>
      <c r="K426" s="4"/>
      <c r="L426" s="4"/>
      <c r="M426" s="3"/>
      <c r="N426" s="4"/>
      <c r="O426" s="4"/>
      <c r="P426" s="3"/>
      <c r="Q426" s="4"/>
      <c r="R426" s="177"/>
      <c r="S426" s="177"/>
      <c r="T426" s="3"/>
      <c r="U426" s="4"/>
      <c r="V426" s="177"/>
      <c r="W426" s="3"/>
      <c r="X426" s="3"/>
      <c r="Y426" s="177"/>
      <c r="Z426" s="177"/>
      <c r="AA426" s="177"/>
      <c r="AB426" s="177"/>
      <c r="AC426" s="177"/>
      <c r="AD426" s="177"/>
      <c r="AE426" s="177"/>
      <c r="AF426" s="177"/>
      <c r="AG426" s="177"/>
    </row>
    <row r="427" spans="1:33" ht="14.25" customHeight="1" x14ac:dyDescent="0.2">
      <c r="A427" s="170"/>
      <c r="B427" s="177"/>
      <c r="C427" s="177"/>
      <c r="D427" s="3"/>
      <c r="E427" s="170"/>
      <c r="F427" s="170"/>
      <c r="G427" s="170"/>
      <c r="H427" s="3"/>
      <c r="I427" s="170"/>
      <c r="J427" s="3"/>
      <c r="K427" s="4"/>
      <c r="L427" s="4"/>
      <c r="M427" s="3"/>
      <c r="N427" s="4"/>
      <c r="O427" s="4"/>
      <c r="P427" s="3"/>
      <c r="Q427" s="4"/>
      <c r="R427" s="177"/>
      <c r="S427" s="177"/>
      <c r="T427" s="3"/>
      <c r="U427" s="4"/>
      <c r="V427" s="177"/>
      <c r="W427" s="3"/>
      <c r="X427" s="3"/>
      <c r="Y427" s="177"/>
      <c r="Z427" s="177"/>
      <c r="AA427" s="177"/>
      <c r="AB427" s="177"/>
      <c r="AC427" s="177"/>
      <c r="AD427" s="177"/>
      <c r="AE427" s="177"/>
      <c r="AF427" s="177"/>
      <c r="AG427" s="177"/>
    </row>
    <row r="428" spans="1:33" ht="14.25" customHeight="1" x14ac:dyDescent="0.2">
      <c r="A428" s="170"/>
      <c r="B428" s="177"/>
      <c r="C428" s="177"/>
      <c r="D428" s="3"/>
      <c r="E428" s="170"/>
      <c r="F428" s="170"/>
      <c r="G428" s="170"/>
      <c r="H428" s="3"/>
      <c r="I428" s="170"/>
      <c r="J428" s="3"/>
      <c r="K428" s="4"/>
      <c r="L428" s="4"/>
      <c r="M428" s="3"/>
      <c r="N428" s="4"/>
      <c r="O428" s="4"/>
      <c r="P428" s="3"/>
      <c r="Q428" s="4"/>
      <c r="R428" s="177"/>
      <c r="S428" s="177"/>
      <c r="T428" s="3"/>
      <c r="U428" s="4"/>
      <c r="V428" s="177"/>
      <c r="W428" s="3"/>
      <c r="X428" s="3"/>
      <c r="Y428" s="177"/>
      <c r="Z428" s="177"/>
      <c r="AA428" s="177"/>
      <c r="AB428" s="177"/>
      <c r="AC428" s="177"/>
      <c r="AD428" s="177"/>
      <c r="AE428" s="177"/>
      <c r="AF428" s="177"/>
      <c r="AG428" s="177"/>
    </row>
    <row r="429" spans="1:33" ht="14.25" customHeight="1" x14ac:dyDescent="0.2">
      <c r="A429" s="170"/>
      <c r="B429" s="177"/>
      <c r="C429" s="177"/>
      <c r="D429" s="3"/>
      <c r="E429" s="170"/>
      <c r="F429" s="170"/>
      <c r="G429" s="170"/>
      <c r="H429" s="3"/>
      <c r="I429" s="170"/>
      <c r="J429" s="3"/>
      <c r="K429" s="4"/>
      <c r="L429" s="4"/>
      <c r="M429" s="3"/>
      <c r="N429" s="4"/>
      <c r="O429" s="4"/>
      <c r="P429" s="3"/>
      <c r="Q429" s="4"/>
      <c r="R429" s="177"/>
      <c r="S429" s="177"/>
      <c r="T429" s="3"/>
      <c r="U429" s="4"/>
      <c r="V429" s="177"/>
      <c r="W429" s="3"/>
      <c r="X429" s="3"/>
      <c r="Y429" s="177"/>
      <c r="Z429" s="177"/>
      <c r="AA429" s="177"/>
      <c r="AB429" s="177"/>
      <c r="AC429" s="177"/>
      <c r="AD429" s="177"/>
      <c r="AE429" s="177"/>
      <c r="AF429" s="177"/>
      <c r="AG429" s="177"/>
    </row>
    <row r="430" spans="1:33" ht="14.25" customHeight="1" x14ac:dyDescent="0.2">
      <c r="A430" s="170"/>
      <c r="B430" s="177"/>
      <c r="C430" s="177"/>
      <c r="D430" s="3"/>
      <c r="E430" s="170"/>
      <c r="F430" s="170"/>
      <c r="G430" s="170"/>
      <c r="H430" s="3"/>
      <c r="I430" s="170"/>
      <c r="J430" s="3"/>
      <c r="K430" s="4"/>
      <c r="L430" s="4"/>
      <c r="M430" s="3"/>
      <c r="N430" s="4"/>
      <c r="O430" s="4"/>
      <c r="P430" s="3"/>
      <c r="Q430" s="4"/>
      <c r="R430" s="177"/>
      <c r="S430" s="177"/>
      <c r="T430" s="3"/>
      <c r="U430" s="4"/>
      <c r="V430" s="177"/>
      <c r="W430" s="3"/>
      <c r="X430" s="3"/>
      <c r="Y430" s="177"/>
      <c r="Z430" s="177"/>
      <c r="AA430" s="177"/>
      <c r="AB430" s="177"/>
      <c r="AC430" s="177"/>
      <c r="AD430" s="177"/>
      <c r="AE430" s="177"/>
      <c r="AF430" s="177"/>
      <c r="AG430" s="177"/>
    </row>
    <row r="431" spans="1:33" ht="14.25" customHeight="1" x14ac:dyDescent="0.2">
      <c r="A431" s="170"/>
      <c r="B431" s="177"/>
      <c r="C431" s="177"/>
      <c r="D431" s="3"/>
      <c r="E431" s="170"/>
      <c r="F431" s="170"/>
      <c r="G431" s="170"/>
      <c r="H431" s="3"/>
      <c r="I431" s="170"/>
      <c r="J431" s="3"/>
      <c r="K431" s="4"/>
      <c r="L431" s="4"/>
      <c r="M431" s="3"/>
      <c r="N431" s="4"/>
      <c r="O431" s="4"/>
      <c r="P431" s="3"/>
      <c r="Q431" s="4"/>
      <c r="R431" s="177"/>
      <c r="S431" s="177"/>
      <c r="T431" s="3"/>
      <c r="U431" s="4"/>
      <c r="V431" s="177"/>
      <c r="W431" s="3"/>
      <c r="X431" s="3"/>
      <c r="Y431" s="177"/>
      <c r="Z431" s="177"/>
      <c r="AA431" s="177"/>
      <c r="AB431" s="177"/>
      <c r="AC431" s="177"/>
      <c r="AD431" s="177"/>
      <c r="AE431" s="177"/>
      <c r="AF431" s="177"/>
      <c r="AG431" s="177"/>
    </row>
    <row r="432" spans="1:33" ht="14.25" customHeight="1" x14ac:dyDescent="0.2">
      <c r="A432" s="170"/>
      <c r="B432" s="177"/>
      <c r="C432" s="177"/>
      <c r="D432" s="3"/>
      <c r="E432" s="170"/>
      <c r="F432" s="170"/>
      <c r="G432" s="170"/>
      <c r="H432" s="3"/>
      <c r="I432" s="170"/>
      <c r="J432" s="3"/>
      <c r="K432" s="4"/>
      <c r="L432" s="4"/>
      <c r="M432" s="3"/>
      <c r="N432" s="4"/>
      <c r="O432" s="4"/>
      <c r="P432" s="3"/>
      <c r="Q432" s="4"/>
      <c r="R432" s="177"/>
      <c r="S432" s="177"/>
      <c r="T432" s="3"/>
      <c r="U432" s="4"/>
      <c r="V432" s="177"/>
      <c r="W432" s="3"/>
      <c r="X432" s="3"/>
      <c r="Y432" s="177"/>
      <c r="Z432" s="177"/>
      <c r="AA432" s="177"/>
      <c r="AB432" s="177"/>
      <c r="AC432" s="177"/>
      <c r="AD432" s="177"/>
      <c r="AE432" s="177"/>
      <c r="AF432" s="177"/>
      <c r="AG432" s="177"/>
    </row>
    <row r="433" spans="1:33" ht="14.25" customHeight="1" x14ac:dyDescent="0.2">
      <c r="A433" s="170"/>
      <c r="B433" s="177"/>
      <c r="C433" s="177"/>
      <c r="D433" s="3"/>
      <c r="E433" s="170"/>
      <c r="F433" s="170"/>
      <c r="G433" s="170"/>
      <c r="H433" s="3"/>
      <c r="I433" s="170"/>
      <c r="J433" s="3"/>
      <c r="K433" s="4"/>
      <c r="L433" s="4"/>
      <c r="M433" s="3"/>
      <c r="N433" s="4"/>
      <c r="O433" s="4"/>
      <c r="P433" s="3"/>
      <c r="Q433" s="4"/>
      <c r="R433" s="177"/>
      <c r="S433" s="177"/>
      <c r="T433" s="3"/>
      <c r="U433" s="4"/>
      <c r="V433" s="177"/>
      <c r="W433" s="3"/>
      <c r="X433" s="3"/>
      <c r="Y433" s="177"/>
      <c r="Z433" s="177"/>
      <c r="AA433" s="177"/>
      <c r="AB433" s="177"/>
      <c r="AC433" s="177"/>
      <c r="AD433" s="177"/>
      <c r="AE433" s="177"/>
      <c r="AF433" s="177"/>
      <c r="AG433" s="177"/>
    </row>
    <row r="434" spans="1:33" ht="14.25" customHeight="1" x14ac:dyDescent="0.2">
      <c r="A434" s="170"/>
      <c r="B434" s="177"/>
      <c r="C434" s="177"/>
      <c r="D434" s="3"/>
      <c r="E434" s="170"/>
      <c r="F434" s="170"/>
      <c r="G434" s="170"/>
      <c r="H434" s="3"/>
      <c r="I434" s="170"/>
      <c r="J434" s="3"/>
      <c r="K434" s="4"/>
      <c r="L434" s="4"/>
      <c r="M434" s="3"/>
      <c r="N434" s="4"/>
      <c r="O434" s="4"/>
      <c r="P434" s="3"/>
      <c r="Q434" s="4"/>
      <c r="R434" s="177"/>
      <c r="S434" s="177"/>
      <c r="T434" s="3"/>
      <c r="U434" s="4"/>
      <c r="V434" s="177"/>
      <c r="W434" s="3"/>
      <c r="X434" s="3"/>
      <c r="Y434" s="177"/>
      <c r="Z434" s="177"/>
      <c r="AA434" s="177"/>
      <c r="AB434" s="177"/>
      <c r="AC434" s="177"/>
      <c r="AD434" s="177"/>
      <c r="AE434" s="177"/>
      <c r="AF434" s="177"/>
      <c r="AG434" s="177"/>
    </row>
    <row r="435" spans="1:33" ht="14.25" customHeight="1" x14ac:dyDescent="0.2">
      <c r="A435" s="170"/>
      <c r="B435" s="177"/>
      <c r="C435" s="177"/>
      <c r="D435" s="3"/>
      <c r="E435" s="170"/>
      <c r="F435" s="170"/>
      <c r="G435" s="170"/>
      <c r="H435" s="3"/>
      <c r="I435" s="170"/>
      <c r="J435" s="3"/>
      <c r="K435" s="4"/>
      <c r="L435" s="4"/>
      <c r="M435" s="3"/>
      <c r="N435" s="4"/>
      <c r="O435" s="4"/>
      <c r="P435" s="3"/>
      <c r="Q435" s="4"/>
      <c r="R435" s="177"/>
      <c r="S435" s="177"/>
      <c r="T435" s="3"/>
      <c r="U435" s="4"/>
      <c r="V435" s="177"/>
      <c r="W435" s="3"/>
      <c r="X435" s="3"/>
      <c r="Y435" s="177"/>
      <c r="Z435" s="177"/>
      <c r="AA435" s="177"/>
      <c r="AB435" s="177"/>
      <c r="AC435" s="177"/>
      <c r="AD435" s="177"/>
      <c r="AE435" s="177"/>
      <c r="AF435" s="177"/>
      <c r="AG435" s="177"/>
    </row>
    <row r="436" spans="1:33" ht="14.25" customHeight="1" x14ac:dyDescent="0.2">
      <c r="A436" s="170"/>
      <c r="B436" s="177"/>
      <c r="C436" s="177"/>
      <c r="D436" s="3"/>
      <c r="E436" s="170"/>
      <c r="F436" s="170"/>
      <c r="G436" s="170"/>
      <c r="H436" s="3"/>
      <c r="I436" s="170"/>
      <c r="J436" s="3"/>
      <c r="K436" s="4"/>
      <c r="L436" s="4"/>
      <c r="M436" s="3"/>
      <c r="N436" s="4"/>
      <c r="O436" s="4"/>
      <c r="P436" s="3"/>
      <c r="Q436" s="4"/>
      <c r="R436" s="177"/>
      <c r="S436" s="177"/>
      <c r="T436" s="3"/>
      <c r="U436" s="4"/>
      <c r="V436" s="177"/>
      <c r="W436" s="3"/>
      <c r="X436" s="3"/>
      <c r="Y436" s="177"/>
      <c r="Z436" s="177"/>
      <c r="AA436" s="177"/>
      <c r="AB436" s="177"/>
      <c r="AC436" s="177"/>
      <c r="AD436" s="177"/>
      <c r="AE436" s="177"/>
      <c r="AF436" s="177"/>
      <c r="AG436" s="177"/>
    </row>
    <row r="437" spans="1:33" ht="14.25" customHeight="1" x14ac:dyDescent="0.2">
      <c r="A437" s="170"/>
      <c r="B437" s="177"/>
      <c r="C437" s="177"/>
      <c r="D437" s="3"/>
      <c r="E437" s="170"/>
      <c r="F437" s="170"/>
      <c r="G437" s="170"/>
      <c r="H437" s="3"/>
      <c r="I437" s="170"/>
      <c r="J437" s="3"/>
      <c r="K437" s="4"/>
      <c r="L437" s="4"/>
      <c r="M437" s="3"/>
      <c r="N437" s="4"/>
      <c r="O437" s="4"/>
      <c r="P437" s="3"/>
      <c r="Q437" s="4"/>
      <c r="R437" s="177"/>
      <c r="S437" s="177"/>
      <c r="T437" s="3"/>
      <c r="U437" s="4"/>
      <c r="V437" s="177"/>
      <c r="W437" s="3"/>
      <c r="X437" s="3"/>
      <c r="Y437" s="177"/>
      <c r="Z437" s="177"/>
      <c r="AA437" s="177"/>
      <c r="AB437" s="177"/>
      <c r="AC437" s="177"/>
      <c r="AD437" s="177"/>
      <c r="AE437" s="177"/>
      <c r="AF437" s="177"/>
      <c r="AG437" s="177"/>
    </row>
    <row r="438" spans="1:33" ht="14.25" customHeight="1" x14ac:dyDescent="0.2">
      <c r="A438" s="170"/>
      <c r="B438" s="177"/>
      <c r="C438" s="177"/>
      <c r="D438" s="3"/>
      <c r="E438" s="170"/>
      <c r="F438" s="170"/>
      <c r="G438" s="170"/>
      <c r="H438" s="3"/>
      <c r="I438" s="170"/>
      <c r="J438" s="3"/>
      <c r="K438" s="4"/>
      <c r="L438" s="4"/>
      <c r="M438" s="3"/>
      <c r="N438" s="4"/>
      <c r="O438" s="4"/>
      <c r="P438" s="3"/>
      <c r="Q438" s="4"/>
      <c r="R438" s="177"/>
      <c r="S438" s="177"/>
      <c r="T438" s="3"/>
      <c r="U438" s="4"/>
      <c r="V438" s="177"/>
      <c r="W438" s="3"/>
      <c r="X438" s="3"/>
      <c r="Y438" s="177"/>
      <c r="Z438" s="177"/>
      <c r="AA438" s="177"/>
      <c r="AB438" s="177"/>
      <c r="AC438" s="177"/>
      <c r="AD438" s="177"/>
      <c r="AE438" s="177"/>
      <c r="AF438" s="177"/>
      <c r="AG438" s="177"/>
    </row>
    <row r="439" spans="1:33" ht="14.25" customHeight="1" x14ac:dyDescent="0.2">
      <c r="A439" s="170"/>
      <c r="B439" s="177"/>
      <c r="C439" s="177"/>
      <c r="D439" s="3"/>
      <c r="E439" s="170"/>
      <c r="F439" s="170"/>
      <c r="G439" s="170"/>
      <c r="H439" s="3"/>
      <c r="I439" s="170"/>
      <c r="J439" s="3"/>
      <c r="K439" s="4"/>
      <c r="L439" s="4"/>
      <c r="M439" s="3"/>
      <c r="N439" s="4"/>
      <c r="O439" s="4"/>
      <c r="P439" s="3"/>
      <c r="Q439" s="4"/>
      <c r="R439" s="177"/>
      <c r="S439" s="177"/>
      <c r="T439" s="3"/>
      <c r="U439" s="4"/>
      <c r="V439" s="177"/>
      <c r="W439" s="3"/>
      <c r="X439" s="3"/>
      <c r="Y439" s="177"/>
      <c r="Z439" s="177"/>
      <c r="AA439" s="177"/>
      <c r="AB439" s="177"/>
      <c r="AC439" s="177"/>
      <c r="AD439" s="177"/>
      <c r="AE439" s="177"/>
      <c r="AF439" s="177"/>
      <c r="AG439" s="177"/>
    </row>
    <row r="440" spans="1:33" ht="14.25" customHeight="1" x14ac:dyDescent="0.2">
      <c r="A440" s="170"/>
      <c r="B440" s="177"/>
      <c r="C440" s="177"/>
      <c r="D440" s="3"/>
      <c r="E440" s="170"/>
      <c r="F440" s="170"/>
      <c r="G440" s="170"/>
      <c r="H440" s="3"/>
      <c r="I440" s="170"/>
      <c r="J440" s="3"/>
      <c r="K440" s="4"/>
      <c r="L440" s="4"/>
      <c r="M440" s="3"/>
      <c r="N440" s="4"/>
      <c r="O440" s="4"/>
      <c r="P440" s="3"/>
      <c r="Q440" s="4"/>
      <c r="R440" s="177"/>
      <c r="S440" s="177"/>
      <c r="T440" s="3"/>
      <c r="U440" s="4"/>
      <c r="V440" s="177"/>
      <c r="W440" s="3"/>
      <c r="X440" s="3"/>
      <c r="Y440" s="177"/>
      <c r="Z440" s="177"/>
      <c r="AA440" s="177"/>
      <c r="AB440" s="177"/>
      <c r="AC440" s="177"/>
      <c r="AD440" s="177"/>
      <c r="AE440" s="177"/>
      <c r="AF440" s="177"/>
      <c r="AG440" s="177"/>
    </row>
    <row r="441" spans="1:33" ht="14.25" customHeight="1" x14ac:dyDescent="0.2">
      <c r="A441" s="170"/>
      <c r="B441" s="177"/>
      <c r="C441" s="177"/>
      <c r="D441" s="3"/>
      <c r="E441" s="170"/>
      <c r="F441" s="170"/>
      <c r="G441" s="170"/>
      <c r="H441" s="3"/>
      <c r="I441" s="170"/>
      <c r="J441" s="3"/>
      <c r="K441" s="4"/>
      <c r="L441" s="4"/>
      <c r="M441" s="3"/>
      <c r="N441" s="4"/>
      <c r="O441" s="4"/>
      <c r="P441" s="3"/>
      <c r="Q441" s="4"/>
      <c r="R441" s="177"/>
      <c r="S441" s="177"/>
      <c r="T441" s="3"/>
      <c r="U441" s="4"/>
      <c r="V441" s="177"/>
      <c r="W441" s="3"/>
      <c r="X441" s="3"/>
      <c r="Y441" s="177"/>
      <c r="Z441" s="177"/>
      <c r="AA441" s="177"/>
      <c r="AB441" s="177"/>
      <c r="AC441" s="177"/>
      <c r="AD441" s="177"/>
      <c r="AE441" s="177"/>
      <c r="AF441" s="177"/>
      <c r="AG441" s="177"/>
    </row>
    <row r="442" spans="1:33" ht="14.25" customHeight="1" x14ac:dyDescent="0.2">
      <c r="A442" s="170"/>
      <c r="B442" s="177"/>
      <c r="C442" s="177"/>
      <c r="D442" s="3"/>
      <c r="E442" s="170"/>
      <c r="F442" s="170"/>
      <c r="G442" s="170"/>
      <c r="H442" s="3"/>
      <c r="I442" s="170"/>
      <c r="J442" s="3"/>
      <c r="K442" s="4"/>
      <c r="L442" s="4"/>
      <c r="M442" s="3"/>
      <c r="N442" s="4"/>
      <c r="O442" s="4"/>
      <c r="P442" s="3"/>
      <c r="Q442" s="4"/>
      <c r="R442" s="177"/>
      <c r="S442" s="177"/>
      <c r="T442" s="3"/>
      <c r="U442" s="4"/>
      <c r="V442" s="177"/>
      <c r="W442" s="3"/>
      <c r="X442" s="3"/>
      <c r="Y442" s="177"/>
      <c r="Z442" s="177"/>
      <c r="AA442" s="177"/>
      <c r="AB442" s="177"/>
      <c r="AC442" s="177"/>
      <c r="AD442" s="177"/>
      <c r="AE442" s="177"/>
      <c r="AF442" s="177"/>
      <c r="AG442" s="177"/>
    </row>
    <row r="443" spans="1:33" ht="14.25" customHeight="1" x14ac:dyDescent="0.2">
      <c r="A443" s="170"/>
      <c r="B443" s="177"/>
      <c r="C443" s="177"/>
      <c r="D443" s="3"/>
      <c r="E443" s="170"/>
      <c r="F443" s="170"/>
      <c r="G443" s="170"/>
      <c r="H443" s="3"/>
      <c r="I443" s="170"/>
      <c r="J443" s="3"/>
      <c r="K443" s="4"/>
      <c r="L443" s="4"/>
      <c r="M443" s="3"/>
      <c r="N443" s="4"/>
      <c r="O443" s="4"/>
      <c r="P443" s="3"/>
      <c r="Q443" s="4"/>
      <c r="R443" s="177"/>
      <c r="S443" s="177"/>
      <c r="T443" s="3"/>
      <c r="U443" s="4"/>
      <c r="V443" s="177"/>
      <c r="W443" s="3"/>
      <c r="X443" s="3"/>
      <c r="Y443" s="177"/>
      <c r="Z443" s="177"/>
      <c r="AA443" s="177"/>
      <c r="AB443" s="177"/>
      <c r="AC443" s="177"/>
      <c r="AD443" s="177"/>
      <c r="AE443" s="177"/>
      <c r="AF443" s="177"/>
      <c r="AG443" s="177"/>
    </row>
    <row r="444" spans="1:33" ht="14.25" customHeight="1" x14ac:dyDescent="0.2">
      <c r="A444" s="170"/>
      <c r="B444" s="177"/>
      <c r="C444" s="177"/>
      <c r="D444" s="3"/>
      <c r="E444" s="170"/>
      <c r="F444" s="170"/>
      <c r="G444" s="170"/>
      <c r="H444" s="3"/>
      <c r="I444" s="170"/>
      <c r="J444" s="3"/>
      <c r="K444" s="4"/>
      <c r="L444" s="4"/>
      <c r="M444" s="3"/>
      <c r="N444" s="4"/>
      <c r="O444" s="4"/>
      <c r="P444" s="3"/>
      <c r="Q444" s="4"/>
      <c r="R444" s="177"/>
      <c r="S444" s="177"/>
      <c r="T444" s="3"/>
      <c r="U444" s="4"/>
      <c r="V444" s="177"/>
      <c r="W444" s="3"/>
      <c r="X444" s="3"/>
      <c r="Y444" s="177"/>
      <c r="Z444" s="177"/>
      <c r="AA444" s="177"/>
      <c r="AB444" s="177"/>
      <c r="AC444" s="177"/>
      <c r="AD444" s="177"/>
      <c r="AE444" s="177"/>
      <c r="AF444" s="177"/>
      <c r="AG444" s="177"/>
    </row>
    <row r="445" spans="1:33" ht="14.25" customHeight="1" x14ac:dyDescent="0.2">
      <c r="A445" s="170"/>
      <c r="B445" s="177"/>
      <c r="C445" s="177"/>
      <c r="D445" s="3"/>
      <c r="E445" s="170"/>
      <c r="F445" s="170"/>
      <c r="G445" s="170"/>
      <c r="H445" s="3"/>
      <c r="I445" s="170"/>
      <c r="J445" s="3"/>
      <c r="K445" s="4"/>
      <c r="L445" s="4"/>
      <c r="M445" s="3"/>
      <c r="N445" s="4"/>
      <c r="O445" s="4"/>
      <c r="P445" s="3"/>
      <c r="Q445" s="4"/>
      <c r="R445" s="177"/>
      <c r="S445" s="177"/>
      <c r="T445" s="3"/>
      <c r="U445" s="4"/>
      <c r="V445" s="177"/>
      <c r="W445" s="3"/>
      <c r="X445" s="3"/>
      <c r="Y445" s="177"/>
      <c r="Z445" s="177"/>
      <c r="AA445" s="177"/>
      <c r="AB445" s="177"/>
      <c r="AC445" s="177"/>
      <c r="AD445" s="177"/>
      <c r="AE445" s="177"/>
      <c r="AF445" s="177"/>
      <c r="AG445" s="177"/>
    </row>
    <row r="446" spans="1:33" ht="14.25" customHeight="1" x14ac:dyDescent="0.2">
      <c r="A446" s="170"/>
      <c r="B446" s="177"/>
      <c r="C446" s="177"/>
      <c r="D446" s="3"/>
      <c r="E446" s="170"/>
      <c r="F446" s="170"/>
      <c r="G446" s="170"/>
      <c r="H446" s="3"/>
      <c r="I446" s="170"/>
      <c r="J446" s="3"/>
      <c r="K446" s="4"/>
      <c r="L446" s="4"/>
      <c r="M446" s="3"/>
      <c r="N446" s="4"/>
      <c r="O446" s="4"/>
      <c r="P446" s="3"/>
      <c r="Q446" s="4"/>
      <c r="R446" s="177"/>
      <c r="S446" s="177"/>
      <c r="T446" s="3"/>
      <c r="U446" s="4"/>
      <c r="V446" s="177"/>
      <c r="W446" s="3"/>
      <c r="X446" s="3"/>
      <c r="Y446" s="177"/>
      <c r="Z446" s="177"/>
      <c r="AA446" s="177"/>
      <c r="AB446" s="177"/>
      <c r="AC446" s="177"/>
      <c r="AD446" s="177"/>
      <c r="AE446" s="177"/>
      <c r="AF446" s="177"/>
      <c r="AG446" s="177"/>
    </row>
    <row r="447" spans="1:33" ht="14.25" customHeight="1" x14ac:dyDescent="0.2">
      <c r="A447" s="170"/>
      <c r="B447" s="177"/>
      <c r="C447" s="177"/>
      <c r="D447" s="3"/>
      <c r="E447" s="170"/>
      <c r="F447" s="170"/>
      <c r="G447" s="170"/>
      <c r="H447" s="3"/>
      <c r="I447" s="170"/>
      <c r="J447" s="3"/>
      <c r="K447" s="4"/>
      <c r="L447" s="4"/>
      <c r="M447" s="3"/>
      <c r="N447" s="4"/>
      <c r="O447" s="4"/>
      <c r="P447" s="3"/>
      <c r="Q447" s="4"/>
      <c r="R447" s="177"/>
      <c r="S447" s="177"/>
      <c r="T447" s="3"/>
      <c r="U447" s="4"/>
      <c r="V447" s="177"/>
      <c r="W447" s="3"/>
      <c r="X447" s="3"/>
      <c r="Y447" s="177"/>
      <c r="Z447" s="177"/>
      <c r="AA447" s="177"/>
      <c r="AB447" s="177"/>
      <c r="AC447" s="177"/>
      <c r="AD447" s="177"/>
      <c r="AE447" s="177"/>
      <c r="AF447" s="177"/>
      <c r="AG447" s="177"/>
    </row>
    <row r="448" spans="1:33" ht="14.25" customHeight="1" x14ac:dyDescent="0.2">
      <c r="A448" s="170"/>
      <c r="B448" s="177"/>
      <c r="C448" s="177"/>
      <c r="D448" s="3"/>
      <c r="E448" s="170"/>
      <c r="F448" s="170"/>
      <c r="G448" s="170"/>
      <c r="H448" s="3"/>
      <c r="I448" s="170"/>
      <c r="J448" s="3"/>
      <c r="K448" s="4"/>
      <c r="L448" s="4"/>
      <c r="M448" s="3"/>
      <c r="N448" s="4"/>
      <c r="O448" s="4"/>
      <c r="P448" s="3"/>
      <c r="Q448" s="4"/>
      <c r="R448" s="177"/>
      <c r="S448" s="177"/>
      <c r="T448" s="3"/>
      <c r="U448" s="4"/>
      <c r="V448" s="177"/>
      <c r="W448" s="3"/>
      <c r="X448" s="3"/>
      <c r="Y448" s="177"/>
      <c r="Z448" s="177"/>
      <c r="AA448" s="177"/>
      <c r="AB448" s="177"/>
      <c r="AC448" s="177"/>
      <c r="AD448" s="177"/>
      <c r="AE448" s="177"/>
      <c r="AF448" s="177"/>
      <c r="AG448" s="177"/>
    </row>
    <row r="449" spans="1:33" ht="14.25" customHeight="1" x14ac:dyDescent="0.2">
      <c r="A449" s="170"/>
      <c r="B449" s="177"/>
      <c r="C449" s="177"/>
      <c r="D449" s="3"/>
      <c r="E449" s="170"/>
      <c r="F449" s="170"/>
      <c r="G449" s="170"/>
      <c r="H449" s="3"/>
      <c r="I449" s="170"/>
      <c r="J449" s="3"/>
      <c r="K449" s="4"/>
      <c r="L449" s="4"/>
      <c r="M449" s="3"/>
      <c r="N449" s="4"/>
      <c r="O449" s="4"/>
      <c r="P449" s="3"/>
      <c r="Q449" s="4"/>
      <c r="R449" s="177"/>
      <c r="S449" s="177"/>
      <c r="T449" s="3"/>
      <c r="U449" s="4"/>
      <c r="V449" s="177"/>
      <c r="W449" s="3"/>
      <c r="X449" s="3"/>
      <c r="Y449" s="177"/>
      <c r="Z449" s="177"/>
      <c r="AA449" s="177"/>
      <c r="AB449" s="177"/>
      <c r="AC449" s="177"/>
      <c r="AD449" s="177"/>
      <c r="AE449" s="177"/>
      <c r="AF449" s="177"/>
      <c r="AG449" s="177"/>
    </row>
    <row r="450" spans="1:33" ht="14.25" customHeight="1" x14ac:dyDescent="0.2">
      <c r="A450" s="170"/>
      <c r="B450" s="177"/>
      <c r="C450" s="177"/>
      <c r="D450" s="3"/>
      <c r="E450" s="170"/>
      <c r="F450" s="170"/>
      <c r="G450" s="170"/>
      <c r="H450" s="3"/>
      <c r="I450" s="170"/>
      <c r="J450" s="3"/>
      <c r="K450" s="4"/>
      <c r="L450" s="4"/>
      <c r="M450" s="3"/>
      <c r="N450" s="4"/>
      <c r="O450" s="4"/>
      <c r="P450" s="3"/>
      <c r="Q450" s="4"/>
      <c r="R450" s="177"/>
      <c r="S450" s="177"/>
      <c r="T450" s="3"/>
      <c r="U450" s="4"/>
      <c r="V450" s="177"/>
      <c r="W450" s="3"/>
      <c r="X450" s="3"/>
      <c r="Y450" s="177"/>
      <c r="Z450" s="177"/>
      <c r="AA450" s="177"/>
      <c r="AB450" s="177"/>
      <c r="AC450" s="177"/>
      <c r="AD450" s="177"/>
      <c r="AE450" s="177"/>
      <c r="AF450" s="177"/>
      <c r="AG450" s="177"/>
    </row>
    <row r="451" spans="1:33" ht="14.25" customHeight="1" x14ac:dyDescent="0.2">
      <c r="A451" s="170"/>
      <c r="B451" s="177"/>
      <c r="C451" s="177"/>
      <c r="D451" s="3"/>
      <c r="E451" s="170"/>
      <c r="F451" s="170"/>
      <c r="G451" s="170"/>
      <c r="H451" s="3"/>
      <c r="I451" s="170"/>
      <c r="J451" s="3"/>
      <c r="K451" s="4"/>
      <c r="L451" s="4"/>
      <c r="M451" s="3"/>
      <c r="N451" s="4"/>
      <c r="O451" s="4"/>
      <c r="P451" s="3"/>
      <c r="Q451" s="4"/>
      <c r="R451" s="177"/>
      <c r="S451" s="177"/>
      <c r="T451" s="3"/>
      <c r="U451" s="4"/>
      <c r="V451" s="177"/>
      <c r="W451" s="3"/>
      <c r="X451" s="3"/>
      <c r="Y451" s="177"/>
      <c r="Z451" s="177"/>
      <c r="AA451" s="177"/>
      <c r="AB451" s="177"/>
      <c r="AC451" s="177"/>
      <c r="AD451" s="177"/>
      <c r="AE451" s="177"/>
      <c r="AF451" s="177"/>
      <c r="AG451" s="177"/>
    </row>
    <row r="452" spans="1:33" ht="14.25" customHeight="1" x14ac:dyDescent="0.2">
      <c r="A452" s="170"/>
      <c r="B452" s="177"/>
      <c r="C452" s="177"/>
      <c r="D452" s="3"/>
      <c r="E452" s="170"/>
      <c r="F452" s="170"/>
      <c r="G452" s="170"/>
      <c r="H452" s="3"/>
      <c r="I452" s="170"/>
      <c r="J452" s="3"/>
      <c r="K452" s="4"/>
      <c r="L452" s="4"/>
      <c r="M452" s="3"/>
      <c r="N452" s="4"/>
      <c r="O452" s="4"/>
      <c r="P452" s="3"/>
      <c r="Q452" s="4"/>
      <c r="R452" s="177"/>
      <c r="S452" s="177"/>
      <c r="T452" s="3"/>
      <c r="U452" s="4"/>
      <c r="V452" s="177"/>
      <c r="W452" s="3"/>
      <c r="X452" s="3"/>
      <c r="Y452" s="177"/>
      <c r="Z452" s="177"/>
      <c r="AA452" s="177"/>
      <c r="AB452" s="177"/>
      <c r="AC452" s="177"/>
      <c r="AD452" s="177"/>
      <c r="AE452" s="177"/>
      <c r="AF452" s="177"/>
      <c r="AG452" s="177"/>
    </row>
    <row r="453" spans="1:33" ht="14.25" customHeight="1" x14ac:dyDescent="0.2">
      <c r="A453" s="170"/>
      <c r="B453" s="177"/>
      <c r="C453" s="177"/>
      <c r="D453" s="3"/>
      <c r="E453" s="170"/>
      <c r="F453" s="170"/>
      <c r="G453" s="170"/>
      <c r="H453" s="3"/>
      <c r="I453" s="170"/>
      <c r="J453" s="3"/>
      <c r="K453" s="4"/>
      <c r="L453" s="4"/>
      <c r="M453" s="3"/>
      <c r="N453" s="4"/>
      <c r="O453" s="4"/>
      <c r="P453" s="3"/>
      <c r="Q453" s="4"/>
      <c r="R453" s="177"/>
      <c r="S453" s="177"/>
      <c r="T453" s="3"/>
      <c r="U453" s="4"/>
      <c r="V453" s="177"/>
      <c r="W453" s="3"/>
      <c r="X453" s="3"/>
      <c r="Y453" s="177"/>
      <c r="Z453" s="177"/>
      <c r="AA453" s="177"/>
      <c r="AB453" s="177"/>
      <c r="AC453" s="177"/>
      <c r="AD453" s="177"/>
      <c r="AE453" s="177"/>
      <c r="AF453" s="177"/>
      <c r="AG453" s="177"/>
    </row>
    <row r="454" spans="1:33" ht="14.25" customHeight="1" x14ac:dyDescent="0.2">
      <c r="A454" s="170"/>
      <c r="B454" s="177"/>
      <c r="C454" s="177"/>
      <c r="D454" s="3"/>
      <c r="E454" s="170"/>
      <c r="F454" s="170"/>
      <c r="G454" s="170"/>
      <c r="H454" s="3"/>
      <c r="I454" s="170"/>
      <c r="J454" s="3"/>
      <c r="K454" s="4"/>
      <c r="L454" s="4"/>
      <c r="M454" s="3"/>
      <c r="N454" s="4"/>
      <c r="O454" s="4"/>
      <c r="P454" s="3"/>
      <c r="Q454" s="4"/>
      <c r="R454" s="177"/>
      <c r="S454" s="177"/>
      <c r="T454" s="3"/>
      <c r="U454" s="4"/>
      <c r="V454" s="177"/>
      <c r="W454" s="3"/>
      <c r="X454" s="3"/>
      <c r="Y454" s="177"/>
      <c r="Z454" s="177"/>
      <c r="AA454" s="177"/>
      <c r="AB454" s="177"/>
      <c r="AC454" s="177"/>
      <c r="AD454" s="177"/>
      <c r="AE454" s="177"/>
      <c r="AF454" s="177"/>
      <c r="AG454" s="177"/>
    </row>
    <row r="455" spans="1:33" ht="14.25" customHeight="1" x14ac:dyDescent="0.2">
      <c r="A455" s="170"/>
      <c r="B455" s="177"/>
      <c r="C455" s="177"/>
      <c r="D455" s="3"/>
      <c r="E455" s="170"/>
      <c r="F455" s="170"/>
      <c r="G455" s="170"/>
      <c r="H455" s="3"/>
      <c r="I455" s="170"/>
      <c r="J455" s="3"/>
      <c r="K455" s="4"/>
      <c r="L455" s="4"/>
      <c r="M455" s="3"/>
      <c r="N455" s="4"/>
      <c r="O455" s="4"/>
      <c r="P455" s="3"/>
      <c r="Q455" s="4"/>
      <c r="R455" s="177"/>
      <c r="S455" s="177"/>
      <c r="T455" s="3"/>
      <c r="U455" s="4"/>
      <c r="V455" s="177"/>
      <c r="W455" s="3"/>
      <c r="X455" s="3"/>
      <c r="Y455" s="177"/>
      <c r="Z455" s="177"/>
      <c r="AA455" s="177"/>
      <c r="AB455" s="177"/>
      <c r="AC455" s="177"/>
      <c r="AD455" s="177"/>
      <c r="AE455" s="177"/>
      <c r="AF455" s="177"/>
      <c r="AG455" s="177"/>
    </row>
    <row r="456" spans="1:33" ht="14.25" customHeight="1" x14ac:dyDescent="0.2">
      <c r="A456" s="170"/>
      <c r="B456" s="177"/>
      <c r="C456" s="177"/>
      <c r="D456" s="3"/>
      <c r="E456" s="170"/>
      <c r="F456" s="170"/>
      <c r="G456" s="170"/>
      <c r="H456" s="3"/>
      <c r="I456" s="170"/>
      <c r="J456" s="3"/>
      <c r="K456" s="4"/>
      <c r="L456" s="4"/>
      <c r="M456" s="3"/>
      <c r="N456" s="4"/>
      <c r="O456" s="4"/>
      <c r="P456" s="3"/>
      <c r="Q456" s="4"/>
      <c r="R456" s="177"/>
      <c r="S456" s="177"/>
      <c r="T456" s="3"/>
      <c r="U456" s="4"/>
      <c r="V456" s="177"/>
      <c r="W456" s="3"/>
      <c r="X456" s="3"/>
      <c r="Y456" s="177"/>
      <c r="Z456" s="177"/>
      <c r="AA456" s="177"/>
      <c r="AB456" s="177"/>
      <c r="AC456" s="177"/>
      <c r="AD456" s="177"/>
      <c r="AE456" s="177"/>
      <c r="AF456" s="177"/>
      <c r="AG456" s="177"/>
    </row>
    <row r="457" spans="1:33" ht="14.25" customHeight="1" x14ac:dyDescent="0.2">
      <c r="A457" s="170"/>
      <c r="B457" s="177"/>
      <c r="C457" s="177"/>
      <c r="D457" s="3"/>
      <c r="E457" s="170"/>
      <c r="F457" s="170"/>
      <c r="G457" s="170"/>
      <c r="H457" s="3"/>
      <c r="I457" s="170"/>
      <c r="J457" s="3"/>
      <c r="K457" s="4"/>
      <c r="L457" s="4"/>
      <c r="M457" s="3"/>
      <c r="N457" s="4"/>
      <c r="O457" s="4"/>
      <c r="P457" s="3"/>
      <c r="Q457" s="4"/>
      <c r="R457" s="177"/>
      <c r="S457" s="177"/>
      <c r="T457" s="3"/>
      <c r="U457" s="4"/>
      <c r="V457" s="177"/>
      <c r="W457" s="3"/>
      <c r="X457" s="3"/>
      <c r="Y457" s="177"/>
      <c r="Z457" s="177"/>
      <c r="AA457" s="177"/>
      <c r="AB457" s="177"/>
      <c r="AC457" s="177"/>
      <c r="AD457" s="177"/>
      <c r="AE457" s="177"/>
      <c r="AF457" s="177"/>
      <c r="AG457" s="177"/>
    </row>
    <row r="458" spans="1:33" ht="14.25" customHeight="1" x14ac:dyDescent="0.2">
      <c r="A458" s="170"/>
      <c r="B458" s="177"/>
      <c r="C458" s="177"/>
      <c r="D458" s="3"/>
      <c r="E458" s="170"/>
      <c r="F458" s="170"/>
      <c r="G458" s="170"/>
      <c r="H458" s="3"/>
      <c r="I458" s="170"/>
      <c r="J458" s="3"/>
      <c r="K458" s="4"/>
      <c r="L458" s="4"/>
      <c r="M458" s="3"/>
      <c r="N458" s="4"/>
      <c r="O458" s="4"/>
      <c r="P458" s="3"/>
      <c r="Q458" s="4"/>
      <c r="R458" s="177"/>
      <c r="S458" s="177"/>
      <c r="T458" s="3"/>
      <c r="U458" s="4"/>
      <c r="V458" s="177"/>
      <c r="W458" s="3"/>
      <c r="X458" s="3"/>
      <c r="Y458" s="177"/>
      <c r="Z458" s="177"/>
      <c r="AA458" s="177"/>
      <c r="AB458" s="177"/>
      <c r="AC458" s="177"/>
      <c r="AD458" s="177"/>
      <c r="AE458" s="177"/>
      <c r="AF458" s="177"/>
      <c r="AG458" s="177"/>
    </row>
    <row r="459" spans="1:33" ht="14.25" customHeight="1" x14ac:dyDescent="0.2">
      <c r="A459" s="170"/>
      <c r="B459" s="177"/>
      <c r="C459" s="177"/>
      <c r="D459" s="3"/>
      <c r="E459" s="170"/>
      <c r="F459" s="170"/>
      <c r="G459" s="170"/>
      <c r="H459" s="3"/>
      <c r="I459" s="170"/>
      <c r="J459" s="3"/>
      <c r="K459" s="4"/>
      <c r="L459" s="4"/>
      <c r="M459" s="3"/>
      <c r="N459" s="4"/>
      <c r="O459" s="4"/>
      <c r="P459" s="3"/>
      <c r="Q459" s="4"/>
      <c r="R459" s="177"/>
      <c r="S459" s="177"/>
      <c r="T459" s="3"/>
      <c r="U459" s="4"/>
      <c r="V459" s="177"/>
      <c r="W459" s="3"/>
      <c r="X459" s="3"/>
      <c r="Y459" s="177"/>
      <c r="Z459" s="177"/>
      <c r="AA459" s="177"/>
      <c r="AB459" s="177"/>
      <c r="AC459" s="177"/>
      <c r="AD459" s="177"/>
      <c r="AE459" s="177"/>
      <c r="AF459" s="177"/>
      <c r="AG459" s="177"/>
    </row>
    <row r="460" spans="1:33" ht="14.25" customHeight="1" x14ac:dyDescent="0.2">
      <c r="A460" s="170"/>
      <c r="B460" s="177"/>
      <c r="C460" s="177"/>
      <c r="D460" s="3"/>
      <c r="E460" s="170"/>
      <c r="F460" s="170"/>
      <c r="G460" s="170"/>
      <c r="H460" s="3"/>
      <c r="I460" s="170"/>
      <c r="J460" s="3"/>
      <c r="K460" s="4"/>
      <c r="L460" s="4"/>
      <c r="M460" s="3"/>
      <c r="N460" s="4"/>
      <c r="O460" s="4"/>
      <c r="P460" s="3"/>
      <c r="Q460" s="4"/>
      <c r="R460" s="177"/>
      <c r="S460" s="177"/>
      <c r="T460" s="3"/>
      <c r="U460" s="4"/>
      <c r="V460" s="177"/>
      <c r="W460" s="3"/>
      <c r="X460" s="3"/>
      <c r="Y460" s="177"/>
      <c r="Z460" s="177"/>
      <c r="AA460" s="177"/>
      <c r="AB460" s="177"/>
      <c r="AC460" s="177"/>
      <c r="AD460" s="177"/>
      <c r="AE460" s="177"/>
      <c r="AF460" s="177"/>
      <c r="AG460" s="177"/>
    </row>
    <row r="461" spans="1:33" ht="14.25" customHeight="1" x14ac:dyDescent="0.2">
      <c r="A461" s="170"/>
      <c r="B461" s="177"/>
      <c r="C461" s="177"/>
      <c r="D461" s="3"/>
      <c r="E461" s="170"/>
      <c r="F461" s="170"/>
      <c r="G461" s="170"/>
      <c r="H461" s="3"/>
      <c r="I461" s="170"/>
      <c r="J461" s="3"/>
      <c r="K461" s="4"/>
      <c r="L461" s="4"/>
      <c r="M461" s="3"/>
      <c r="N461" s="4"/>
      <c r="O461" s="4"/>
      <c r="P461" s="3"/>
      <c r="Q461" s="4"/>
      <c r="R461" s="177"/>
      <c r="S461" s="177"/>
      <c r="T461" s="3"/>
      <c r="U461" s="4"/>
      <c r="V461" s="177"/>
      <c r="W461" s="3"/>
      <c r="X461" s="3"/>
      <c r="Y461" s="177"/>
      <c r="Z461" s="177"/>
      <c r="AA461" s="177"/>
      <c r="AB461" s="177"/>
      <c r="AC461" s="177"/>
      <c r="AD461" s="177"/>
      <c r="AE461" s="177"/>
      <c r="AF461" s="177"/>
      <c r="AG461" s="177"/>
    </row>
    <row r="462" spans="1:33" ht="14.25" customHeight="1" x14ac:dyDescent="0.2">
      <c r="A462" s="170"/>
      <c r="B462" s="177"/>
      <c r="C462" s="177"/>
      <c r="D462" s="3"/>
      <c r="E462" s="170"/>
      <c r="F462" s="170"/>
      <c r="G462" s="170"/>
      <c r="H462" s="3"/>
      <c r="I462" s="170"/>
      <c r="J462" s="3"/>
      <c r="K462" s="4"/>
      <c r="L462" s="4"/>
      <c r="M462" s="3"/>
      <c r="N462" s="4"/>
      <c r="O462" s="4"/>
      <c r="P462" s="3"/>
      <c r="Q462" s="4"/>
      <c r="R462" s="177"/>
      <c r="S462" s="177"/>
      <c r="T462" s="3"/>
      <c r="U462" s="4"/>
      <c r="V462" s="177"/>
      <c r="W462" s="3"/>
      <c r="X462" s="3"/>
      <c r="Y462" s="177"/>
      <c r="Z462" s="177"/>
      <c r="AA462" s="177"/>
      <c r="AB462" s="177"/>
      <c r="AC462" s="177"/>
      <c r="AD462" s="177"/>
      <c r="AE462" s="177"/>
      <c r="AF462" s="177"/>
      <c r="AG462" s="177"/>
    </row>
    <row r="463" spans="1:33" ht="14.25" customHeight="1" x14ac:dyDescent="0.2">
      <c r="A463" s="170"/>
      <c r="B463" s="177"/>
      <c r="C463" s="177"/>
      <c r="D463" s="3"/>
      <c r="E463" s="170"/>
      <c r="F463" s="170"/>
      <c r="G463" s="170"/>
      <c r="H463" s="3"/>
      <c r="I463" s="170"/>
      <c r="J463" s="3"/>
      <c r="K463" s="4"/>
      <c r="L463" s="4"/>
      <c r="M463" s="3"/>
      <c r="N463" s="4"/>
      <c r="O463" s="4"/>
      <c r="P463" s="3"/>
      <c r="Q463" s="4"/>
      <c r="R463" s="177"/>
      <c r="S463" s="177"/>
      <c r="T463" s="3"/>
      <c r="U463" s="4"/>
      <c r="V463" s="177"/>
      <c r="W463" s="3"/>
      <c r="X463" s="3"/>
      <c r="Y463" s="177"/>
      <c r="Z463" s="177"/>
      <c r="AA463" s="177"/>
      <c r="AB463" s="177"/>
      <c r="AC463" s="177"/>
      <c r="AD463" s="177"/>
      <c r="AE463" s="177"/>
      <c r="AF463" s="177"/>
      <c r="AG463" s="177"/>
    </row>
    <row r="464" spans="1:33" ht="14.25" customHeight="1" x14ac:dyDescent="0.2">
      <c r="A464" s="170"/>
      <c r="B464" s="177"/>
      <c r="C464" s="177"/>
      <c r="D464" s="3"/>
      <c r="E464" s="170"/>
      <c r="F464" s="170"/>
      <c r="G464" s="170"/>
      <c r="H464" s="3"/>
      <c r="I464" s="170"/>
      <c r="J464" s="3"/>
      <c r="K464" s="4"/>
      <c r="L464" s="4"/>
      <c r="M464" s="3"/>
      <c r="N464" s="4"/>
      <c r="O464" s="4"/>
      <c r="P464" s="3"/>
      <c r="Q464" s="4"/>
      <c r="R464" s="177"/>
      <c r="S464" s="177"/>
      <c r="T464" s="3"/>
      <c r="U464" s="4"/>
      <c r="V464" s="177"/>
      <c r="W464" s="3"/>
      <c r="X464" s="3"/>
      <c r="Y464" s="177"/>
      <c r="Z464" s="177"/>
      <c r="AA464" s="177"/>
      <c r="AB464" s="177"/>
      <c r="AC464" s="177"/>
      <c r="AD464" s="177"/>
      <c r="AE464" s="177"/>
      <c r="AF464" s="177"/>
      <c r="AG464" s="177"/>
    </row>
    <row r="465" spans="1:33" ht="14.25" customHeight="1" x14ac:dyDescent="0.2">
      <c r="A465" s="170"/>
      <c r="B465" s="177"/>
      <c r="C465" s="177"/>
      <c r="D465" s="3"/>
      <c r="E465" s="170"/>
      <c r="F465" s="170"/>
      <c r="G465" s="170"/>
      <c r="H465" s="3"/>
      <c r="I465" s="170"/>
      <c r="J465" s="3"/>
      <c r="K465" s="4"/>
      <c r="L465" s="4"/>
      <c r="M465" s="3"/>
      <c r="N465" s="4"/>
      <c r="O465" s="4"/>
      <c r="P465" s="3"/>
      <c r="Q465" s="4"/>
      <c r="R465" s="177"/>
      <c r="S465" s="177"/>
      <c r="T465" s="3"/>
      <c r="U465" s="4"/>
      <c r="V465" s="177"/>
      <c r="W465" s="3"/>
      <c r="X465" s="3"/>
      <c r="Y465" s="177"/>
      <c r="Z465" s="177"/>
      <c r="AA465" s="177"/>
      <c r="AB465" s="177"/>
      <c r="AC465" s="177"/>
      <c r="AD465" s="177"/>
      <c r="AE465" s="177"/>
      <c r="AF465" s="177"/>
      <c r="AG465" s="177"/>
    </row>
    <row r="466" spans="1:33" ht="14.25" customHeight="1" x14ac:dyDescent="0.2">
      <c r="A466" s="170"/>
      <c r="B466" s="177"/>
      <c r="C466" s="177"/>
      <c r="D466" s="3"/>
      <c r="E466" s="170"/>
      <c r="F466" s="170"/>
      <c r="G466" s="170"/>
      <c r="H466" s="3"/>
      <c r="I466" s="170"/>
      <c r="J466" s="3"/>
      <c r="K466" s="4"/>
      <c r="L466" s="4"/>
      <c r="M466" s="3"/>
      <c r="N466" s="4"/>
      <c r="O466" s="4"/>
      <c r="P466" s="3"/>
      <c r="Q466" s="4"/>
      <c r="R466" s="177"/>
      <c r="S466" s="177"/>
      <c r="T466" s="3"/>
      <c r="U466" s="4"/>
      <c r="V466" s="177"/>
      <c r="W466" s="3"/>
      <c r="X466" s="3"/>
      <c r="Y466" s="177"/>
      <c r="Z466" s="177"/>
      <c r="AA466" s="177"/>
      <c r="AB466" s="177"/>
      <c r="AC466" s="177"/>
      <c r="AD466" s="177"/>
      <c r="AE466" s="177"/>
      <c r="AF466" s="177"/>
      <c r="AG466" s="177"/>
    </row>
    <row r="467" spans="1:33" ht="14.25" customHeight="1" x14ac:dyDescent="0.2">
      <c r="A467" s="170"/>
      <c r="B467" s="177"/>
      <c r="C467" s="177"/>
      <c r="D467" s="3"/>
      <c r="E467" s="170"/>
      <c r="F467" s="170"/>
      <c r="G467" s="170"/>
      <c r="H467" s="3"/>
      <c r="I467" s="170"/>
      <c r="J467" s="3"/>
      <c r="K467" s="4"/>
      <c r="L467" s="4"/>
      <c r="M467" s="3"/>
      <c r="N467" s="4"/>
      <c r="O467" s="4"/>
      <c r="P467" s="3"/>
      <c r="Q467" s="4"/>
      <c r="R467" s="177"/>
      <c r="S467" s="177"/>
      <c r="T467" s="3"/>
      <c r="U467" s="4"/>
      <c r="V467" s="177"/>
      <c r="W467" s="3"/>
      <c r="X467" s="3"/>
      <c r="Y467" s="177"/>
      <c r="Z467" s="177"/>
      <c r="AA467" s="177"/>
      <c r="AB467" s="177"/>
      <c r="AC467" s="177"/>
      <c r="AD467" s="177"/>
      <c r="AE467" s="177"/>
      <c r="AF467" s="177"/>
      <c r="AG467" s="177"/>
    </row>
    <row r="468" spans="1:33" ht="14.25" customHeight="1" x14ac:dyDescent="0.2">
      <c r="A468" s="170"/>
      <c r="B468" s="177"/>
      <c r="C468" s="177"/>
      <c r="D468" s="3"/>
      <c r="E468" s="170"/>
      <c r="F468" s="170"/>
      <c r="G468" s="170"/>
      <c r="H468" s="3"/>
      <c r="I468" s="170"/>
      <c r="J468" s="3"/>
      <c r="K468" s="4"/>
      <c r="L468" s="4"/>
      <c r="M468" s="3"/>
      <c r="N468" s="4"/>
      <c r="O468" s="4"/>
      <c r="P468" s="3"/>
      <c r="Q468" s="4"/>
      <c r="R468" s="177"/>
      <c r="S468" s="177"/>
      <c r="T468" s="3"/>
      <c r="U468" s="4"/>
      <c r="V468" s="177"/>
      <c r="W468" s="3"/>
      <c r="X468" s="3"/>
      <c r="Y468" s="177"/>
      <c r="Z468" s="177"/>
      <c r="AA468" s="177"/>
      <c r="AB468" s="177"/>
      <c r="AC468" s="177"/>
      <c r="AD468" s="177"/>
      <c r="AE468" s="177"/>
      <c r="AF468" s="177"/>
      <c r="AG468" s="177"/>
    </row>
    <row r="469" spans="1:33" ht="14.25" customHeight="1" x14ac:dyDescent="0.2">
      <c r="A469" s="170"/>
      <c r="B469" s="177"/>
      <c r="C469" s="177"/>
      <c r="D469" s="3"/>
      <c r="E469" s="170"/>
      <c r="F469" s="170"/>
      <c r="G469" s="170"/>
      <c r="H469" s="3"/>
      <c r="I469" s="170"/>
      <c r="J469" s="3"/>
      <c r="K469" s="4"/>
      <c r="L469" s="4"/>
      <c r="M469" s="3"/>
      <c r="N469" s="4"/>
      <c r="O469" s="4"/>
      <c r="P469" s="3"/>
      <c r="Q469" s="4"/>
      <c r="R469" s="177"/>
      <c r="S469" s="177"/>
      <c r="T469" s="3"/>
      <c r="U469" s="4"/>
      <c r="V469" s="177"/>
      <c r="W469" s="3"/>
      <c r="X469" s="3"/>
      <c r="Y469" s="177"/>
      <c r="Z469" s="177"/>
      <c r="AA469" s="177"/>
      <c r="AB469" s="177"/>
      <c r="AC469" s="177"/>
      <c r="AD469" s="177"/>
      <c r="AE469" s="177"/>
      <c r="AF469" s="177"/>
      <c r="AG469" s="177"/>
    </row>
    <row r="470" spans="1:33" ht="14.25" customHeight="1" x14ac:dyDescent="0.2">
      <c r="A470" s="170"/>
      <c r="B470" s="177"/>
      <c r="C470" s="177"/>
      <c r="D470" s="3"/>
      <c r="E470" s="170"/>
      <c r="F470" s="170"/>
      <c r="G470" s="170"/>
      <c r="H470" s="3"/>
      <c r="I470" s="170"/>
      <c r="J470" s="3"/>
      <c r="K470" s="4"/>
      <c r="L470" s="4"/>
      <c r="M470" s="3"/>
      <c r="N470" s="4"/>
      <c r="O470" s="4"/>
      <c r="P470" s="3"/>
      <c r="Q470" s="4"/>
      <c r="R470" s="177"/>
      <c r="S470" s="177"/>
      <c r="T470" s="3"/>
      <c r="U470" s="4"/>
      <c r="V470" s="177"/>
      <c r="W470" s="3"/>
      <c r="X470" s="3"/>
      <c r="Y470" s="177"/>
      <c r="Z470" s="177"/>
      <c r="AA470" s="177"/>
      <c r="AB470" s="177"/>
      <c r="AC470" s="177"/>
      <c r="AD470" s="177"/>
      <c r="AE470" s="177"/>
      <c r="AF470" s="177"/>
      <c r="AG470" s="177"/>
    </row>
    <row r="471" spans="1:33" ht="14.25" customHeight="1" x14ac:dyDescent="0.2">
      <c r="A471" s="170"/>
      <c r="B471" s="177"/>
      <c r="C471" s="177"/>
      <c r="D471" s="3"/>
      <c r="E471" s="170"/>
      <c r="F471" s="170"/>
      <c r="G471" s="170"/>
      <c r="H471" s="3"/>
      <c r="I471" s="170"/>
      <c r="J471" s="3"/>
      <c r="K471" s="4"/>
      <c r="L471" s="4"/>
      <c r="M471" s="3"/>
      <c r="N471" s="4"/>
      <c r="O471" s="4"/>
      <c r="P471" s="3"/>
      <c r="Q471" s="4"/>
      <c r="R471" s="177"/>
      <c r="S471" s="177"/>
      <c r="T471" s="3"/>
      <c r="U471" s="4"/>
      <c r="V471" s="177"/>
      <c r="W471" s="3"/>
      <c r="X471" s="3"/>
      <c r="Y471" s="177"/>
      <c r="Z471" s="177"/>
      <c r="AA471" s="177"/>
      <c r="AB471" s="177"/>
      <c r="AC471" s="177"/>
      <c r="AD471" s="177"/>
      <c r="AE471" s="177"/>
      <c r="AF471" s="177"/>
      <c r="AG471" s="177"/>
    </row>
    <row r="472" spans="1:33" ht="14.25" customHeight="1" x14ac:dyDescent="0.2">
      <c r="A472" s="170"/>
      <c r="B472" s="177"/>
      <c r="C472" s="177"/>
      <c r="D472" s="3"/>
      <c r="E472" s="170"/>
      <c r="F472" s="170"/>
      <c r="G472" s="170"/>
      <c r="H472" s="3"/>
      <c r="I472" s="170"/>
      <c r="J472" s="3"/>
      <c r="K472" s="4"/>
      <c r="L472" s="4"/>
      <c r="M472" s="3"/>
      <c r="N472" s="4"/>
      <c r="O472" s="4"/>
      <c r="P472" s="3"/>
      <c r="Q472" s="4"/>
      <c r="R472" s="177"/>
      <c r="S472" s="177"/>
      <c r="T472" s="3"/>
      <c r="U472" s="4"/>
      <c r="V472" s="177"/>
      <c r="W472" s="3"/>
      <c r="X472" s="3"/>
      <c r="Y472" s="177"/>
      <c r="Z472" s="177"/>
      <c r="AA472" s="177"/>
      <c r="AB472" s="177"/>
      <c r="AC472" s="177"/>
      <c r="AD472" s="177"/>
      <c r="AE472" s="177"/>
      <c r="AF472" s="177"/>
      <c r="AG472" s="177"/>
    </row>
    <row r="473" spans="1:33" ht="14.25" customHeight="1" x14ac:dyDescent="0.2">
      <c r="A473" s="170"/>
      <c r="B473" s="177"/>
      <c r="C473" s="177"/>
      <c r="D473" s="3"/>
      <c r="E473" s="170"/>
      <c r="F473" s="170"/>
      <c r="G473" s="170"/>
      <c r="H473" s="3"/>
      <c r="I473" s="170"/>
      <c r="J473" s="3"/>
      <c r="K473" s="4"/>
      <c r="L473" s="4"/>
      <c r="M473" s="3"/>
      <c r="N473" s="4"/>
      <c r="O473" s="4"/>
      <c r="P473" s="3"/>
      <c r="Q473" s="4"/>
      <c r="R473" s="177"/>
      <c r="S473" s="177"/>
      <c r="T473" s="3"/>
      <c r="U473" s="4"/>
      <c r="V473" s="177"/>
      <c r="W473" s="3"/>
      <c r="X473" s="3"/>
      <c r="Y473" s="177"/>
      <c r="Z473" s="177"/>
      <c r="AA473" s="177"/>
      <c r="AB473" s="177"/>
      <c r="AC473" s="177"/>
      <c r="AD473" s="177"/>
      <c r="AE473" s="177"/>
      <c r="AF473" s="177"/>
      <c r="AG473" s="177"/>
    </row>
    <row r="474" spans="1:33" ht="14.25" customHeight="1" x14ac:dyDescent="0.2">
      <c r="A474" s="170"/>
      <c r="B474" s="177"/>
      <c r="C474" s="177"/>
      <c r="D474" s="3"/>
      <c r="E474" s="170"/>
      <c r="F474" s="170"/>
      <c r="G474" s="170"/>
      <c r="H474" s="3"/>
      <c r="I474" s="170"/>
      <c r="J474" s="3"/>
      <c r="K474" s="4"/>
      <c r="L474" s="4"/>
      <c r="M474" s="3"/>
      <c r="N474" s="4"/>
      <c r="O474" s="4"/>
      <c r="P474" s="3"/>
      <c r="Q474" s="4"/>
      <c r="R474" s="177"/>
      <c r="S474" s="177"/>
      <c r="T474" s="3"/>
      <c r="U474" s="4"/>
      <c r="V474" s="177"/>
      <c r="W474" s="3"/>
      <c r="X474" s="3"/>
      <c r="Y474" s="177"/>
      <c r="Z474" s="177"/>
      <c r="AA474" s="177"/>
      <c r="AB474" s="177"/>
      <c r="AC474" s="177"/>
      <c r="AD474" s="177"/>
      <c r="AE474" s="177"/>
      <c r="AF474" s="177"/>
      <c r="AG474" s="177"/>
    </row>
    <row r="475" spans="1:33" ht="14.25" customHeight="1" x14ac:dyDescent="0.2">
      <c r="A475" s="170"/>
      <c r="B475" s="177"/>
      <c r="C475" s="177"/>
      <c r="D475" s="3"/>
      <c r="E475" s="170"/>
      <c r="F475" s="170"/>
      <c r="G475" s="170"/>
      <c r="H475" s="3"/>
      <c r="I475" s="170"/>
      <c r="J475" s="3"/>
      <c r="K475" s="4"/>
      <c r="L475" s="4"/>
      <c r="M475" s="3"/>
      <c r="N475" s="4"/>
      <c r="O475" s="4"/>
      <c r="P475" s="3"/>
      <c r="Q475" s="4"/>
      <c r="R475" s="177"/>
      <c r="S475" s="177"/>
      <c r="T475" s="3"/>
      <c r="U475" s="4"/>
      <c r="V475" s="177"/>
      <c r="W475" s="3"/>
      <c r="X475" s="3"/>
      <c r="Y475" s="177"/>
      <c r="Z475" s="177"/>
      <c r="AA475" s="177"/>
      <c r="AB475" s="177"/>
      <c r="AC475" s="177"/>
      <c r="AD475" s="177"/>
      <c r="AE475" s="177"/>
      <c r="AF475" s="177"/>
      <c r="AG475" s="177"/>
    </row>
    <row r="476" spans="1:33" ht="14.25" customHeight="1" x14ac:dyDescent="0.2">
      <c r="A476" s="170"/>
      <c r="B476" s="177"/>
      <c r="C476" s="177"/>
      <c r="D476" s="3"/>
      <c r="E476" s="170"/>
      <c r="F476" s="170"/>
      <c r="G476" s="170"/>
      <c r="H476" s="3"/>
      <c r="I476" s="170"/>
      <c r="J476" s="3"/>
      <c r="K476" s="4"/>
      <c r="L476" s="4"/>
      <c r="M476" s="3"/>
      <c r="N476" s="4"/>
      <c r="O476" s="4"/>
      <c r="P476" s="3"/>
      <c r="Q476" s="4"/>
      <c r="R476" s="177"/>
      <c r="S476" s="177"/>
      <c r="T476" s="3"/>
      <c r="U476" s="4"/>
      <c r="V476" s="177"/>
      <c r="W476" s="3"/>
      <c r="X476" s="3"/>
      <c r="Y476" s="177"/>
      <c r="Z476" s="177"/>
      <c r="AA476" s="177"/>
      <c r="AB476" s="177"/>
      <c r="AC476" s="177"/>
      <c r="AD476" s="177"/>
      <c r="AE476" s="177"/>
      <c r="AF476" s="177"/>
      <c r="AG476" s="177"/>
    </row>
    <row r="477" spans="1:33" ht="14.25" customHeight="1" x14ac:dyDescent="0.2">
      <c r="A477" s="170"/>
      <c r="B477" s="177"/>
      <c r="C477" s="177"/>
      <c r="D477" s="3"/>
      <c r="E477" s="170"/>
      <c r="F477" s="170"/>
      <c r="G477" s="170"/>
      <c r="H477" s="3"/>
      <c r="I477" s="170"/>
      <c r="J477" s="3"/>
      <c r="K477" s="4"/>
      <c r="L477" s="4"/>
      <c r="M477" s="3"/>
      <c r="N477" s="4"/>
      <c r="O477" s="4"/>
      <c r="P477" s="3"/>
      <c r="Q477" s="4"/>
      <c r="R477" s="177"/>
      <c r="S477" s="177"/>
      <c r="T477" s="3"/>
      <c r="U477" s="4"/>
      <c r="V477" s="177"/>
      <c r="W477" s="3"/>
      <c r="X477" s="3"/>
      <c r="Y477" s="177"/>
      <c r="Z477" s="177"/>
      <c r="AA477" s="177"/>
      <c r="AB477" s="177"/>
      <c r="AC477" s="177"/>
      <c r="AD477" s="177"/>
      <c r="AE477" s="177"/>
      <c r="AF477" s="177"/>
      <c r="AG477" s="177"/>
    </row>
    <row r="478" spans="1:33" ht="14.25" customHeight="1" x14ac:dyDescent="0.2">
      <c r="A478" s="170"/>
      <c r="B478" s="177"/>
      <c r="C478" s="177"/>
      <c r="D478" s="3"/>
      <c r="E478" s="170"/>
      <c r="F478" s="170"/>
      <c r="G478" s="170"/>
      <c r="H478" s="3"/>
      <c r="I478" s="170"/>
      <c r="J478" s="3"/>
      <c r="K478" s="4"/>
      <c r="L478" s="4"/>
      <c r="M478" s="3"/>
      <c r="N478" s="4"/>
      <c r="O478" s="4"/>
      <c r="P478" s="3"/>
      <c r="Q478" s="4"/>
      <c r="R478" s="177"/>
      <c r="S478" s="177"/>
      <c r="T478" s="3"/>
      <c r="U478" s="4"/>
      <c r="V478" s="177"/>
      <c r="W478" s="3"/>
      <c r="X478" s="3"/>
      <c r="Y478" s="177"/>
      <c r="Z478" s="177"/>
      <c r="AA478" s="177"/>
      <c r="AB478" s="177"/>
      <c r="AC478" s="177"/>
      <c r="AD478" s="177"/>
      <c r="AE478" s="177"/>
      <c r="AF478" s="177"/>
      <c r="AG478" s="177"/>
    </row>
    <row r="479" spans="1:33" ht="14.25" customHeight="1" x14ac:dyDescent="0.2">
      <c r="A479" s="170"/>
      <c r="B479" s="177"/>
      <c r="C479" s="177"/>
      <c r="D479" s="3"/>
      <c r="E479" s="170"/>
      <c r="F479" s="170"/>
      <c r="G479" s="170"/>
      <c r="H479" s="3"/>
      <c r="I479" s="170"/>
      <c r="J479" s="3"/>
      <c r="K479" s="4"/>
      <c r="L479" s="4"/>
      <c r="M479" s="3"/>
      <c r="N479" s="4"/>
      <c r="O479" s="4"/>
      <c r="P479" s="3"/>
      <c r="Q479" s="4"/>
      <c r="R479" s="177"/>
      <c r="S479" s="177"/>
      <c r="T479" s="3"/>
      <c r="U479" s="4"/>
      <c r="V479" s="177"/>
      <c r="W479" s="3"/>
      <c r="X479" s="3"/>
      <c r="Y479" s="177"/>
      <c r="Z479" s="177"/>
      <c r="AA479" s="177"/>
      <c r="AB479" s="177"/>
      <c r="AC479" s="177"/>
      <c r="AD479" s="177"/>
      <c r="AE479" s="177"/>
      <c r="AF479" s="177"/>
      <c r="AG479" s="177"/>
    </row>
    <row r="480" spans="1:33" ht="14.25" customHeight="1" x14ac:dyDescent="0.2">
      <c r="A480" s="170"/>
      <c r="B480" s="177"/>
      <c r="C480" s="177"/>
      <c r="D480" s="3"/>
      <c r="E480" s="170"/>
      <c r="F480" s="170"/>
      <c r="G480" s="170"/>
      <c r="H480" s="3"/>
      <c r="I480" s="170"/>
      <c r="J480" s="3"/>
      <c r="K480" s="4"/>
      <c r="L480" s="4"/>
      <c r="M480" s="3"/>
      <c r="N480" s="4"/>
      <c r="O480" s="4"/>
      <c r="P480" s="3"/>
      <c r="Q480" s="4"/>
      <c r="R480" s="177"/>
      <c r="S480" s="177"/>
      <c r="T480" s="3"/>
      <c r="U480" s="4"/>
      <c r="V480" s="177"/>
      <c r="W480" s="3"/>
      <c r="X480" s="3"/>
      <c r="Y480" s="177"/>
      <c r="Z480" s="177"/>
      <c r="AA480" s="177"/>
      <c r="AB480" s="177"/>
      <c r="AC480" s="177"/>
      <c r="AD480" s="177"/>
      <c r="AE480" s="177"/>
      <c r="AF480" s="177"/>
      <c r="AG480" s="177"/>
    </row>
    <row r="481" spans="1:33" ht="14.25" customHeight="1" x14ac:dyDescent="0.2">
      <c r="A481" s="170"/>
      <c r="B481" s="177"/>
      <c r="C481" s="177"/>
      <c r="D481" s="3"/>
      <c r="E481" s="170"/>
      <c r="F481" s="170"/>
      <c r="G481" s="170"/>
      <c r="H481" s="3"/>
      <c r="I481" s="170"/>
      <c r="J481" s="3"/>
      <c r="K481" s="4"/>
      <c r="L481" s="4"/>
      <c r="M481" s="3"/>
      <c r="N481" s="4"/>
      <c r="O481" s="4"/>
      <c r="P481" s="3"/>
      <c r="Q481" s="4"/>
      <c r="R481" s="177"/>
      <c r="S481" s="177"/>
      <c r="T481" s="3"/>
      <c r="U481" s="4"/>
      <c r="V481" s="177"/>
      <c r="W481" s="3"/>
      <c r="X481" s="3"/>
      <c r="Y481" s="177"/>
      <c r="Z481" s="177"/>
      <c r="AA481" s="177"/>
      <c r="AB481" s="177"/>
      <c r="AC481" s="177"/>
      <c r="AD481" s="177"/>
      <c r="AE481" s="177"/>
      <c r="AF481" s="177"/>
      <c r="AG481" s="177"/>
    </row>
    <row r="482" spans="1:33" ht="14.25" customHeight="1" x14ac:dyDescent="0.2">
      <c r="A482" s="170"/>
      <c r="B482" s="177"/>
      <c r="C482" s="177"/>
      <c r="D482" s="3"/>
      <c r="E482" s="170"/>
      <c r="F482" s="170"/>
      <c r="G482" s="170"/>
      <c r="H482" s="3"/>
      <c r="I482" s="170"/>
      <c r="J482" s="3"/>
      <c r="K482" s="4"/>
      <c r="L482" s="4"/>
      <c r="M482" s="3"/>
      <c r="N482" s="4"/>
      <c r="O482" s="4"/>
      <c r="P482" s="3"/>
      <c r="Q482" s="4"/>
      <c r="R482" s="177"/>
      <c r="S482" s="177"/>
      <c r="T482" s="3"/>
      <c r="U482" s="4"/>
      <c r="V482" s="177"/>
      <c r="W482" s="3"/>
      <c r="X482" s="3"/>
      <c r="Y482" s="177"/>
      <c r="Z482" s="177"/>
      <c r="AA482" s="177"/>
      <c r="AB482" s="177"/>
      <c r="AC482" s="177"/>
      <c r="AD482" s="177"/>
      <c r="AE482" s="177"/>
      <c r="AF482" s="177"/>
      <c r="AG482" s="177"/>
    </row>
    <row r="483" spans="1:33" ht="14.25" customHeight="1" x14ac:dyDescent="0.2">
      <c r="A483" s="170"/>
      <c r="B483" s="177"/>
      <c r="C483" s="177"/>
      <c r="D483" s="3"/>
      <c r="E483" s="170"/>
      <c r="F483" s="170"/>
      <c r="G483" s="170"/>
      <c r="H483" s="3"/>
      <c r="I483" s="170"/>
      <c r="J483" s="3"/>
      <c r="K483" s="4"/>
      <c r="L483" s="4"/>
      <c r="M483" s="3"/>
      <c r="N483" s="4"/>
      <c r="O483" s="4"/>
      <c r="P483" s="3"/>
      <c r="Q483" s="4"/>
      <c r="R483" s="177"/>
      <c r="S483" s="177"/>
      <c r="T483" s="3"/>
      <c r="U483" s="4"/>
      <c r="V483" s="177"/>
      <c r="W483" s="3"/>
      <c r="X483" s="3"/>
      <c r="Y483" s="177"/>
      <c r="Z483" s="177"/>
      <c r="AA483" s="177"/>
      <c r="AB483" s="177"/>
      <c r="AC483" s="177"/>
      <c r="AD483" s="177"/>
      <c r="AE483" s="177"/>
      <c r="AF483" s="177"/>
      <c r="AG483" s="177"/>
    </row>
    <row r="484" spans="1:33" ht="14.25" customHeight="1" x14ac:dyDescent="0.2">
      <c r="A484" s="170"/>
      <c r="B484" s="177"/>
      <c r="C484" s="177"/>
      <c r="D484" s="3"/>
      <c r="E484" s="170"/>
      <c r="F484" s="170"/>
      <c r="G484" s="170"/>
      <c r="H484" s="3"/>
      <c r="I484" s="170"/>
      <c r="J484" s="3"/>
      <c r="K484" s="4"/>
      <c r="L484" s="4"/>
      <c r="M484" s="3"/>
      <c r="N484" s="4"/>
      <c r="O484" s="4"/>
      <c r="P484" s="3"/>
      <c r="Q484" s="4"/>
      <c r="R484" s="177"/>
      <c r="S484" s="177"/>
      <c r="T484" s="3"/>
      <c r="U484" s="4"/>
      <c r="V484" s="177"/>
      <c r="W484" s="3"/>
      <c r="X484" s="3"/>
      <c r="Y484" s="177"/>
      <c r="Z484" s="177"/>
      <c r="AA484" s="177"/>
      <c r="AB484" s="177"/>
      <c r="AC484" s="177"/>
      <c r="AD484" s="177"/>
      <c r="AE484" s="177"/>
      <c r="AF484" s="177"/>
      <c r="AG484" s="177"/>
    </row>
    <row r="485" spans="1:33" ht="14.25" customHeight="1" x14ac:dyDescent="0.2">
      <c r="A485" s="170"/>
      <c r="B485" s="177"/>
      <c r="C485" s="177"/>
      <c r="D485" s="3"/>
      <c r="E485" s="170"/>
      <c r="F485" s="170"/>
      <c r="G485" s="170"/>
      <c r="H485" s="3"/>
      <c r="I485" s="170"/>
      <c r="J485" s="3"/>
      <c r="K485" s="4"/>
      <c r="L485" s="4"/>
      <c r="M485" s="3"/>
      <c r="N485" s="4"/>
      <c r="O485" s="4"/>
      <c r="P485" s="3"/>
      <c r="Q485" s="4"/>
      <c r="R485" s="177"/>
      <c r="S485" s="177"/>
      <c r="T485" s="3"/>
      <c r="U485" s="4"/>
      <c r="V485" s="177"/>
      <c r="W485" s="3"/>
      <c r="X485" s="3"/>
      <c r="Y485" s="177"/>
      <c r="Z485" s="177"/>
      <c r="AA485" s="177"/>
      <c r="AB485" s="177"/>
      <c r="AC485" s="177"/>
      <c r="AD485" s="177"/>
      <c r="AE485" s="177"/>
      <c r="AF485" s="177"/>
      <c r="AG485" s="177"/>
    </row>
    <row r="486" spans="1:33" ht="14.25" customHeight="1" x14ac:dyDescent="0.2">
      <c r="A486" s="170"/>
      <c r="B486" s="177"/>
      <c r="C486" s="177"/>
      <c r="D486" s="3"/>
      <c r="E486" s="170"/>
      <c r="F486" s="170"/>
      <c r="G486" s="170"/>
      <c r="H486" s="3"/>
      <c r="I486" s="170"/>
      <c r="J486" s="3"/>
      <c r="K486" s="4"/>
      <c r="L486" s="4"/>
      <c r="M486" s="3"/>
      <c r="N486" s="4"/>
      <c r="O486" s="4"/>
      <c r="P486" s="3"/>
      <c r="Q486" s="4"/>
      <c r="R486" s="177"/>
      <c r="S486" s="177"/>
      <c r="T486" s="3"/>
      <c r="U486" s="4"/>
      <c r="V486" s="177"/>
      <c r="W486" s="3"/>
      <c r="X486" s="3"/>
      <c r="Y486" s="177"/>
      <c r="Z486" s="177"/>
      <c r="AA486" s="177"/>
      <c r="AB486" s="177"/>
      <c r="AC486" s="177"/>
      <c r="AD486" s="177"/>
      <c r="AE486" s="177"/>
      <c r="AF486" s="177"/>
      <c r="AG486" s="177"/>
    </row>
    <row r="487" spans="1:33" ht="14.25" customHeight="1" x14ac:dyDescent="0.2">
      <c r="A487" s="170"/>
      <c r="B487" s="177"/>
      <c r="C487" s="177"/>
      <c r="D487" s="3"/>
      <c r="E487" s="170"/>
      <c r="F487" s="170"/>
      <c r="G487" s="170"/>
      <c r="H487" s="3"/>
      <c r="I487" s="170"/>
      <c r="J487" s="3"/>
      <c r="K487" s="4"/>
      <c r="L487" s="4"/>
      <c r="M487" s="3"/>
      <c r="N487" s="4"/>
      <c r="O487" s="4"/>
      <c r="P487" s="3"/>
      <c r="Q487" s="4"/>
      <c r="R487" s="177"/>
      <c r="S487" s="177"/>
      <c r="T487" s="3"/>
      <c r="U487" s="4"/>
      <c r="V487" s="177"/>
      <c r="W487" s="3"/>
      <c r="X487" s="3"/>
      <c r="Y487" s="177"/>
      <c r="Z487" s="177"/>
      <c r="AA487" s="177"/>
      <c r="AB487" s="177"/>
      <c r="AC487" s="177"/>
      <c r="AD487" s="177"/>
      <c r="AE487" s="177"/>
      <c r="AF487" s="177"/>
      <c r="AG487" s="177"/>
    </row>
    <row r="488" spans="1:33" ht="14.25" customHeight="1" x14ac:dyDescent="0.2">
      <c r="A488" s="170"/>
      <c r="B488" s="177"/>
      <c r="C488" s="177"/>
      <c r="D488" s="3"/>
      <c r="E488" s="170"/>
      <c r="F488" s="170"/>
      <c r="G488" s="170"/>
      <c r="H488" s="3"/>
      <c r="I488" s="170"/>
      <c r="J488" s="3"/>
      <c r="K488" s="4"/>
      <c r="L488" s="4"/>
      <c r="M488" s="3"/>
      <c r="N488" s="4"/>
      <c r="O488" s="4"/>
      <c r="P488" s="3"/>
      <c r="Q488" s="4"/>
      <c r="R488" s="177"/>
      <c r="S488" s="177"/>
      <c r="T488" s="3"/>
      <c r="U488" s="4"/>
      <c r="V488" s="177"/>
      <c r="W488" s="3"/>
      <c r="X488" s="3"/>
      <c r="Y488" s="177"/>
      <c r="Z488" s="177"/>
      <c r="AA488" s="177"/>
      <c r="AB488" s="177"/>
      <c r="AC488" s="177"/>
      <c r="AD488" s="177"/>
      <c r="AE488" s="177"/>
      <c r="AF488" s="177"/>
      <c r="AG488" s="177"/>
    </row>
    <row r="489" spans="1:33" ht="14.25" customHeight="1" x14ac:dyDescent="0.2">
      <c r="A489" s="170"/>
      <c r="B489" s="177"/>
      <c r="C489" s="177"/>
      <c r="D489" s="3"/>
      <c r="E489" s="170"/>
      <c r="F489" s="170"/>
      <c r="G489" s="170"/>
      <c r="H489" s="3"/>
      <c r="I489" s="170"/>
      <c r="J489" s="3"/>
      <c r="K489" s="4"/>
      <c r="L489" s="4"/>
      <c r="M489" s="3"/>
      <c r="N489" s="4"/>
      <c r="O489" s="4"/>
      <c r="P489" s="3"/>
      <c r="Q489" s="4"/>
      <c r="R489" s="177"/>
      <c r="S489" s="177"/>
      <c r="T489" s="3"/>
      <c r="U489" s="4"/>
      <c r="V489" s="177"/>
      <c r="W489" s="3"/>
      <c r="X489" s="3"/>
      <c r="Y489" s="177"/>
      <c r="Z489" s="177"/>
      <c r="AA489" s="177"/>
      <c r="AB489" s="177"/>
      <c r="AC489" s="177"/>
      <c r="AD489" s="177"/>
      <c r="AE489" s="177"/>
      <c r="AF489" s="177"/>
      <c r="AG489" s="177"/>
    </row>
    <row r="490" spans="1:33" ht="14.25" customHeight="1" x14ac:dyDescent="0.2">
      <c r="A490" s="170"/>
      <c r="B490" s="177"/>
      <c r="C490" s="177"/>
      <c r="D490" s="3"/>
      <c r="E490" s="170"/>
      <c r="F490" s="170"/>
      <c r="G490" s="170"/>
      <c r="H490" s="3"/>
      <c r="I490" s="170"/>
      <c r="J490" s="3"/>
      <c r="K490" s="4"/>
      <c r="L490" s="4"/>
      <c r="M490" s="3"/>
      <c r="N490" s="4"/>
      <c r="O490" s="4"/>
      <c r="P490" s="3"/>
      <c r="Q490" s="4"/>
      <c r="R490" s="177"/>
      <c r="S490" s="177"/>
      <c r="T490" s="3"/>
      <c r="U490" s="4"/>
      <c r="V490" s="177"/>
      <c r="W490" s="3"/>
      <c r="X490" s="3"/>
      <c r="Y490" s="177"/>
      <c r="Z490" s="177"/>
      <c r="AA490" s="177"/>
      <c r="AB490" s="177"/>
      <c r="AC490" s="177"/>
      <c r="AD490" s="177"/>
      <c r="AE490" s="177"/>
      <c r="AF490" s="177"/>
      <c r="AG490" s="177"/>
    </row>
    <row r="491" spans="1:33" ht="14.25" customHeight="1" x14ac:dyDescent="0.2">
      <c r="A491" s="170"/>
      <c r="B491" s="177"/>
      <c r="C491" s="177"/>
      <c r="D491" s="3"/>
      <c r="E491" s="170"/>
      <c r="F491" s="170"/>
      <c r="G491" s="170"/>
      <c r="H491" s="3"/>
      <c r="I491" s="170"/>
      <c r="J491" s="3"/>
      <c r="K491" s="4"/>
      <c r="L491" s="4"/>
      <c r="M491" s="3"/>
      <c r="N491" s="4"/>
      <c r="O491" s="4"/>
      <c r="P491" s="3"/>
      <c r="Q491" s="4"/>
      <c r="R491" s="177"/>
      <c r="S491" s="177"/>
      <c r="T491" s="3"/>
      <c r="U491" s="4"/>
      <c r="V491" s="177"/>
      <c r="W491" s="3"/>
      <c r="X491" s="3"/>
      <c r="Y491" s="177"/>
      <c r="Z491" s="177"/>
      <c r="AA491" s="177"/>
      <c r="AB491" s="177"/>
      <c r="AC491" s="177"/>
      <c r="AD491" s="177"/>
      <c r="AE491" s="177"/>
      <c r="AF491" s="177"/>
      <c r="AG491" s="177"/>
    </row>
    <row r="492" spans="1:33" ht="14.25" customHeight="1" x14ac:dyDescent="0.2">
      <c r="A492" s="170"/>
      <c r="B492" s="177"/>
      <c r="C492" s="177"/>
      <c r="D492" s="3"/>
      <c r="E492" s="170"/>
      <c r="F492" s="170"/>
      <c r="G492" s="170"/>
      <c r="H492" s="3"/>
      <c r="I492" s="170"/>
      <c r="J492" s="3"/>
      <c r="K492" s="4"/>
      <c r="L492" s="4"/>
      <c r="M492" s="3"/>
      <c r="N492" s="4"/>
      <c r="O492" s="4"/>
      <c r="P492" s="3"/>
      <c r="Q492" s="4"/>
      <c r="R492" s="177"/>
      <c r="S492" s="177"/>
      <c r="T492" s="3"/>
      <c r="U492" s="4"/>
      <c r="V492" s="177"/>
      <c r="W492" s="3"/>
      <c r="X492" s="3"/>
      <c r="Y492" s="177"/>
      <c r="Z492" s="177"/>
      <c r="AA492" s="177"/>
      <c r="AB492" s="177"/>
      <c r="AC492" s="177"/>
      <c r="AD492" s="177"/>
      <c r="AE492" s="177"/>
      <c r="AF492" s="177"/>
      <c r="AG492" s="177"/>
    </row>
    <row r="493" spans="1:33" ht="14.25" customHeight="1" x14ac:dyDescent="0.2">
      <c r="A493" s="170"/>
      <c r="B493" s="177"/>
      <c r="C493" s="177"/>
      <c r="D493" s="3"/>
      <c r="E493" s="170"/>
      <c r="F493" s="170"/>
      <c r="G493" s="170"/>
      <c r="H493" s="3"/>
      <c r="I493" s="170"/>
      <c r="J493" s="3"/>
      <c r="K493" s="4"/>
      <c r="L493" s="4"/>
      <c r="M493" s="3"/>
      <c r="N493" s="4"/>
      <c r="O493" s="4"/>
      <c r="P493" s="3"/>
      <c r="Q493" s="4"/>
      <c r="R493" s="177"/>
      <c r="S493" s="177"/>
      <c r="T493" s="3"/>
      <c r="U493" s="4"/>
      <c r="V493" s="177"/>
      <c r="W493" s="3"/>
      <c r="X493" s="3"/>
      <c r="Y493" s="177"/>
      <c r="Z493" s="177"/>
      <c r="AA493" s="177"/>
      <c r="AB493" s="177"/>
      <c r="AC493" s="177"/>
      <c r="AD493" s="177"/>
      <c r="AE493" s="177"/>
      <c r="AF493" s="177"/>
      <c r="AG493" s="177"/>
    </row>
    <row r="494" spans="1:33" ht="14.25" customHeight="1" x14ac:dyDescent="0.2">
      <c r="A494" s="170"/>
      <c r="B494" s="177"/>
      <c r="C494" s="177"/>
      <c r="D494" s="3"/>
      <c r="E494" s="170"/>
      <c r="F494" s="170"/>
      <c r="G494" s="170"/>
      <c r="H494" s="3"/>
      <c r="I494" s="170"/>
      <c r="J494" s="3"/>
      <c r="K494" s="4"/>
      <c r="L494" s="4"/>
      <c r="M494" s="3"/>
      <c r="N494" s="4"/>
      <c r="O494" s="4"/>
      <c r="P494" s="3"/>
      <c r="Q494" s="4"/>
      <c r="R494" s="177"/>
      <c r="S494" s="177"/>
      <c r="T494" s="3"/>
      <c r="U494" s="4"/>
      <c r="V494" s="177"/>
      <c r="W494" s="3"/>
      <c r="X494" s="3"/>
      <c r="Y494" s="177"/>
      <c r="Z494" s="177"/>
      <c r="AA494" s="177"/>
      <c r="AB494" s="177"/>
      <c r="AC494" s="177"/>
      <c r="AD494" s="177"/>
      <c r="AE494" s="177"/>
      <c r="AF494" s="177"/>
      <c r="AG494" s="177"/>
    </row>
    <row r="495" spans="1:33" ht="14.25" customHeight="1" x14ac:dyDescent="0.2">
      <c r="A495" s="170"/>
      <c r="B495" s="177"/>
      <c r="C495" s="177"/>
      <c r="D495" s="3"/>
      <c r="E495" s="170"/>
      <c r="F495" s="170"/>
      <c r="G495" s="170"/>
      <c r="H495" s="3"/>
      <c r="I495" s="170"/>
      <c r="J495" s="3"/>
      <c r="K495" s="4"/>
      <c r="L495" s="4"/>
      <c r="M495" s="3"/>
      <c r="N495" s="4"/>
      <c r="O495" s="4"/>
      <c r="P495" s="3"/>
      <c r="Q495" s="4"/>
      <c r="R495" s="177"/>
      <c r="S495" s="177"/>
      <c r="T495" s="3"/>
      <c r="U495" s="4"/>
      <c r="V495" s="177"/>
      <c r="W495" s="3"/>
      <c r="X495" s="3"/>
      <c r="Y495" s="177"/>
      <c r="Z495" s="177"/>
      <c r="AA495" s="177"/>
      <c r="AB495" s="177"/>
      <c r="AC495" s="177"/>
      <c r="AD495" s="177"/>
      <c r="AE495" s="177"/>
      <c r="AF495" s="177"/>
      <c r="AG495" s="177"/>
    </row>
    <row r="496" spans="1:33" ht="14.25" customHeight="1" x14ac:dyDescent="0.2">
      <c r="A496" s="170"/>
      <c r="B496" s="177"/>
      <c r="C496" s="177"/>
      <c r="D496" s="3"/>
      <c r="E496" s="170"/>
      <c r="F496" s="170"/>
      <c r="G496" s="170"/>
      <c r="H496" s="3"/>
      <c r="I496" s="170"/>
      <c r="J496" s="3"/>
      <c r="K496" s="4"/>
      <c r="L496" s="4"/>
      <c r="M496" s="3"/>
      <c r="N496" s="4"/>
      <c r="O496" s="4"/>
      <c r="P496" s="3"/>
      <c r="Q496" s="4"/>
      <c r="R496" s="177"/>
      <c r="S496" s="177"/>
      <c r="T496" s="3"/>
      <c r="U496" s="4"/>
      <c r="V496" s="177"/>
      <c r="W496" s="3"/>
      <c r="X496" s="3"/>
      <c r="Y496" s="177"/>
      <c r="Z496" s="177"/>
      <c r="AA496" s="177"/>
      <c r="AB496" s="177"/>
      <c r="AC496" s="177"/>
      <c r="AD496" s="177"/>
      <c r="AE496" s="177"/>
      <c r="AF496" s="177"/>
      <c r="AG496" s="177"/>
    </row>
    <row r="497" spans="1:33" ht="14.25" customHeight="1" x14ac:dyDescent="0.2">
      <c r="A497" s="170"/>
      <c r="B497" s="177"/>
      <c r="C497" s="177"/>
      <c r="D497" s="3"/>
      <c r="E497" s="170"/>
      <c r="F497" s="170"/>
      <c r="G497" s="170"/>
      <c r="H497" s="3"/>
      <c r="I497" s="170"/>
      <c r="J497" s="3"/>
      <c r="K497" s="4"/>
      <c r="L497" s="4"/>
      <c r="M497" s="3"/>
      <c r="N497" s="4"/>
      <c r="O497" s="4"/>
      <c r="P497" s="3"/>
      <c r="Q497" s="4"/>
      <c r="R497" s="177"/>
      <c r="S497" s="177"/>
      <c r="T497" s="3"/>
      <c r="U497" s="4"/>
      <c r="V497" s="177"/>
      <c r="W497" s="3"/>
      <c r="X497" s="3"/>
      <c r="Y497" s="177"/>
      <c r="Z497" s="177"/>
      <c r="AA497" s="177"/>
      <c r="AB497" s="177"/>
      <c r="AC497" s="177"/>
      <c r="AD497" s="177"/>
      <c r="AE497" s="177"/>
      <c r="AF497" s="177"/>
      <c r="AG497" s="177"/>
    </row>
    <row r="498" spans="1:33" ht="14.25" customHeight="1" x14ac:dyDescent="0.2">
      <c r="A498" s="170"/>
      <c r="B498" s="177"/>
      <c r="C498" s="177"/>
      <c r="D498" s="3"/>
      <c r="E498" s="170"/>
      <c r="F498" s="170"/>
      <c r="G498" s="170"/>
      <c r="H498" s="3"/>
      <c r="I498" s="170"/>
      <c r="J498" s="3"/>
      <c r="K498" s="4"/>
      <c r="L498" s="4"/>
      <c r="M498" s="3"/>
      <c r="N498" s="4"/>
      <c r="O498" s="4"/>
      <c r="P498" s="3"/>
      <c r="Q498" s="4"/>
      <c r="R498" s="177"/>
      <c r="S498" s="177"/>
      <c r="T498" s="3"/>
      <c r="U498" s="4"/>
      <c r="V498" s="177"/>
      <c r="W498" s="3"/>
      <c r="X498" s="3"/>
      <c r="Y498" s="177"/>
      <c r="Z498" s="177"/>
      <c r="AA498" s="177"/>
      <c r="AB498" s="177"/>
      <c r="AC498" s="177"/>
      <c r="AD498" s="177"/>
      <c r="AE498" s="177"/>
      <c r="AF498" s="177"/>
      <c r="AG498" s="177"/>
    </row>
    <row r="499" spans="1:33" ht="14.25" customHeight="1" x14ac:dyDescent="0.2">
      <c r="A499" s="170"/>
      <c r="B499" s="177"/>
      <c r="C499" s="177"/>
      <c r="D499" s="3"/>
      <c r="E499" s="170"/>
      <c r="F499" s="170"/>
      <c r="G499" s="170"/>
      <c r="H499" s="3"/>
      <c r="I499" s="170"/>
      <c r="J499" s="3"/>
      <c r="K499" s="4"/>
      <c r="L499" s="4"/>
      <c r="M499" s="3"/>
      <c r="N499" s="4"/>
      <c r="O499" s="4"/>
      <c r="P499" s="3"/>
      <c r="Q499" s="4"/>
      <c r="R499" s="177"/>
      <c r="S499" s="177"/>
      <c r="T499" s="3"/>
      <c r="U499" s="4"/>
      <c r="V499" s="177"/>
      <c r="W499" s="3"/>
      <c r="X499" s="3"/>
      <c r="Y499" s="177"/>
      <c r="Z499" s="177"/>
      <c r="AA499" s="177"/>
      <c r="AB499" s="177"/>
      <c r="AC499" s="177"/>
      <c r="AD499" s="177"/>
      <c r="AE499" s="177"/>
      <c r="AF499" s="177"/>
      <c r="AG499" s="177"/>
    </row>
    <row r="500" spans="1:33" ht="14.25" customHeight="1" x14ac:dyDescent="0.2">
      <c r="A500" s="170"/>
      <c r="B500" s="177"/>
      <c r="C500" s="177"/>
      <c r="D500" s="3"/>
      <c r="E500" s="170"/>
      <c r="F500" s="170"/>
      <c r="G500" s="170"/>
      <c r="H500" s="3"/>
      <c r="I500" s="170"/>
      <c r="J500" s="3"/>
      <c r="K500" s="4"/>
      <c r="L500" s="4"/>
      <c r="M500" s="3"/>
      <c r="N500" s="4"/>
      <c r="O500" s="4"/>
      <c r="P500" s="3"/>
      <c r="Q500" s="4"/>
      <c r="R500" s="177"/>
      <c r="S500" s="177"/>
      <c r="T500" s="3"/>
      <c r="U500" s="4"/>
      <c r="V500" s="177"/>
      <c r="W500" s="3"/>
      <c r="X500" s="3"/>
      <c r="Y500" s="177"/>
      <c r="Z500" s="177"/>
      <c r="AA500" s="177"/>
      <c r="AB500" s="177"/>
      <c r="AC500" s="177"/>
      <c r="AD500" s="177"/>
      <c r="AE500" s="177"/>
      <c r="AF500" s="177"/>
      <c r="AG500" s="177"/>
    </row>
    <row r="501" spans="1:33" ht="14.25" customHeight="1" x14ac:dyDescent="0.2">
      <c r="A501" s="170"/>
      <c r="B501" s="177"/>
      <c r="C501" s="177"/>
      <c r="D501" s="3"/>
      <c r="E501" s="170"/>
      <c r="F501" s="170"/>
      <c r="G501" s="170"/>
      <c r="H501" s="3"/>
      <c r="I501" s="170"/>
      <c r="J501" s="3"/>
      <c r="K501" s="4"/>
      <c r="L501" s="4"/>
      <c r="M501" s="3"/>
      <c r="N501" s="4"/>
      <c r="O501" s="4"/>
      <c r="P501" s="3"/>
      <c r="Q501" s="4"/>
      <c r="R501" s="177"/>
      <c r="S501" s="177"/>
      <c r="T501" s="3"/>
      <c r="U501" s="4"/>
      <c r="V501" s="177"/>
      <c r="W501" s="3"/>
      <c r="X501" s="3"/>
      <c r="Y501" s="177"/>
      <c r="Z501" s="177"/>
      <c r="AA501" s="177"/>
      <c r="AB501" s="177"/>
      <c r="AC501" s="177"/>
      <c r="AD501" s="177"/>
      <c r="AE501" s="177"/>
      <c r="AF501" s="177"/>
      <c r="AG501" s="177"/>
    </row>
    <row r="502" spans="1:33" ht="14.25" customHeight="1" x14ac:dyDescent="0.2">
      <c r="A502" s="170"/>
      <c r="B502" s="177"/>
      <c r="C502" s="177"/>
      <c r="D502" s="3"/>
      <c r="E502" s="170"/>
      <c r="F502" s="170"/>
      <c r="G502" s="170"/>
      <c r="H502" s="3"/>
      <c r="I502" s="170"/>
      <c r="J502" s="3"/>
      <c r="K502" s="4"/>
      <c r="L502" s="4"/>
      <c r="M502" s="3"/>
      <c r="N502" s="4"/>
      <c r="O502" s="4"/>
      <c r="P502" s="3"/>
      <c r="Q502" s="4"/>
      <c r="R502" s="177"/>
      <c r="S502" s="177"/>
      <c r="T502" s="3"/>
      <c r="U502" s="4"/>
      <c r="V502" s="177"/>
      <c r="W502" s="3"/>
      <c r="X502" s="3"/>
      <c r="Y502" s="177"/>
      <c r="Z502" s="177"/>
      <c r="AA502" s="177"/>
      <c r="AB502" s="177"/>
      <c r="AC502" s="177"/>
      <c r="AD502" s="177"/>
      <c r="AE502" s="177"/>
      <c r="AF502" s="177"/>
      <c r="AG502" s="177"/>
    </row>
    <row r="503" spans="1:33" ht="14.25" customHeight="1" x14ac:dyDescent="0.2">
      <c r="A503" s="170"/>
      <c r="B503" s="177"/>
      <c r="C503" s="177"/>
      <c r="D503" s="3"/>
      <c r="E503" s="170"/>
      <c r="F503" s="170"/>
      <c r="G503" s="170"/>
      <c r="H503" s="3"/>
      <c r="I503" s="170"/>
      <c r="J503" s="3"/>
      <c r="K503" s="4"/>
      <c r="L503" s="4"/>
      <c r="M503" s="3"/>
      <c r="N503" s="4"/>
      <c r="O503" s="4"/>
      <c r="P503" s="3"/>
      <c r="Q503" s="4"/>
      <c r="R503" s="177"/>
      <c r="S503" s="177"/>
      <c r="T503" s="3"/>
      <c r="U503" s="4"/>
      <c r="V503" s="177"/>
      <c r="W503" s="3"/>
      <c r="X503" s="3"/>
      <c r="Y503" s="177"/>
      <c r="Z503" s="177"/>
      <c r="AA503" s="177"/>
      <c r="AB503" s="177"/>
      <c r="AC503" s="177"/>
      <c r="AD503" s="177"/>
      <c r="AE503" s="177"/>
      <c r="AF503" s="177"/>
      <c r="AG503" s="177"/>
    </row>
    <row r="504" spans="1:33" ht="14.25" customHeight="1" x14ac:dyDescent="0.2">
      <c r="A504" s="170"/>
      <c r="B504" s="177"/>
      <c r="C504" s="177"/>
      <c r="D504" s="3"/>
      <c r="E504" s="170"/>
      <c r="F504" s="170"/>
      <c r="G504" s="170"/>
      <c r="H504" s="3"/>
      <c r="I504" s="170"/>
      <c r="J504" s="3"/>
      <c r="K504" s="4"/>
      <c r="L504" s="4"/>
      <c r="M504" s="3"/>
      <c r="N504" s="4"/>
      <c r="O504" s="4"/>
      <c r="P504" s="3"/>
      <c r="Q504" s="4"/>
      <c r="R504" s="177"/>
      <c r="S504" s="177"/>
      <c r="T504" s="3"/>
      <c r="U504" s="4"/>
      <c r="V504" s="177"/>
      <c r="W504" s="3"/>
      <c r="X504" s="3"/>
      <c r="Y504" s="177"/>
      <c r="Z504" s="177"/>
      <c r="AA504" s="177"/>
      <c r="AB504" s="177"/>
      <c r="AC504" s="177"/>
      <c r="AD504" s="177"/>
      <c r="AE504" s="177"/>
      <c r="AF504" s="177"/>
      <c r="AG504" s="177"/>
    </row>
    <row r="505" spans="1:33" ht="14.25" customHeight="1" x14ac:dyDescent="0.2">
      <c r="A505" s="170"/>
      <c r="B505" s="177"/>
      <c r="C505" s="177"/>
      <c r="D505" s="3"/>
      <c r="E505" s="170"/>
      <c r="F505" s="170"/>
      <c r="G505" s="170"/>
      <c r="H505" s="3"/>
      <c r="I505" s="170"/>
      <c r="J505" s="3"/>
      <c r="K505" s="4"/>
      <c r="L505" s="4"/>
      <c r="M505" s="3"/>
      <c r="N505" s="4"/>
      <c r="O505" s="4"/>
      <c r="P505" s="3"/>
      <c r="Q505" s="4"/>
      <c r="R505" s="177"/>
      <c r="S505" s="177"/>
      <c r="T505" s="3"/>
      <c r="U505" s="4"/>
      <c r="V505" s="177"/>
      <c r="W505" s="3"/>
      <c r="X505" s="3"/>
      <c r="Y505" s="177"/>
      <c r="Z505" s="177"/>
      <c r="AA505" s="177"/>
      <c r="AB505" s="177"/>
      <c r="AC505" s="177"/>
      <c r="AD505" s="177"/>
      <c r="AE505" s="177"/>
      <c r="AF505" s="177"/>
      <c r="AG505" s="177"/>
    </row>
    <row r="506" spans="1:33" ht="14.25" customHeight="1" x14ac:dyDescent="0.2">
      <c r="A506" s="170"/>
      <c r="B506" s="177"/>
      <c r="C506" s="177"/>
      <c r="D506" s="3"/>
      <c r="E506" s="170"/>
      <c r="F506" s="170"/>
      <c r="G506" s="170"/>
      <c r="H506" s="3"/>
      <c r="I506" s="170"/>
      <c r="J506" s="3"/>
      <c r="K506" s="4"/>
      <c r="L506" s="4"/>
      <c r="M506" s="3"/>
      <c r="N506" s="4"/>
      <c r="O506" s="4"/>
      <c r="P506" s="3"/>
      <c r="Q506" s="4"/>
      <c r="R506" s="177"/>
      <c r="S506" s="177"/>
      <c r="T506" s="3"/>
      <c r="U506" s="4"/>
      <c r="V506" s="177"/>
      <c r="W506" s="3"/>
      <c r="X506" s="3"/>
      <c r="Y506" s="177"/>
      <c r="Z506" s="177"/>
      <c r="AA506" s="177"/>
      <c r="AB506" s="177"/>
      <c r="AC506" s="177"/>
      <c r="AD506" s="177"/>
      <c r="AE506" s="177"/>
      <c r="AF506" s="177"/>
      <c r="AG506" s="177"/>
    </row>
    <row r="507" spans="1:33" ht="14.25" customHeight="1" x14ac:dyDescent="0.2">
      <c r="A507" s="170"/>
      <c r="B507" s="177"/>
      <c r="C507" s="177"/>
      <c r="D507" s="3"/>
      <c r="E507" s="170"/>
      <c r="F507" s="170"/>
      <c r="G507" s="170"/>
      <c r="H507" s="3"/>
      <c r="I507" s="170"/>
      <c r="J507" s="3"/>
      <c r="K507" s="4"/>
      <c r="L507" s="4"/>
      <c r="M507" s="3"/>
      <c r="N507" s="4"/>
      <c r="O507" s="4"/>
      <c r="P507" s="3"/>
      <c r="Q507" s="4"/>
      <c r="R507" s="177"/>
      <c r="S507" s="177"/>
      <c r="T507" s="3"/>
      <c r="U507" s="4"/>
      <c r="V507" s="177"/>
      <c r="W507" s="3"/>
      <c r="X507" s="3"/>
      <c r="Y507" s="177"/>
      <c r="Z507" s="177"/>
      <c r="AA507" s="177"/>
      <c r="AB507" s="177"/>
      <c r="AC507" s="177"/>
      <c r="AD507" s="177"/>
      <c r="AE507" s="177"/>
      <c r="AF507" s="177"/>
      <c r="AG507" s="177"/>
    </row>
    <row r="508" spans="1:33" ht="14.25" customHeight="1" x14ac:dyDescent="0.2">
      <c r="A508" s="170"/>
      <c r="B508" s="177"/>
      <c r="C508" s="177"/>
      <c r="D508" s="3"/>
      <c r="E508" s="170"/>
      <c r="F508" s="170"/>
      <c r="G508" s="170"/>
      <c r="H508" s="3"/>
      <c r="I508" s="170"/>
      <c r="J508" s="3"/>
      <c r="K508" s="4"/>
      <c r="L508" s="4"/>
      <c r="M508" s="3"/>
      <c r="N508" s="4"/>
      <c r="O508" s="4"/>
      <c r="P508" s="3"/>
      <c r="Q508" s="4"/>
      <c r="R508" s="177"/>
      <c r="S508" s="177"/>
      <c r="T508" s="3"/>
      <c r="U508" s="4"/>
      <c r="V508" s="177"/>
      <c r="W508" s="3"/>
      <c r="X508" s="3"/>
      <c r="Y508" s="177"/>
      <c r="Z508" s="177"/>
      <c r="AA508" s="177"/>
      <c r="AB508" s="177"/>
      <c r="AC508" s="177"/>
      <c r="AD508" s="177"/>
      <c r="AE508" s="177"/>
      <c r="AF508" s="177"/>
      <c r="AG508" s="177"/>
    </row>
    <row r="509" spans="1:33" ht="14.25" customHeight="1" x14ac:dyDescent="0.2">
      <c r="A509" s="170"/>
      <c r="B509" s="177"/>
      <c r="C509" s="177"/>
      <c r="D509" s="3"/>
      <c r="E509" s="170"/>
      <c r="F509" s="170"/>
      <c r="G509" s="170"/>
      <c r="H509" s="3"/>
      <c r="I509" s="170"/>
      <c r="J509" s="3"/>
      <c r="K509" s="4"/>
      <c r="L509" s="4"/>
      <c r="M509" s="3"/>
      <c r="N509" s="4"/>
      <c r="O509" s="4"/>
      <c r="P509" s="3"/>
      <c r="Q509" s="4"/>
      <c r="R509" s="177"/>
      <c r="S509" s="177"/>
      <c r="T509" s="3"/>
      <c r="U509" s="4"/>
      <c r="V509" s="177"/>
      <c r="W509" s="3"/>
      <c r="X509" s="3"/>
      <c r="Y509" s="177"/>
      <c r="Z509" s="177"/>
      <c r="AA509" s="177"/>
      <c r="AB509" s="177"/>
      <c r="AC509" s="177"/>
      <c r="AD509" s="177"/>
      <c r="AE509" s="177"/>
      <c r="AF509" s="177"/>
      <c r="AG509" s="177"/>
    </row>
    <row r="510" spans="1:33" ht="14.25" customHeight="1" x14ac:dyDescent="0.2">
      <c r="A510" s="170"/>
      <c r="B510" s="177"/>
      <c r="C510" s="177"/>
      <c r="D510" s="3"/>
      <c r="E510" s="170"/>
      <c r="F510" s="170"/>
      <c r="G510" s="170"/>
      <c r="H510" s="3"/>
      <c r="I510" s="170"/>
      <c r="J510" s="3"/>
      <c r="K510" s="4"/>
      <c r="L510" s="4"/>
      <c r="M510" s="3"/>
      <c r="N510" s="4"/>
      <c r="O510" s="4"/>
      <c r="P510" s="3"/>
      <c r="Q510" s="4"/>
      <c r="R510" s="177"/>
      <c r="S510" s="177"/>
      <c r="T510" s="3"/>
      <c r="U510" s="4"/>
      <c r="V510" s="177"/>
      <c r="W510" s="3"/>
      <c r="X510" s="3"/>
      <c r="Y510" s="177"/>
      <c r="Z510" s="177"/>
      <c r="AA510" s="177"/>
      <c r="AB510" s="177"/>
      <c r="AC510" s="177"/>
      <c r="AD510" s="177"/>
      <c r="AE510" s="177"/>
      <c r="AF510" s="177"/>
      <c r="AG510" s="177"/>
    </row>
    <row r="511" spans="1:33" ht="14.25" customHeight="1" x14ac:dyDescent="0.2">
      <c r="A511" s="170"/>
      <c r="B511" s="177"/>
      <c r="C511" s="177"/>
      <c r="D511" s="3"/>
      <c r="E511" s="170"/>
      <c r="F511" s="170"/>
      <c r="G511" s="170"/>
      <c r="H511" s="3"/>
      <c r="I511" s="170"/>
      <c r="J511" s="3"/>
      <c r="K511" s="4"/>
      <c r="L511" s="4"/>
      <c r="M511" s="3"/>
      <c r="N511" s="4"/>
      <c r="O511" s="4"/>
      <c r="P511" s="3"/>
      <c r="Q511" s="4"/>
      <c r="R511" s="177"/>
      <c r="S511" s="177"/>
      <c r="T511" s="3"/>
      <c r="U511" s="4"/>
      <c r="V511" s="177"/>
      <c r="W511" s="3"/>
      <c r="X511" s="3"/>
      <c r="Y511" s="177"/>
      <c r="Z511" s="177"/>
      <c r="AA511" s="177"/>
      <c r="AB511" s="177"/>
      <c r="AC511" s="177"/>
      <c r="AD511" s="177"/>
      <c r="AE511" s="177"/>
      <c r="AF511" s="177"/>
      <c r="AG511" s="177"/>
    </row>
    <row r="512" spans="1:33" ht="14.25" customHeight="1" x14ac:dyDescent="0.2">
      <c r="A512" s="170"/>
      <c r="B512" s="177"/>
      <c r="C512" s="177"/>
      <c r="D512" s="3"/>
      <c r="E512" s="170"/>
      <c r="F512" s="170"/>
      <c r="G512" s="170"/>
      <c r="H512" s="3"/>
      <c r="I512" s="170"/>
      <c r="J512" s="3"/>
      <c r="K512" s="4"/>
      <c r="L512" s="4"/>
      <c r="M512" s="3"/>
      <c r="N512" s="4"/>
      <c r="O512" s="4"/>
      <c r="P512" s="3"/>
      <c r="Q512" s="4"/>
      <c r="R512" s="177"/>
      <c r="S512" s="177"/>
      <c r="T512" s="3"/>
      <c r="U512" s="4"/>
      <c r="V512" s="177"/>
      <c r="W512" s="3"/>
      <c r="X512" s="3"/>
      <c r="Y512" s="177"/>
      <c r="Z512" s="177"/>
      <c r="AA512" s="177"/>
      <c r="AB512" s="177"/>
      <c r="AC512" s="177"/>
      <c r="AD512" s="177"/>
      <c r="AE512" s="177"/>
      <c r="AF512" s="177"/>
      <c r="AG512" s="177"/>
    </row>
    <row r="513" spans="1:33" ht="14.25" customHeight="1" x14ac:dyDescent="0.2">
      <c r="A513" s="170"/>
      <c r="B513" s="177"/>
      <c r="C513" s="177"/>
      <c r="D513" s="3"/>
      <c r="E513" s="170"/>
      <c r="F513" s="170"/>
      <c r="G513" s="170"/>
      <c r="H513" s="3"/>
      <c r="I513" s="170"/>
      <c r="J513" s="3"/>
      <c r="K513" s="4"/>
      <c r="L513" s="4"/>
      <c r="M513" s="3"/>
      <c r="N513" s="4"/>
      <c r="O513" s="4"/>
      <c r="P513" s="3"/>
      <c r="Q513" s="4"/>
      <c r="R513" s="177"/>
      <c r="S513" s="177"/>
      <c r="T513" s="3"/>
      <c r="U513" s="4"/>
      <c r="V513" s="177"/>
      <c r="W513" s="3"/>
      <c r="X513" s="3"/>
      <c r="Y513" s="177"/>
      <c r="Z513" s="177"/>
      <c r="AA513" s="177"/>
      <c r="AB513" s="177"/>
      <c r="AC513" s="177"/>
      <c r="AD513" s="177"/>
      <c r="AE513" s="177"/>
      <c r="AF513" s="177"/>
      <c r="AG513" s="177"/>
    </row>
    <row r="514" spans="1:33" ht="14.25" customHeight="1" x14ac:dyDescent="0.2">
      <c r="A514" s="170"/>
      <c r="B514" s="177"/>
      <c r="C514" s="177"/>
      <c r="D514" s="3"/>
      <c r="E514" s="170"/>
      <c r="F514" s="170"/>
      <c r="G514" s="170"/>
      <c r="H514" s="3"/>
      <c r="I514" s="170"/>
      <c r="J514" s="3"/>
      <c r="K514" s="4"/>
      <c r="L514" s="4"/>
      <c r="M514" s="3"/>
      <c r="N514" s="4"/>
      <c r="O514" s="4"/>
      <c r="P514" s="3"/>
      <c r="Q514" s="4"/>
      <c r="R514" s="177"/>
      <c r="S514" s="177"/>
      <c r="T514" s="3"/>
      <c r="U514" s="4"/>
      <c r="V514" s="177"/>
      <c r="W514" s="3"/>
      <c r="X514" s="3"/>
      <c r="Y514" s="177"/>
      <c r="Z514" s="177"/>
      <c r="AA514" s="177"/>
      <c r="AB514" s="177"/>
      <c r="AC514" s="177"/>
      <c r="AD514" s="177"/>
      <c r="AE514" s="177"/>
      <c r="AF514" s="177"/>
      <c r="AG514" s="177"/>
    </row>
    <row r="515" spans="1:33" ht="14.25" customHeight="1" x14ac:dyDescent="0.2">
      <c r="A515" s="170"/>
      <c r="B515" s="177"/>
      <c r="C515" s="177"/>
      <c r="D515" s="3"/>
      <c r="E515" s="170"/>
      <c r="F515" s="170"/>
      <c r="G515" s="170"/>
      <c r="H515" s="3"/>
      <c r="I515" s="170"/>
      <c r="J515" s="3"/>
      <c r="K515" s="4"/>
      <c r="L515" s="4"/>
      <c r="M515" s="3"/>
      <c r="N515" s="4"/>
      <c r="O515" s="4"/>
      <c r="P515" s="3"/>
      <c r="Q515" s="4"/>
      <c r="R515" s="177"/>
      <c r="S515" s="177"/>
      <c r="T515" s="3"/>
      <c r="U515" s="4"/>
      <c r="V515" s="177"/>
      <c r="W515" s="3"/>
      <c r="X515" s="3"/>
      <c r="Y515" s="177"/>
      <c r="Z515" s="177"/>
      <c r="AA515" s="177"/>
      <c r="AB515" s="177"/>
      <c r="AC515" s="177"/>
      <c r="AD515" s="177"/>
      <c r="AE515" s="177"/>
      <c r="AF515" s="177"/>
      <c r="AG515" s="177"/>
    </row>
    <row r="516" spans="1:33" ht="14.25" customHeight="1" x14ac:dyDescent="0.2">
      <c r="A516" s="170"/>
      <c r="B516" s="177"/>
      <c r="C516" s="177"/>
      <c r="D516" s="3"/>
      <c r="E516" s="170"/>
      <c r="F516" s="170"/>
      <c r="G516" s="170"/>
      <c r="H516" s="3"/>
      <c r="I516" s="170"/>
      <c r="J516" s="3"/>
      <c r="K516" s="4"/>
      <c r="L516" s="4"/>
      <c r="M516" s="3"/>
      <c r="N516" s="4"/>
      <c r="O516" s="4"/>
      <c r="P516" s="3"/>
      <c r="Q516" s="4"/>
      <c r="R516" s="177"/>
      <c r="S516" s="177"/>
      <c r="T516" s="3"/>
      <c r="U516" s="4"/>
      <c r="V516" s="177"/>
      <c r="W516" s="3"/>
      <c r="X516" s="3"/>
      <c r="Y516" s="177"/>
      <c r="Z516" s="177"/>
      <c r="AA516" s="177"/>
      <c r="AB516" s="177"/>
      <c r="AC516" s="177"/>
      <c r="AD516" s="177"/>
      <c r="AE516" s="177"/>
      <c r="AF516" s="177"/>
      <c r="AG516" s="177"/>
    </row>
    <row r="517" spans="1:33" ht="14.25" customHeight="1" x14ac:dyDescent="0.2">
      <c r="A517" s="170"/>
      <c r="B517" s="177"/>
      <c r="C517" s="177"/>
      <c r="D517" s="3"/>
      <c r="E517" s="170"/>
      <c r="F517" s="170"/>
      <c r="G517" s="170"/>
      <c r="H517" s="3"/>
      <c r="I517" s="170"/>
      <c r="J517" s="3"/>
      <c r="K517" s="4"/>
      <c r="L517" s="4"/>
      <c r="M517" s="3"/>
      <c r="N517" s="4"/>
      <c r="O517" s="4"/>
      <c r="P517" s="3"/>
      <c r="Q517" s="4"/>
      <c r="R517" s="177"/>
      <c r="S517" s="177"/>
      <c r="T517" s="3"/>
      <c r="U517" s="4"/>
      <c r="V517" s="177"/>
      <c r="W517" s="3"/>
      <c r="X517" s="3"/>
      <c r="Y517" s="177"/>
      <c r="Z517" s="177"/>
      <c r="AA517" s="177"/>
      <c r="AB517" s="177"/>
      <c r="AC517" s="177"/>
      <c r="AD517" s="177"/>
      <c r="AE517" s="177"/>
      <c r="AF517" s="177"/>
      <c r="AG517" s="177"/>
    </row>
    <row r="518" spans="1:33" ht="14.25" customHeight="1" x14ac:dyDescent="0.2">
      <c r="A518" s="170"/>
      <c r="B518" s="177"/>
      <c r="C518" s="177"/>
      <c r="D518" s="3"/>
      <c r="E518" s="170"/>
      <c r="F518" s="170"/>
      <c r="G518" s="170"/>
      <c r="H518" s="3"/>
      <c r="I518" s="170"/>
      <c r="J518" s="3"/>
      <c r="K518" s="4"/>
      <c r="L518" s="4"/>
      <c r="M518" s="3"/>
      <c r="N518" s="4"/>
      <c r="O518" s="4"/>
      <c r="P518" s="3"/>
      <c r="Q518" s="4"/>
      <c r="R518" s="177"/>
      <c r="S518" s="177"/>
      <c r="T518" s="3"/>
      <c r="U518" s="4"/>
      <c r="V518" s="177"/>
      <c r="W518" s="3"/>
      <c r="X518" s="3"/>
      <c r="Y518" s="177"/>
      <c r="Z518" s="177"/>
      <c r="AA518" s="177"/>
      <c r="AB518" s="177"/>
      <c r="AC518" s="177"/>
      <c r="AD518" s="177"/>
      <c r="AE518" s="177"/>
      <c r="AF518" s="177"/>
      <c r="AG518" s="177"/>
    </row>
    <row r="519" spans="1:33" ht="14.25" customHeight="1" x14ac:dyDescent="0.2">
      <c r="A519" s="170"/>
      <c r="B519" s="177"/>
      <c r="C519" s="177"/>
      <c r="D519" s="3"/>
      <c r="E519" s="170"/>
      <c r="F519" s="170"/>
      <c r="G519" s="170"/>
      <c r="H519" s="3"/>
      <c r="I519" s="170"/>
      <c r="J519" s="3"/>
      <c r="K519" s="4"/>
      <c r="L519" s="4"/>
      <c r="M519" s="3"/>
      <c r="N519" s="4"/>
      <c r="O519" s="4"/>
      <c r="P519" s="3"/>
      <c r="Q519" s="4"/>
      <c r="R519" s="177"/>
      <c r="S519" s="177"/>
      <c r="T519" s="3"/>
      <c r="U519" s="4"/>
      <c r="V519" s="177"/>
      <c r="W519" s="3"/>
      <c r="X519" s="3"/>
      <c r="Y519" s="177"/>
      <c r="Z519" s="177"/>
      <c r="AA519" s="177"/>
      <c r="AB519" s="177"/>
      <c r="AC519" s="177"/>
      <c r="AD519" s="177"/>
      <c r="AE519" s="177"/>
      <c r="AF519" s="177"/>
      <c r="AG519" s="177"/>
    </row>
    <row r="520" spans="1:33" ht="14.25" customHeight="1" x14ac:dyDescent="0.2">
      <c r="A520" s="170"/>
      <c r="B520" s="177"/>
      <c r="C520" s="177"/>
      <c r="D520" s="3"/>
      <c r="E520" s="170"/>
      <c r="F520" s="170"/>
      <c r="G520" s="170"/>
      <c r="H520" s="3"/>
      <c r="I520" s="170"/>
      <c r="J520" s="3"/>
      <c r="K520" s="4"/>
      <c r="L520" s="4"/>
      <c r="M520" s="3"/>
      <c r="N520" s="4"/>
      <c r="O520" s="4"/>
      <c r="P520" s="3"/>
      <c r="Q520" s="4"/>
      <c r="R520" s="177"/>
      <c r="S520" s="177"/>
      <c r="T520" s="3"/>
      <c r="U520" s="4"/>
      <c r="V520" s="177"/>
      <c r="W520" s="3"/>
      <c r="X520" s="3"/>
      <c r="Y520" s="177"/>
      <c r="Z520" s="177"/>
      <c r="AA520" s="177"/>
      <c r="AB520" s="177"/>
      <c r="AC520" s="177"/>
      <c r="AD520" s="177"/>
      <c r="AE520" s="177"/>
      <c r="AF520" s="177"/>
      <c r="AG520" s="177"/>
    </row>
    <row r="521" spans="1:33" ht="14.25" customHeight="1" x14ac:dyDescent="0.2">
      <c r="A521" s="170"/>
      <c r="B521" s="177"/>
      <c r="C521" s="177"/>
      <c r="D521" s="3"/>
      <c r="E521" s="170"/>
      <c r="F521" s="170"/>
      <c r="G521" s="170"/>
      <c r="H521" s="3"/>
      <c r="I521" s="170"/>
      <c r="J521" s="3"/>
      <c r="K521" s="4"/>
      <c r="L521" s="4"/>
      <c r="M521" s="3"/>
      <c r="N521" s="4"/>
      <c r="O521" s="4"/>
      <c r="P521" s="3"/>
      <c r="Q521" s="4"/>
      <c r="R521" s="177"/>
      <c r="S521" s="177"/>
      <c r="T521" s="3"/>
      <c r="U521" s="4"/>
      <c r="V521" s="177"/>
      <c r="W521" s="3"/>
      <c r="X521" s="3"/>
      <c r="Y521" s="177"/>
      <c r="Z521" s="177"/>
      <c r="AA521" s="177"/>
      <c r="AB521" s="177"/>
      <c r="AC521" s="177"/>
      <c r="AD521" s="177"/>
      <c r="AE521" s="177"/>
      <c r="AF521" s="177"/>
      <c r="AG521" s="177"/>
    </row>
    <row r="522" spans="1:33" ht="14.25" customHeight="1" x14ac:dyDescent="0.2">
      <c r="A522" s="170"/>
      <c r="B522" s="177"/>
      <c r="C522" s="177"/>
      <c r="D522" s="3"/>
      <c r="E522" s="170"/>
      <c r="F522" s="170"/>
      <c r="G522" s="170"/>
      <c r="H522" s="3"/>
      <c r="I522" s="170"/>
      <c r="J522" s="3"/>
      <c r="K522" s="4"/>
      <c r="L522" s="4"/>
      <c r="M522" s="3"/>
      <c r="N522" s="4"/>
      <c r="O522" s="4"/>
      <c r="P522" s="3"/>
      <c r="Q522" s="4"/>
      <c r="R522" s="177"/>
      <c r="S522" s="177"/>
      <c r="T522" s="3"/>
      <c r="U522" s="4"/>
      <c r="V522" s="177"/>
      <c r="W522" s="3"/>
      <c r="X522" s="3"/>
      <c r="Y522" s="177"/>
      <c r="Z522" s="177"/>
      <c r="AA522" s="177"/>
      <c r="AB522" s="177"/>
      <c r="AC522" s="177"/>
      <c r="AD522" s="177"/>
      <c r="AE522" s="177"/>
      <c r="AF522" s="177"/>
      <c r="AG522" s="177"/>
    </row>
    <row r="523" spans="1:33" ht="14.25" customHeight="1" x14ac:dyDescent="0.2">
      <c r="A523" s="170"/>
      <c r="B523" s="177"/>
      <c r="C523" s="177"/>
      <c r="D523" s="3"/>
      <c r="E523" s="170"/>
      <c r="F523" s="170"/>
      <c r="G523" s="170"/>
      <c r="H523" s="3"/>
      <c r="I523" s="170"/>
      <c r="J523" s="3"/>
      <c r="K523" s="4"/>
      <c r="L523" s="4"/>
      <c r="M523" s="3"/>
      <c r="N523" s="4"/>
      <c r="O523" s="4"/>
      <c r="P523" s="3"/>
      <c r="Q523" s="4"/>
      <c r="R523" s="177"/>
      <c r="S523" s="177"/>
      <c r="T523" s="3"/>
      <c r="U523" s="4"/>
      <c r="V523" s="177"/>
      <c r="W523" s="3"/>
      <c r="X523" s="3"/>
      <c r="Y523" s="177"/>
      <c r="Z523" s="177"/>
      <c r="AA523" s="177"/>
      <c r="AB523" s="177"/>
      <c r="AC523" s="177"/>
      <c r="AD523" s="177"/>
      <c r="AE523" s="177"/>
      <c r="AF523" s="177"/>
      <c r="AG523" s="177"/>
    </row>
    <row r="524" spans="1:33" ht="14.25" customHeight="1" x14ac:dyDescent="0.2">
      <c r="A524" s="170"/>
      <c r="B524" s="177"/>
      <c r="C524" s="177"/>
      <c r="D524" s="3"/>
      <c r="E524" s="170"/>
      <c r="F524" s="170"/>
      <c r="G524" s="170"/>
      <c r="H524" s="3"/>
      <c r="I524" s="170"/>
      <c r="J524" s="3"/>
      <c r="K524" s="4"/>
      <c r="L524" s="4"/>
      <c r="M524" s="3"/>
      <c r="N524" s="4"/>
      <c r="O524" s="4"/>
      <c r="P524" s="3"/>
      <c r="Q524" s="4"/>
      <c r="R524" s="177"/>
      <c r="S524" s="177"/>
      <c r="T524" s="3"/>
      <c r="U524" s="4"/>
      <c r="V524" s="177"/>
      <c r="W524" s="3"/>
      <c r="X524" s="3"/>
      <c r="Y524" s="177"/>
      <c r="Z524" s="177"/>
      <c r="AA524" s="177"/>
      <c r="AB524" s="177"/>
      <c r="AC524" s="177"/>
      <c r="AD524" s="177"/>
      <c r="AE524" s="177"/>
      <c r="AF524" s="177"/>
      <c r="AG524" s="177"/>
    </row>
    <row r="525" spans="1:33" ht="14.25" customHeight="1" x14ac:dyDescent="0.2">
      <c r="A525" s="170"/>
      <c r="B525" s="177"/>
      <c r="C525" s="177"/>
      <c r="D525" s="3"/>
      <c r="E525" s="170"/>
      <c r="F525" s="170"/>
      <c r="G525" s="170"/>
      <c r="H525" s="3"/>
      <c r="I525" s="170"/>
      <c r="J525" s="3"/>
      <c r="K525" s="4"/>
      <c r="L525" s="4"/>
      <c r="M525" s="3"/>
      <c r="N525" s="4"/>
      <c r="O525" s="4"/>
      <c r="P525" s="3"/>
      <c r="Q525" s="4"/>
      <c r="R525" s="177"/>
      <c r="S525" s="177"/>
      <c r="T525" s="3"/>
      <c r="U525" s="4"/>
      <c r="V525" s="177"/>
      <c r="W525" s="3"/>
      <c r="X525" s="3"/>
      <c r="Y525" s="177"/>
      <c r="Z525" s="177"/>
      <c r="AA525" s="177"/>
      <c r="AB525" s="177"/>
      <c r="AC525" s="177"/>
      <c r="AD525" s="177"/>
      <c r="AE525" s="177"/>
      <c r="AF525" s="177"/>
      <c r="AG525" s="177"/>
    </row>
    <row r="526" spans="1:33" ht="14.25" customHeight="1" x14ac:dyDescent="0.2">
      <c r="A526" s="170"/>
      <c r="B526" s="177"/>
      <c r="C526" s="177"/>
      <c r="D526" s="3"/>
      <c r="E526" s="170"/>
      <c r="F526" s="170"/>
      <c r="G526" s="170"/>
      <c r="H526" s="3"/>
      <c r="I526" s="170"/>
      <c r="J526" s="3"/>
      <c r="K526" s="4"/>
      <c r="L526" s="4"/>
      <c r="M526" s="3"/>
      <c r="N526" s="4"/>
      <c r="O526" s="4"/>
      <c r="P526" s="3"/>
      <c r="Q526" s="4"/>
      <c r="R526" s="177"/>
      <c r="S526" s="177"/>
      <c r="T526" s="3"/>
      <c r="U526" s="4"/>
      <c r="V526" s="177"/>
      <c r="W526" s="3"/>
      <c r="X526" s="3"/>
      <c r="Y526" s="177"/>
      <c r="Z526" s="177"/>
      <c r="AA526" s="177"/>
      <c r="AB526" s="177"/>
      <c r="AC526" s="177"/>
      <c r="AD526" s="177"/>
      <c r="AE526" s="177"/>
      <c r="AF526" s="177"/>
      <c r="AG526" s="177"/>
    </row>
    <row r="527" spans="1:33" ht="14.25" customHeight="1" x14ac:dyDescent="0.2">
      <c r="A527" s="170"/>
      <c r="B527" s="177"/>
      <c r="C527" s="177"/>
      <c r="D527" s="3"/>
      <c r="E527" s="170"/>
      <c r="F527" s="170"/>
      <c r="G527" s="170"/>
      <c r="H527" s="3"/>
      <c r="I527" s="170"/>
      <c r="J527" s="3"/>
      <c r="K527" s="4"/>
      <c r="L527" s="4"/>
      <c r="M527" s="3"/>
      <c r="N527" s="4"/>
      <c r="O527" s="4"/>
      <c r="P527" s="3"/>
      <c r="Q527" s="4"/>
      <c r="R527" s="177"/>
      <c r="S527" s="177"/>
      <c r="T527" s="3"/>
      <c r="U527" s="4"/>
      <c r="V527" s="177"/>
      <c r="W527" s="3"/>
      <c r="X527" s="3"/>
      <c r="Y527" s="177"/>
      <c r="Z527" s="177"/>
      <c r="AA527" s="177"/>
      <c r="AB527" s="177"/>
      <c r="AC527" s="177"/>
      <c r="AD527" s="177"/>
      <c r="AE527" s="177"/>
      <c r="AF527" s="177"/>
      <c r="AG527" s="177"/>
    </row>
    <row r="528" spans="1:33" ht="14.25" customHeight="1" x14ac:dyDescent="0.2">
      <c r="A528" s="170"/>
      <c r="B528" s="177"/>
      <c r="C528" s="177"/>
      <c r="D528" s="3"/>
      <c r="E528" s="170"/>
      <c r="F528" s="170"/>
      <c r="G528" s="170"/>
      <c r="H528" s="3"/>
      <c r="I528" s="170"/>
      <c r="J528" s="3"/>
      <c r="K528" s="4"/>
      <c r="L528" s="4"/>
      <c r="M528" s="3"/>
      <c r="N528" s="4"/>
      <c r="O528" s="4"/>
      <c r="P528" s="3"/>
      <c r="Q528" s="4"/>
      <c r="R528" s="177"/>
      <c r="S528" s="177"/>
      <c r="T528" s="3"/>
      <c r="U528" s="4"/>
      <c r="V528" s="177"/>
      <c r="W528" s="3"/>
      <c r="X528" s="3"/>
      <c r="Y528" s="177"/>
      <c r="Z528" s="177"/>
      <c r="AA528" s="177"/>
      <c r="AB528" s="177"/>
      <c r="AC528" s="177"/>
      <c r="AD528" s="177"/>
      <c r="AE528" s="177"/>
      <c r="AF528" s="177"/>
      <c r="AG528" s="177"/>
    </row>
    <row r="529" spans="1:33" ht="14.25" customHeight="1" x14ac:dyDescent="0.2">
      <c r="A529" s="170"/>
      <c r="B529" s="177"/>
      <c r="C529" s="177"/>
      <c r="D529" s="3"/>
      <c r="E529" s="170"/>
      <c r="F529" s="170"/>
      <c r="G529" s="170"/>
      <c r="H529" s="3"/>
      <c r="I529" s="170"/>
      <c r="J529" s="3"/>
      <c r="K529" s="4"/>
      <c r="L529" s="4"/>
      <c r="M529" s="3"/>
      <c r="N529" s="4"/>
      <c r="O529" s="4"/>
      <c r="P529" s="3"/>
      <c r="Q529" s="4"/>
      <c r="R529" s="177"/>
      <c r="S529" s="177"/>
      <c r="T529" s="3"/>
      <c r="U529" s="4"/>
      <c r="V529" s="177"/>
      <c r="W529" s="3"/>
      <c r="X529" s="3"/>
      <c r="Y529" s="177"/>
      <c r="Z529" s="177"/>
      <c r="AA529" s="177"/>
      <c r="AB529" s="177"/>
      <c r="AC529" s="177"/>
      <c r="AD529" s="177"/>
      <c r="AE529" s="177"/>
      <c r="AF529" s="177"/>
      <c r="AG529" s="177"/>
    </row>
    <row r="530" spans="1:33" ht="14.25" customHeight="1" x14ac:dyDescent="0.2">
      <c r="A530" s="170"/>
      <c r="B530" s="177"/>
      <c r="C530" s="177"/>
      <c r="D530" s="3"/>
      <c r="E530" s="170"/>
      <c r="F530" s="170"/>
      <c r="G530" s="170"/>
      <c r="H530" s="3"/>
      <c r="I530" s="170"/>
      <c r="J530" s="3"/>
      <c r="K530" s="4"/>
      <c r="L530" s="4"/>
      <c r="M530" s="3"/>
      <c r="N530" s="4"/>
      <c r="O530" s="4"/>
      <c r="P530" s="3"/>
      <c r="Q530" s="4"/>
      <c r="R530" s="177"/>
      <c r="S530" s="177"/>
      <c r="T530" s="3"/>
      <c r="U530" s="4"/>
      <c r="V530" s="177"/>
      <c r="W530" s="3"/>
      <c r="X530" s="3"/>
      <c r="Y530" s="177"/>
      <c r="Z530" s="177"/>
      <c r="AA530" s="177"/>
      <c r="AB530" s="177"/>
      <c r="AC530" s="177"/>
      <c r="AD530" s="177"/>
      <c r="AE530" s="177"/>
      <c r="AF530" s="177"/>
      <c r="AG530" s="177"/>
    </row>
    <row r="531" spans="1:33" ht="14.25" customHeight="1" x14ac:dyDescent="0.2">
      <c r="A531" s="170"/>
      <c r="B531" s="177"/>
      <c r="C531" s="177"/>
      <c r="D531" s="3"/>
      <c r="E531" s="170"/>
      <c r="F531" s="170"/>
      <c r="G531" s="170"/>
      <c r="H531" s="3"/>
      <c r="I531" s="170"/>
      <c r="J531" s="3"/>
      <c r="K531" s="4"/>
      <c r="L531" s="4"/>
      <c r="M531" s="3"/>
      <c r="N531" s="4"/>
      <c r="O531" s="4"/>
      <c r="P531" s="3"/>
      <c r="Q531" s="4"/>
      <c r="R531" s="177"/>
      <c r="S531" s="177"/>
      <c r="T531" s="3"/>
      <c r="U531" s="4"/>
      <c r="V531" s="177"/>
      <c r="W531" s="3"/>
      <c r="X531" s="3"/>
      <c r="Y531" s="177"/>
      <c r="Z531" s="177"/>
      <c r="AA531" s="177"/>
      <c r="AB531" s="177"/>
      <c r="AC531" s="177"/>
      <c r="AD531" s="177"/>
      <c r="AE531" s="177"/>
      <c r="AF531" s="177"/>
      <c r="AG531" s="177"/>
    </row>
    <row r="532" spans="1:33" ht="14.25" customHeight="1" x14ac:dyDescent="0.2">
      <c r="A532" s="170"/>
      <c r="B532" s="177"/>
      <c r="C532" s="177"/>
      <c r="D532" s="3"/>
      <c r="E532" s="170"/>
      <c r="F532" s="170"/>
      <c r="G532" s="170"/>
      <c r="H532" s="3"/>
      <c r="I532" s="170"/>
      <c r="J532" s="3"/>
      <c r="K532" s="4"/>
      <c r="L532" s="4"/>
      <c r="M532" s="3"/>
      <c r="N532" s="4"/>
      <c r="O532" s="4"/>
      <c r="P532" s="3"/>
      <c r="Q532" s="4"/>
      <c r="R532" s="177"/>
      <c r="S532" s="177"/>
      <c r="T532" s="3"/>
      <c r="U532" s="4"/>
      <c r="V532" s="177"/>
      <c r="W532" s="3"/>
      <c r="X532" s="3"/>
      <c r="Y532" s="177"/>
      <c r="Z532" s="177"/>
      <c r="AA532" s="177"/>
      <c r="AB532" s="177"/>
      <c r="AC532" s="177"/>
      <c r="AD532" s="177"/>
      <c r="AE532" s="177"/>
      <c r="AF532" s="177"/>
      <c r="AG532" s="177"/>
    </row>
    <row r="533" spans="1:33" ht="14.25" customHeight="1" x14ac:dyDescent="0.2">
      <c r="A533" s="170"/>
      <c r="B533" s="177"/>
      <c r="C533" s="177"/>
      <c r="D533" s="3"/>
      <c r="E533" s="170"/>
      <c r="F533" s="170"/>
      <c r="G533" s="170"/>
      <c r="H533" s="3"/>
      <c r="I533" s="170"/>
      <c r="J533" s="3"/>
      <c r="K533" s="4"/>
      <c r="L533" s="4"/>
      <c r="M533" s="3"/>
      <c r="N533" s="4"/>
      <c r="O533" s="4"/>
      <c r="P533" s="3"/>
      <c r="Q533" s="4"/>
      <c r="R533" s="177"/>
      <c r="S533" s="177"/>
      <c r="T533" s="3"/>
      <c r="U533" s="4"/>
      <c r="V533" s="177"/>
      <c r="W533" s="3"/>
      <c r="X533" s="3"/>
      <c r="Y533" s="177"/>
      <c r="Z533" s="177"/>
      <c r="AA533" s="177"/>
      <c r="AB533" s="177"/>
      <c r="AC533" s="177"/>
      <c r="AD533" s="177"/>
      <c r="AE533" s="177"/>
      <c r="AF533" s="177"/>
      <c r="AG533" s="177"/>
    </row>
    <row r="534" spans="1:33" ht="14.25" customHeight="1" x14ac:dyDescent="0.2">
      <c r="A534" s="170"/>
      <c r="B534" s="177"/>
      <c r="C534" s="177"/>
      <c r="D534" s="3"/>
      <c r="E534" s="170"/>
      <c r="F534" s="170"/>
      <c r="G534" s="170"/>
      <c r="H534" s="3"/>
      <c r="I534" s="170"/>
      <c r="J534" s="3"/>
      <c r="K534" s="4"/>
      <c r="L534" s="4"/>
      <c r="M534" s="3"/>
      <c r="N534" s="4"/>
      <c r="O534" s="4"/>
      <c r="P534" s="3"/>
      <c r="Q534" s="4"/>
      <c r="R534" s="177"/>
      <c r="S534" s="177"/>
      <c r="T534" s="3"/>
      <c r="U534" s="4"/>
      <c r="V534" s="177"/>
      <c r="W534" s="3"/>
      <c r="X534" s="3"/>
      <c r="Y534" s="177"/>
      <c r="Z534" s="177"/>
      <c r="AA534" s="177"/>
      <c r="AB534" s="177"/>
      <c r="AC534" s="177"/>
      <c r="AD534" s="177"/>
      <c r="AE534" s="177"/>
      <c r="AF534" s="177"/>
      <c r="AG534" s="177"/>
    </row>
    <row r="535" spans="1:33" ht="14.25" customHeight="1" x14ac:dyDescent="0.2">
      <c r="A535" s="170"/>
      <c r="B535" s="177"/>
      <c r="C535" s="177"/>
      <c r="D535" s="3"/>
      <c r="E535" s="170"/>
      <c r="F535" s="170"/>
      <c r="G535" s="170"/>
      <c r="H535" s="3"/>
      <c r="I535" s="170"/>
      <c r="J535" s="3"/>
      <c r="K535" s="4"/>
      <c r="L535" s="4"/>
      <c r="M535" s="3"/>
      <c r="N535" s="4"/>
      <c r="O535" s="4"/>
      <c r="P535" s="3"/>
      <c r="Q535" s="4"/>
      <c r="R535" s="177"/>
      <c r="S535" s="177"/>
      <c r="T535" s="3"/>
      <c r="U535" s="4"/>
      <c r="V535" s="177"/>
      <c r="W535" s="3"/>
      <c r="X535" s="3"/>
      <c r="Y535" s="177"/>
      <c r="Z535" s="177"/>
      <c r="AA535" s="177"/>
      <c r="AB535" s="177"/>
      <c r="AC535" s="177"/>
      <c r="AD535" s="177"/>
      <c r="AE535" s="177"/>
      <c r="AF535" s="177"/>
      <c r="AG535" s="177"/>
    </row>
    <row r="536" spans="1:33" ht="14.25" customHeight="1" x14ac:dyDescent="0.2">
      <c r="A536" s="170"/>
      <c r="B536" s="177"/>
      <c r="C536" s="177"/>
      <c r="D536" s="3"/>
      <c r="E536" s="170"/>
      <c r="F536" s="170"/>
      <c r="G536" s="170"/>
      <c r="H536" s="3"/>
      <c r="I536" s="170"/>
      <c r="J536" s="3"/>
      <c r="K536" s="4"/>
      <c r="L536" s="4"/>
      <c r="M536" s="3"/>
      <c r="N536" s="4"/>
      <c r="O536" s="4"/>
      <c r="P536" s="3"/>
      <c r="Q536" s="4"/>
      <c r="R536" s="177"/>
      <c r="S536" s="177"/>
      <c r="T536" s="3"/>
      <c r="U536" s="4"/>
      <c r="V536" s="177"/>
      <c r="W536" s="3"/>
      <c r="X536" s="3"/>
      <c r="Y536" s="177"/>
      <c r="Z536" s="177"/>
      <c r="AA536" s="177"/>
      <c r="AB536" s="177"/>
      <c r="AC536" s="177"/>
      <c r="AD536" s="177"/>
      <c r="AE536" s="177"/>
      <c r="AF536" s="177"/>
      <c r="AG536" s="177"/>
    </row>
    <row r="537" spans="1:33" ht="14.25" customHeight="1" x14ac:dyDescent="0.2">
      <c r="A537" s="170"/>
      <c r="B537" s="177"/>
      <c r="C537" s="177"/>
      <c r="D537" s="3"/>
      <c r="E537" s="170"/>
      <c r="F537" s="170"/>
      <c r="G537" s="170"/>
      <c r="H537" s="3"/>
      <c r="I537" s="170"/>
      <c r="J537" s="3"/>
      <c r="K537" s="4"/>
      <c r="L537" s="4"/>
      <c r="M537" s="3"/>
      <c r="N537" s="4"/>
      <c r="O537" s="4"/>
      <c r="P537" s="3"/>
      <c r="Q537" s="4"/>
      <c r="R537" s="177"/>
      <c r="S537" s="177"/>
      <c r="T537" s="3"/>
      <c r="U537" s="4"/>
      <c r="V537" s="177"/>
      <c r="W537" s="3"/>
      <c r="X537" s="3"/>
      <c r="Y537" s="177"/>
      <c r="Z537" s="177"/>
      <c r="AA537" s="177"/>
      <c r="AB537" s="177"/>
      <c r="AC537" s="177"/>
      <c r="AD537" s="177"/>
      <c r="AE537" s="177"/>
      <c r="AF537" s="177"/>
      <c r="AG537" s="177"/>
    </row>
    <row r="538" spans="1:33" ht="14.25" customHeight="1" x14ac:dyDescent="0.2">
      <c r="A538" s="170"/>
      <c r="B538" s="177"/>
      <c r="C538" s="177"/>
      <c r="D538" s="3"/>
      <c r="E538" s="170"/>
      <c r="F538" s="170"/>
      <c r="G538" s="170"/>
      <c r="H538" s="3"/>
      <c r="I538" s="170"/>
      <c r="J538" s="3"/>
      <c r="K538" s="4"/>
      <c r="L538" s="4"/>
      <c r="M538" s="3"/>
      <c r="N538" s="4"/>
      <c r="O538" s="4"/>
      <c r="P538" s="3"/>
      <c r="Q538" s="4"/>
      <c r="R538" s="177"/>
      <c r="S538" s="177"/>
      <c r="T538" s="3"/>
      <c r="U538" s="4"/>
      <c r="V538" s="177"/>
      <c r="W538" s="3"/>
      <c r="X538" s="3"/>
      <c r="Y538" s="177"/>
      <c r="Z538" s="177"/>
      <c r="AA538" s="177"/>
      <c r="AB538" s="177"/>
      <c r="AC538" s="177"/>
      <c r="AD538" s="177"/>
      <c r="AE538" s="177"/>
      <c r="AF538" s="177"/>
      <c r="AG538" s="177"/>
    </row>
    <row r="539" spans="1:33" ht="14.25" customHeight="1" x14ac:dyDescent="0.2">
      <c r="A539" s="170"/>
      <c r="B539" s="177"/>
      <c r="C539" s="177"/>
      <c r="D539" s="3"/>
      <c r="E539" s="170"/>
      <c r="F539" s="170"/>
      <c r="G539" s="170"/>
      <c r="H539" s="3"/>
      <c r="I539" s="170"/>
      <c r="J539" s="3"/>
      <c r="K539" s="4"/>
      <c r="L539" s="4"/>
      <c r="M539" s="3"/>
      <c r="N539" s="4"/>
      <c r="O539" s="4"/>
      <c r="P539" s="3"/>
      <c r="Q539" s="4"/>
      <c r="R539" s="177"/>
      <c r="S539" s="177"/>
      <c r="T539" s="3"/>
      <c r="U539" s="4"/>
      <c r="V539" s="177"/>
      <c r="W539" s="3"/>
      <c r="X539" s="3"/>
      <c r="Y539" s="177"/>
      <c r="Z539" s="177"/>
      <c r="AA539" s="177"/>
      <c r="AB539" s="177"/>
      <c r="AC539" s="177"/>
      <c r="AD539" s="177"/>
      <c r="AE539" s="177"/>
      <c r="AF539" s="177"/>
      <c r="AG539" s="177"/>
    </row>
    <row r="540" spans="1:33" ht="14.25" customHeight="1" x14ac:dyDescent="0.2">
      <c r="A540" s="170"/>
      <c r="B540" s="177"/>
      <c r="C540" s="177"/>
      <c r="D540" s="3"/>
      <c r="E540" s="170"/>
      <c r="F540" s="170"/>
      <c r="G540" s="170"/>
      <c r="H540" s="3"/>
      <c r="I540" s="170"/>
      <c r="J540" s="3"/>
      <c r="K540" s="4"/>
      <c r="L540" s="4"/>
      <c r="M540" s="3"/>
      <c r="N540" s="4"/>
      <c r="O540" s="4"/>
      <c r="P540" s="3"/>
      <c r="Q540" s="4"/>
      <c r="R540" s="177"/>
      <c r="S540" s="177"/>
      <c r="T540" s="3"/>
      <c r="U540" s="4"/>
      <c r="V540" s="177"/>
      <c r="W540" s="3"/>
      <c r="X540" s="3"/>
      <c r="Y540" s="177"/>
      <c r="Z540" s="177"/>
      <c r="AA540" s="177"/>
      <c r="AB540" s="177"/>
      <c r="AC540" s="177"/>
      <c r="AD540" s="177"/>
      <c r="AE540" s="177"/>
      <c r="AF540" s="177"/>
      <c r="AG540" s="177"/>
    </row>
    <row r="541" spans="1:33" ht="14.25" customHeight="1" x14ac:dyDescent="0.2">
      <c r="A541" s="170"/>
      <c r="B541" s="177"/>
      <c r="C541" s="177"/>
      <c r="D541" s="3"/>
      <c r="E541" s="170"/>
      <c r="F541" s="170"/>
      <c r="G541" s="170"/>
      <c r="H541" s="3"/>
      <c r="I541" s="170"/>
      <c r="J541" s="3"/>
      <c r="K541" s="4"/>
      <c r="L541" s="4"/>
      <c r="M541" s="3"/>
      <c r="N541" s="4"/>
      <c r="O541" s="4"/>
      <c r="P541" s="3"/>
      <c r="Q541" s="4"/>
      <c r="R541" s="177"/>
      <c r="S541" s="177"/>
      <c r="T541" s="3"/>
      <c r="U541" s="4"/>
      <c r="V541" s="177"/>
      <c r="W541" s="3"/>
      <c r="X541" s="3"/>
      <c r="Y541" s="177"/>
      <c r="Z541" s="177"/>
      <c r="AA541" s="177"/>
      <c r="AB541" s="177"/>
      <c r="AC541" s="177"/>
      <c r="AD541" s="177"/>
      <c r="AE541" s="177"/>
      <c r="AF541" s="177"/>
      <c r="AG541" s="177"/>
    </row>
    <row r="542" spans="1:33" ht="14.25" customHeight="1" x14ac:dyDescent="0.2">
      <c r="A542" s="170"/>
      <c r="B542" s="177"/>
      <c r="C542" s="177"/>
      <c r="D542" s="3"/>
      <c r="E542" s="170"/>
      <c r="F542" s="170"/>
      <c r="G542" s="170"/>
      <c r="H542" s="3"/>
      <c r="I542" s="170"/>
      <c r="J542" s="3"/>
      <c r="K542" s="4"/>
      <c r="L542" s="4"/>
      <c r="M542" s="3"/>
      <c r="N542" s="4"/>
      <c r="O542" s="4"/>
      <c r="P542" s="3"/>
      <c r="Q542" s="4"/>
      <c r="R542" s="177"/>
      <c r="S542" s="177"/>
      <c r="T542" s="3"/>
      <c r="U542" s="4"/>
      <c r="V542" s="177"/>
      <c r="W542" s="3"/>
      <c r="X542" s="3"/>
      <c r="Y542" s="177"/>
      <c r="Z542" s="177"/>
      <c r="AA542" s="177"/>
      <c r="AB542" s="177"/>
      <c r="AC542" s="177"/>
      <c r="AD542" s="177"/>
      <c r="AE542" s="177"/>
      <c r="AF542" s="177"/>
      <c r="AG542" s="177"/>
    </row>
    <row r="543" spans="1:33" ht="14.25" customHeight="1" x14ac:dyDescent="0.2">
      <c r="A543" s="170"/>
      <c r="B543" s="177"/>
      <c r="C543" s="177"/>
      <c r="D543" s="3"/>
      <c r="E543" s="170"/>
      <c r="F543" s="170"/>
      <c r="G543" s="170"/>
      <c r="H543" s="3"/>
      <c r="I543" s="170"/>
      <c r="J543" s="3"/>
      <c r="K543" s="4"/>
      <c r="L543" s="4"/>
      <c r="M543" s="3"/>
      <c r="N543" s="4"/>
      <c r="O543" s="4"/>
      <c r="P543" s="3"/>
      <c r="Q543" s="4"/>
      <c r="R543" s="177"/>
      <c r="S543" s="177"/>
      <c r="T543" s="3"/>
      <c r="U543" s="4"/>
      <c r="V543" s="177"/>
      <c r="W543" s="3"/>
      <c r="X543" s="3"/>
      <c r="Y543" s="177"/>
      <c r="Z543" s="177"/>
      <c r="AA543" s="177"/>
      <c r="AB543" s="177"/>
      <c r="AC543" s="177"/>
      <c r="AD543" s="177"/>
      <c r="AE543" s="177"/>
      <c r="AF543" s="177"/>
      <c r="AG543" s="177"/>
    </row>
    <row r="544" spans="1:33" ht="14.25" customHeight="1" x14ac:dyDescent="0.2">
      <c r="A544" s="170"/>
      <c r="B544" s="177"/>
      <c r="C544" s="177"/>
      <c r="D544" s="3"/>
      <c r="E544" s="170"/>
      <c r="F544" s="170"/>
      <c r="G544" s="170"/>
      <c r="H544" s="3"/>
      <c r="I544" s="170"/>
      <c r="J544" s="3"/>
      <c r="K544" s="4"/>
      <c r="L544" s="4"/>
      <c r="M544" s="3"/>
      <c r="N544" s="4"/>
      <c r="O544" s="4"/>
      <c r="P544" s="3"/>
      <c r="Q544" s="4"/>
      <c r="R544" s="177"/>
      <c r="S544" s="177"/>
      <c r="T544" s="3"/>
      <c r="U544" s="4"/>
      <c r="V544" s="177"/>
      <c r="W544" s="3"/>
      <c r="X544" s="3"/>
      <c r="Y544" s="177"/>
      <c r="Z544" s="177"/>
      <c r="AA544" s="177"/>
      <c r="AB544" s="177"/>
      <c r="AC544" s="177"/>
      <c r="AD544" s="177"/>
      <c r="AE544" s="177"/>
      <c r="AF544" s="177"/>
      <c r="AG544" s="177"/>
    </row>
    <row r="545" spans="1:33" ht="14.25" customHeight="1" x14ac:dyDescent="0.2">
      <c r="A545" s="170"/>
      <c r="B545" s="177"/>
      <c r="C545" s="177"/>
      <c r="D545" s="3"/>
      <c r="E545" s="170"/>
      <c r="F545" s="170"/>
      <c r="G545" s="170"/>
      <c r="H545" s="3"/>
      <c r="I545" s="170"/>
      <c r="J545" s="3"/>
      <c r="K545" s="4"/>
      <c r="L545" s="4"/>
      <c r="M545" s="3"/>
      <c r="N545" s="4"/>
      <c r="O545" s="4"/>
      <c r="P545" s="3"/>
      <c r="Q545" s="4"/>
      <c r="R545" s="177"/>
      <c r="S545" s="177"/>
      <c r="T545" s="3"/>
      <c r="U545" s="4"/>
      <c r="V545" s="177"/>
      <c r="W545" s="3"/>
      <c r="X545" s="3"/>
      <c r="Y545" s="177"/>
      <c r="Z545" s="177"/>
      <c r="AA545" s="177"/>
      <c r="AB545" s="177"/>
      <c r="AC545" s="177"/>
      <c r="AD545" s="177"/>
      <c r="AE545" s="177"/>
      <c r="AF545" s="177"/>
      <c r="AG545" s="177"/>
    </row>
    <row r="546" spans="1:33" ht="14.25" customHeight="1" x14ac:dyDescent="0.2">
      <c r="A546" s="170"/>
      <c r="B546" s="177"/>
      <c r="C546" s="177"/>
      <c r="D546" s="3"/>
      <c r="E546" s="170"/>
      <c r="F546" s="170"/>
      <c r="G546" s="170"/>
      <c r="H546" s="3"/>
      <c r="I546" s="170"/>
      <c r="J546" s="3"/>
      <c r="K546" s="4"/>
      <c r="L546" s="4"/>
      <c r="M546" s="3"/>
      <c r="N546" s="4"/>
      <c r="O546" s="4"/>
      <c r="P546" s="3"/>
      <c r="Q546" s="4"/>
      <c r="R546" s="177"/>
      <c r="S546" s="177"/>
      <c r="T546" s="3"/>
      <c r="U546" s="4"/>
      <c r="V546" s="177"/>
      <c r="W546" s="3"/>
      <c r="X546" s="3"/>
      <c r="Y546" s="177"/>
      <c r="Z546" s="177"/>
      <c r="AA546" s="177"/>
      <c r="AB546" s="177"/>
      <c r="AC546" s="177"/>
      <c r="AD546" s="177"/>
      <c r="AE546" s="177"/>
      <c r="AF546" s="177"/>
      <c r="AG546" s="177"/>
    </row>
    <row r="547" spans="1:33" ht="14.25" customHeight="1" x14ac:dyDescent="0.2">
      <c r="A547" s="170"/>
      <c r="B547" s="177"/>
      <c r="C547" s="177"/>
      <c r="D547" s="3"/>
      <c r="E547" s="170"/>
      <c r="F547" s="170"/>
      <c r="G547" s="170"/>
      <c r="H547" s="3"/>
      <c r="I547" s="170"/>
      <c r="J547" s="3"/>
      <c r="K547" s="4"/>
      <c r="L547" s="4"/>
      <c r="M547" s="3"/>
      <c r="N547" s="4"/>
      <c r="O547" s="4"/>
      <c r="P547" s="3"/>
      <c r="Q547" s="4"/>
      <c r="R547" s="177"/>
      <c r="S547" s="177"/>
      <c r="T547" s="3"/>
      <c r="U547" s="4"/>
      <c r="V547" s="177"/>
      <c r="W547" s="3"/>
      <c r="X547" s="3"/>
      <c r="Y547" s="177"/>
      <c r="Z547" s="177"/>
      <c r="AA547" s="177"/>
      <c r="AB547" s="177"/>
      <c r="AC547" s="177"/>
      <c r="AD547" s="177"/>
      <c r="AE547" s="177"/>
      <c r="AF547" s="177"/>
      <c r="AG547" s="177"/>
    </row>
    <row r="548" spans="1:33" ht="14.25" customHeight="1" x14ac:dyDescent="0.2">
      <c r="A548" s="170"/>
      <c r="B548" s="177"/>
      <c r="C548" s="177"/>
      <c r="D548" s="3"/>
      <c r="E548" s="170"/>
      <c r="F548" s="170"/>
      <c r="G548" s="170"/>
      <c r="H548" s="3"/>
      <c r="I548" s="170"/>
      <c r="J548" s="3"/>
      <c r="K548" s="4"/>
      <c r="L548" s="4"/>
      <c r="M548" s="3"/>
      <c r="N548" s="4"/>
      <c r="O548" s="4"/>
      <c r="P548" s="3"/>
      <c r="Q548" s="4"/>
      <c r="R548" s="177"/>
      <c r="S548" s="177"/>
      <c r="T548" s="3"/>
      <c r="U548" s="4"/>
      <c r="V548" s="177"/>
      <c r="W548" s="3"/>
      <c r="X548" s="3"/>
      <c r="Y548" s="177"/>
      <c r="Z548" s="177"/>
      <c r="AA548" s="177"/>
      <c r="AB548" s="177"/>
      <c r="AC548" s="177"/>
      <c r="AD548" s="177"/>
      <c r="AE548" s="177"/>
      <c r="AF548" s="177"/>
      <c r="AG548" s="177"/>
    </row>
    <row r="549" spans="1:33" ht="14.25" customHeight="1" x14ac:dyDescent="0.2">
      <c r="A549" s="170"/>
      <c r="B549" s="177"/>
      <c r="C549" s="177"/>
      <c r="D549" s="3"/>
      <c r="E549" s="170"/>
      <c r="F549" s="170"/>
      <c r="G549" s="170"/>
      <c r="H549" s="3"/>
      <c r="I549" s="170"/>
      <c r="J549" s="3"/>
      <c r="K549" s="4"/>
      <c r="L549" s="4"/>
      <c r="M549" s="3"/>
      <c r="N549" s="4"/>
      <c r="O549" s="4"/>
      <c r="P549" s="3"/>
      <c r="Q549" s="4"/>
      <c r="R549" s="177"/>
      <c r="S549" s="177"/>
      <c r="T549" s="3"/>
      <c r="U549" s="4"/>
      <c r="V549" s="177"/>
      <c r="W549" s="3"/>
      <c r="X549" s="3"/>
      <c r="Y549" s="177"/>
      <c r="Z549" s="177"/>
      <c r="AA549" s="177"/>
      <c r="AB549" s="177"/>
      <c r="AC549" s="177"/>
      <c r="AD549" s="177"/>
      <c r="AE549" s="177"/>
      <c r="AF549" s="177"/>
      <c r="AG549" s="177"/>
    </row>
    <row r="550" spans="1:33" ht="14.25" customHeight="1" x14ac:dyDescent="0.2">
      <c r="A550" s="170"/>
      <c r="B550" s="177"/>
      <c r="C550" s="177"/>
      <c r="D550" s="3"/>
      <c r="E550" s="170"/>
      <c r="F550" s="170"/>
      <c r="G550" s="170"/>
      <c r="H550" s="3"/>
      <c r="I550" s="170"/>
      <c r="J550" s="3"/>
      <c r="K550" s="4"/>
      <c r="L550" s="4"/>
      <c r="M550" s="3"/>
      <c r="N550" s="4"/>
      <c r="O550" s="4"/>
      <c r="P550" s="3"/>
      <c r="Q550" s="4"/>
      <c r="R550" s="177"/>
      <c r="S550" s="177"/>
      <c r="T550" s="3"/>
      <c r="U550" s="4"/>
      <c r="V550" s="177"/>
      <c r="W550" s="3"/>
      <c r="X550" s="3"/>
      <c r="Y550" s="177"/>
      <c r="Z550" s="177"/>
      <c r="AA550" s="177"/>
      <c r="AB550" s="177"/>
      <c r="AC550" s="177"/>
      <c r="AD550" s="177"/>
      <c r="AE550" s="177"/>
      <c r="AF550" s="177"/>
      <c r="AG550" s="177"/>
    </row>
    <row r="551" spans="1:33" ht="14.25" customHeight="1" x14ac:dyDescent="0.2">
      <c r="A551" s="170"/>
      <c r="B551" s="177"/>
      <c r="C551" s="177"/>
      <c r="D551" s="3"/>
      <c r="E551" s="170"/>
      <c r="F551" s="170"/>
      <c r="G551" s="170"/>
      <c r="H551" s="3"/>
      <c r="I551" s="170"/>
      <c r="J551" s="3"/>
      <c r="K551" s="4"/>
      <c r="L551" s="4"/>
      <c r="M551" s="3"/>
      <c r="N551" s="4"/>
      <c r="O551" s="4"/>
      <c r="P551" s="3"/>
      <c r="Q551" s="4"/>
      <c r="R551" s="177"/>
      <c r="S551" s="177"/>
      <c r="T551" s="3"/>
      <c r="U551" s="4"/>
      <c r="V551" s="177"/>
      <c r="W551" s="3"/>
      <c r="X551" s="3"/>
      <c r="Y551" s="177"/>
      <c r="Z551" s="177"/>
      <c r="AA551" s="177"/>
      <c r="AB551" s="177"/>
      <c r="AC551" s="177"/>
      <c r="AD551" s="177"/>
      <c r="AE551" s="177"/>
      <c r="AF551" s="177"/>
      <c r="AG551" s="177"/>
    </row>
    <row r="552" spans="1:33" ht="14.25" customHeight="1" x14ac:dyDescent="0.2">
      <c r="A552" s="170"/>
      <c r="B552" s="177"/>
      <c r="C552" s="177"/>
      <c r="D552" s="3"/>
      <c r="E552" s="170"/>
      <c r="F552" s="170"/>
      <c r="G552" s="170"/>
      <c r="H552" s="3"/>
      <c r="I552" s="170"/>
      <c r="J552" s="3"/>
      <c r="K552" s="4"/>
      <c r="L552" s="4"/>
      <c r="M552" s="3"/>
      <c r="N552" s="4"/>
      <c r="O552" s="4"/>
      <c r="P552" s="3"/>
      <c r="Q552" s="4"/>
      <c r="R552" s="177"/>
      <c r="S552" s="177"/>
      <c r="T552" s="3"/>
      <c r="U552" s="4"/>
      <c r="V552" s="177"/>
      <c r="W552" s="3"/>
      <c r="X552" s="3"/>
      <c r="Y552" s="177"/>
      <c r="Z552" s="177"/>
      <c r="AA552" s="177"/>
      <c r="AB552" s="177"/>
      <c r="AC552" s="177"/>
      <c r="AD552" s="177"/>
      <c r="AE552" s="177"/>
      <c r="AF552" s="177"/>
      <c r="AG552" s="177"/>
    </row>
    <row r="553" spans="1:33" ht="14.25" customHeight="1" x14ac:dyDescent="0.2">
      <c r="A553" s="170"/>
      <c r="B553" s="177"/>
      <c r="C553" s="177"/>
      <c r="D553" s="3"/>
      <c r="E553" s="170"/>
      <c r="F553" s="170"/>
      <c r="G553" s="170"/>
      <c r="H553" s="3"/>
      <c r="I553" s="170"/>
      <c r="J553" s="3"/>
      <c r="K553" s="4"/>
      <c r="L553" s="4"/>
      <c r="M553" s="3"/>
      <c r="N553" s="4"/>
      <c r="O553" s="4"/>
      <c r="P553" s="3"/>
      <c r="Q553" s="4"/>
      <c r="R553" s="177"/>
      <c r="S553" s="177"/>
      <c r="T553" s="3"/>
      <c r="U553" s="4"/>
      <c r="V553" s="177"/>
      <c r="W553" s="3"/>
      <c r="X553" s="3"/>
      <c r="Y553" s="177"/>
      <c r="Z553" s="177"/>
      <c r="AA553" s="177"/>
      <c r="AB553" s="177"/>
      <c r="AC553" s="177"/>
      <c r="AD553" s="177"/>
      <c r="AE553" s="177"/>
      <c r="AF553" s="177"/>
      <c r="AG553" s="177"/>
    </row>
    <row r="554" spans="1:33" ht="14.25" customHeight="1" x14ac:dyDescent="0.2">
      <c r="A554" s="170"/>
      <c r="B554" s="177"/>
      <c r="C554" s="177"/>
      <c r="D554" s="3"/>
      <c r="E554" s="170"/>
      <c r="F554" s="170"/>
      <c r="G554" s="170"/>
      <c r="H554" s="3"/>
      <c r="I554" s="170"/>
      <c r="J554" s="3"/>
      <c r="K554" s="4"/>
      <c r="L554" s="4"/>
      <c r="M554" s="3"/>
      <c r="N554" s="4"/>
      <c r="O554" s="4"/>
      <c r="P554" s="3"/>
      <c r="Q554" s="4"/>
      <c r="R554" s="177"/>
      <c r="S554" s="177"/>
      <c r="T554" s="3"/>
      <c r="U554" s="4"/>
      <c r="V554" s="177"/>
      <c r="W554" s="3"/>
      <c r="X554" s="3"/>
      <c r="Y554" s="177"/>
      <c r="Z554" s="177"/>
      <c r="AA554" s="177"/>
      <c r="AB554" s="177"/>
      <c r="AC554" s="177"/>
      <c r="AD554" s="177"/>
      <c r="AE554" s="177"/>
      <c r="AF554" s="177"/>
      <c r="AG554" s="177"/>
    </row>
    <row r="555" spans="1:33" ht="14.25" customHeight="1" x14ac:dyDescent="0.2">
      <c r="A555" s="170"/>
      <c r="B555" s="177"/>
      <c r="C555" s="177"/>
      <c r="D555" s="3"/>
      <c r="E555" s="170"/>
      <c r="F555" s="170"/>
      <c r="G555" s="170"/>
      <c r="H555" s="3"/>
      <c r="I555" s="170"/>
      <c r="J555" s="3"/>
      <c r="K555" s="4"/>
      <c r="L555" s="4"/>
      <c r="M555" s="3"/>
      <c r="N555" s="4"/>
      <c r="O555" s="4"/>
      <c r="P555" s="3"/>
      <c r="Q555" s="4"/>
      <c r="R555" s="177"/>
      <c r="S555" s="177"/>
      <c r="T555" s="3"/>
      <c r="U555" s="4"/>
      <c r="V555" s="177"/>
      <c r="W555" s="3"/>
      <c r="X555" s="3"/>
      <c r="Y555" s="177"/>
      <c r="Z555" s="177"/>
      <c r="AA555" s="177"/>
      <c r="AB555" s="177"/>
      <c r="AC555" s="177"/>
      <c r="AD555" s="177"/>
      <c r="AE555" s="177"/>
      <c r="AF555" s="177"/>
      <c r="AG555" s="177"/>
    </row>
    <row r="556" spans="1:33" ht="14.25" customHeight="1" x14ac:dyDescent="0.2">
      <c r="A556" s="170"/>
      <c r="B556" s="177"/>
      <c r="C556" s="177"/>
      <c r="D556" s="3"/>
      <c r="E556" s="170"/>
      <c r="F556" s="170"/>
      <c r="G556" s="170"/>
      <c r="H556" s="3"/>
      <c r="I556" s="170"/>
      <c r="J556" s="3"/>
      <c r="K556" s="4"/>
      <c r="L556" s="4"/>
      <c r="M556" s="3"/>
      <c r="N556" s="4"/>
      <c r="O556" s="4"/>
      <c r="P556" s="3"/>
      <c r="Q556" s="4"/>
      <c r="R556" s="177"/>
      <c r="S556" s="177"/>
      <c r="T556" s="3"/>
      <c r="U556" s="4"/>
      <c r="V556" s="177"/>
      <c r="W556" s="3"/>
      <c r="X556" s="3"/>
      <c r="Y556" s="177"/>
      <c r="Z556" s="177"/>
      <c r="AA556" s="177"/>
      <c r="AB556" s="177"/>
      <c r="AC556" s="177"/>
      <c r="AD556" s="177"/>
      <c r="AE556" s="177"/>
      <c r="AF556" s="177"/>
      <c r="AG556" s="177"/>
    </row>
    <row r="557" spans="1:33" ht="14.25" customHeight="1" x14ac:dyDescent="0.2">
      <c r="A557" s="170"/>
      <c r="B557" s="177"/>
      <c r="C557" s="177"/>
      <c r="D557" s="3"/>
      <c r="E557" s="170"/>
      <c r="F557" s="170"/>
      <c r="G557" s="170"/>
      <c r="H557" s="3"/>
      <c r="I557" s="170"/>
      <c r="J557" s="3"/>
      <c r="K557" s="4"/>
      <c r="L557" s="4"/>
      <c r="M557" s="3"/>
      <c r="N557" s="4"/>
      <c r="O557" s="4"/>
      <c r="P557" s="3"/>
      <c r="Q557" s="4"/>
      <c r="R557" s="177"/>
      <c r="S557" s="177"/>
      <c r="T557" s="3"/>
      <c r="U557" s="4"/>
      <c r="V557" s="177"/>
      <c r="W557" s="3"/>
      <c r="X557" s="3"/>
      <c r="Y557" s="177"/>
      <c r="Z557" s="177"/>
      <c r="AA557" s="177"/>
      <c r="AB557" s="177"/>
      <c r="AC557" s="177"/>
      <c r="AD557" s="177"/>
      <c r="AE557" s="177"/>
      <c r="AF557" s="177"/>
      <c r="AG557" s="177"/>
    </row>
    <row r="558" spans="1:33" ht="14.25" customHeight="1" x14ac:dyDescent="0.2">
      <c r="A558" s="170"/>
      <c r="B558" s="177"/>
      <c r="C558" s="177"/>
      <c r="D558" s="3"/>
      <c r="E558" s="170"/>
      <c r="F558" s="170"/>
      <c r="G558" s="170"/>
      <c r="H558" s="3"/>
      <c r="I558" s="170"/>
      <c r="J558" s="3"/>
      <c r="K558" s="4"/>
      <c r="L558" s="4"/>
      <c r="M558" s="3"/>
      <c r="N558" s="4"/>
      <c r="O558" s="4"/>
      <c r="P558" s="3"/>
      <c r="Q558" s="4"/>
      <c r="R558" s="177"/>
      <c r="S558" s="177"/>
      <c r="T558" s="3"/>
      <c r="U558" s="4"/>
      <c r="V558" s="177"/>
      <c r="W558" s="3"/>
      <c r="X558" s="3"/>
      <c r="Y558" s="177"/>
      <c r="Z558" s="177"/>
      <c r="AA558" s="177"/>
      <c r="AB558" s="177"/>
      <c r="AC558" s="177"/>
      <c r="AD558" s="177"/>
      <c r="AE558" s="177"/>
      <c r="AF558" s="177"/>
      <c r="AG558" s="177"/>
    </row>
    <row r="559" spans="1:33" ht="14.25" customHeight="1" x14ac:dyDescent="0.2">
      <c r="A559" s="170"/>
      <c r="B559" s="177"/>
      <c r="C559" s="177"/>
      <c r="D559" s="3"/>
      <c r="E559" s="170"/>
      <c r="F559" s="170"/>
      <c r="G559" s="170"/>
      <c r="H559" s="3"/>
      <c r="I559" s="170"/>
      <c r="J559" s="3"/>
      <c r="K559" s="4"/>
      <c r="L559" s="4"/>
      <c r="M559" s="3"/>
      <c r="N559" s="4"/>
      <c r="O559" s="4"/>
      <c r="P559" s="3"/>
      <c r="Q559" s="4"/>
      <c r="R559" s="177"/>
      <c r="S559" s="177"/>
      <c r="T559" s="3"/>
      <c r="U559" s="4"/>
      <c r="V559" s="177"/>
      <c r="W559" s="3"/>
      <c r="X559" s="3"/>
      <c r="Y559" s="177"/>
      <c r="Z559" s="177"/>
      <c r="AA559" s="177"/>
      <c r="AB559" s="177"/>
      <c r="AC559" s="177"/>
      <c r="AD559" s="177"/>
      <c r="AE559" s="177"/>
      <c r="AF559" s="177"/>
      <c r="AG559" s="177"/>
    </row>
    <row r="560" spans="1:33" ht="14.25" customHeight="1" x14ac:dyDescent="0.2">
      <c r="A560" s="170"/>
      <c r="B560" s="177"/>
      <c r="C560" s="177"/>
      <c r="D560" s="3"/>
      <c r="E560" s="170"/>
      <c r="F560" s="170"/>
      <c r="G560" s="170"/>
      <c r="H560" s="3"/>
      <c r="I560" s="170"/>
      <c r="J560" s="3"/>
      <c r="K560" s="4"/>
      <c r="L560" s="4"/>
      <c r="M560" s="3"/>
      <c r="N560" s="4"/>
      <c r="O560" s="4"/>
      <c r="P560" s="3"/>
      <c r="Q560" s="4"/>
      <c r="R560" s="177"/>
      <c r="S560" s="177"/>
      <c r="T560" s="3"/>
      <c r="U560" s="4"/>
      <c r="V560" s="177"/>
      <c r="W560" s="3"/>
      <c r="X560" s="3"/>
      <c r="Y560" s="177"/>
      <c r="Z560" s="177"/>
      <c r="AA560" s="177"/>
      <c r="AB560" s="177"/>
      <c r="AC560" s="177"/>
      <c r="AD560" s="177"/>
      <c r="AE560" s="177"/>
      <c r="AF560" s="177"/>
      <c r="AG560" s="177"/>
    </row>
    <row r="561" spans="1:33" ht="14.25" customHeight="1" x14ac:dyDescent="0.2">
      <c r="A561" s="170"/>
      <c r="B561" s="177"/>
      <c r="C561" s="177"/>
      <c r="D561" s="3"/>
      <c r="E561" s="170"/>
      <c r="F561" s="170"/>
      <c r="G561" s="170"/>
      <c r="H561" s="3"/>
      <c r="I561" s="170"/>
      <c r="J561" s="3"/>
      <c r="K561" s="4"/>
      <c r="L561" s="4"/>
      <c r="M561" s="3"/>
      <c r="N561" s="4"/>
      <c r="O561" s="4"/>
      <c r="P561" s="3"/>
      <c r="Q561" s="4"/>
      <c r="R561" s="177"/>
      <c r="S561" s="177"/>
      <c r="T561" s="3"/>
      <c r="U561" s="4"/>
      <c r="V561" s="177"/>
      <c r="W561" s="3"/>
      <c r="X561" s="3"/>
      <c r="Y561" s="177"/>
      <c r="Z561" s="177"/>
      <c r="AA561" s="177"/>
      <c r="AB561" s="177"/>
      <c r="AC561" s="177"/>
      <c r="AD561" s="177"/>
      <c r="AE561" s="177"/>
      <c r="AF561" s="177"/>
      <c r="AG561" s="177"/>
    </row>
    <row r="562" spans="1:33" ht="14.25" customHeight="1" x14ac:dyDescent="0.2">
      <c r="A562" s="170"/>
      <c r="B562" s="177"/>
      <c r="C562" s="177"/>
      <c r="D562" s="3"/>
      <c r="E562" s="170"/>
      <c r="F562" s="170"/>
      <c r="G562" s="170"/>
      <c r="H562" s="3"/>
      <c r="I562" s="170"/>
      <c r="J562" s="3"/>
      <c r="K562" s="4"/>
      <c r="L562" s="4"/>
      <c r="M562" s="3"/>
      <c r="N562" s="4"/>
      <c r="O562" s="4"/>
      <c r="P562" s="3"/>
      <c r="Q562" s="4"/>
      <c r="R562" s="177"/>
      <c r="S562" s="177"/>
      <c r="T562" s="3"/>
      <c r="U562" s="4"/>
      <c r="V562" s="177"/>
      <c r="W562" s="3"/>
      <c r="X562" s="3"/>
      <c r="Y562" s="177"/>
      <c r="Z562" s="177"/>
      <c r="AA562" s="177"/>
      <c r="AB562" s="177"/>
      <c r="AC562" s="177"/>
      <c r="AD562" s="177"/>
      <c r="AE562" s="177"/>
      <c r="AF562" s="177"/>
      <c r="AG562" s="177"/>
    </row>
    <row r="563" spans="1:33" ht="14.25" customHeight="1" x14ac:dyDescent="0.2">
      <c r="A563" s="170"/>
      <c r="B563" s="177"/>
      <c r="C563" s="177"/>
      <c r="D563" s="3"/>
      <c r="E563" s="170"/>
      <c r="F563" s="170"/>
      <c r="G563" s="170"/>
      <c r="H563" s="3"/>
      <c r="I563" s="170"/>
      <c r="J563" s="3"/>
      <c r="K563" s="4"/>
      <c r="L563" s="4"/>
      <c r="M563" s="3"/>
      <c r="N563" s="4"/>
      <c r="O563" s="4"/>
      <c r="P563" s="3"/>
      <c r="Q563" s="4"/>
      <c r="R563" s="177"/>
      <c r="S563" s="177"/>
      <c r="T563" s="3"/>
      <c r="U563" s="4"/>
      <c r="V563" s="177"/>
      <c r="W563" s="3"/>
      <c r="X563" s="3"/>
      <c r="Y563" s="177"/>
      <c r="Z563" s="177"/>
      <c r="AA563" s="177"/>
      <c r="AB563" s="177"/>
      <c r="AC563" s="177"/>
      <c r="AD563" s="177"/>
      <c r="AE563" s="177"/>
      <c r="AF563" s="177"/>
      <c r="AG563" s="177"/>
    </row>
    <row r="564" spans="1:33" ht="14.25" customHeight="1" x14ac:dyDescent="0.2">
      <c r="A564" s="170"/>
      <c r="B564" s="177"/>
      <c r="C564" s="177"/>
      <c r="D564" s="3"/>
      <c r="E564" s="170"/>
      <c r="F564" s="170"/>
      <c r="G564" s="170"/>
      <c r="H564" s="3"/>
      <c r="I564" s="170"/>
      <c r="J564" s="3"/>
      <c r="K564" s="4"/>
      <c r="L564" s="4"/>
      <c r="M564" s="3"/>
      <c r="N564" s="4"/>
      <c r="O564" s="4"/>
      <c r="P564" s="3"/>
      <c r="Q564" s="4"/>
      <c r="R564" s="177"/>
      <c r="S564" s="177"/>
      <c r="T564" s="3"/>
      <c r="U564" s="4"/>
      <c r="V564" s="177"/>
      <c r="W564" s="3"/>
      <c r="X564" s="3"/>
      <c r="Y564" s="177"/>
      <c r="Z564" s="177"/>
      <c r="AA564" s="177"/>
      <c r="AB564" s="177"/>
      <c r="AC564" s="177"/>
      <c r="AD564" s="177"/>
      <c r="AE564" s="177"/>
      <c r="AF564" s="177"/>
      <c r="AG564" s="177"/>
    </row>
    <row r="565" spans="1:33" ht="14.25" customHeight="1" x14ac:dyDescent="0.2">
      <c r="A565" s="170"/>
      <c r="B565" s="177"/>
      <c r="C565" s="177"/>
      <c r="D565" s="3"/>
      <c r="E565" s="170"/>
      <c r="F565" s="170"/>
      <c r="G565" s="170"/>
      <c r="H565" s="3"/>
      <c r="I565" s="170"/>
      <c r="J565" s="3"/>
      <c r="K565" s="4"/>
      <c r="L565" s="4"/>
      <c r="M565" s="3"/>
      <c r="N565" s="4"/>
      <c r="O565" s="4"/>
      <c r="P565" s="3"/>
      <c r="Q565" s="4"/>
      <c r="R565" s="177"/>
      <c r="S565" s="177"/>
      <c r="T565" s="3"/>
      <c r="U565" s="4"/>
      <c r="V565" s="177"/>
      <c r="W565" s="3"/>
      <c r="X565" s="3"/>
      <c r="Y565" s="177"/>
      <c r="Z565" s="177"/>
      <c r="AA565" s="177"/>
      <c r="AB565" s="177"/>
      <c r="AC565" s="177"/>
      <c r="AD565" s="177"/>
      <c r="AE565" s="177"/>
      <c r="AF565" s="177"/>
      <c r="AG565" s="177"/>
    </row>
    <row r="566" spans="1:33" ht="14.25" customHeight="1" x14ac:dyDescent="0.2">
      <c r="A566" s="170"/>
      <c r="B566" s="177"/>
      <c r="C566" s="177"/>
      <c r="D566" s="3"/>
      <c r="E566" s="170"/>
      <c r="F566" s="170"/>
      <c r="G566" s="170"/>
      <c r="H566" s="3"/>
      <c r="I566" s="170"/>
      <c r="J566" s="3"/>
      <c r="K566" s="4"/>
      <c r="L566" s="4"/>
      <c r="M566" s="3"/>
      <c r="N566" s="4"/>
      <c r="O566" s="4"/>
      <c r="P566" s="3"/>
      <c r="Q566" s="4"/>
      <c r="R566" s="177"/>
      <c r="S566" s="177"/>
      <c r="T566" s="3"/>
      <c r="U566" s="4"/>
      <c r="V566" s="177"/>
      <c r="W566" s="3"/>
      <c r="X566" s="3"/>
      <c r="Y566" s="177"/>
      <c r="Z566" s="177"/>
      <c r="AA566" s="177"/>
      <c r="AB566" s="177"/>
      <c r="AC566" s="177"/>
      <c r="AD566" s="177"/>
      <c r="AE566" s="177"/>
      <c r="AF566" s="177"/>
      <c r="AG566" s="177"/>
    </row>
    <row r="567" spans="1:33" ht="14.25" customHeight="1" x14ac:dyDescent="0.2">
      <c r="A567" s="170"/>
      <c r="B567" s="177"/>
      <c r="C567" s="177"/>
      <c r="D567" s="3"/>
      <c r="E567" s="170"/>
      <c r="F567" s="170"/>
      <c r="G567" s="170"/>
      <c r="H567" s="3"/>
      <c r="I567" s="170"/>
      <c r="J567" s="3"/>
      <c r="K567" s="4"/>
      <c r="L567" s="4"/>
      <c r="M567" s="3"/>
      <c r="N567" s="4"/>
      <c r="O567" s="4"/>
      <c r="P567" s="3"/>
      <c r="Q567" s="4"/>
      <c r="R567" s="177"/>
      <c r="S567" s="177"/>
      <c r="T567" s="3"/>
      <c r="U567" s="4"/>
      <c r="V567" s="177"/>
      <c r="W567" s="3"/>
      <c r="X567" s="3"/>
      <c r="Y567" s="177"/>
      <c r="Z567" s="177"/>
      <c r="AA567" s="177"/>
      <c r="AB567" s="177"/>
      <c r="AC567" s="177"/>
      <c r="AD567" s="177"/>
      <c r="AE567" s="177"/>
      <c r="AF567" s="177"/>
      <c r="AG567" s="177"/>
    </row>
    <row r="568" spans="1:33" ht="14.25" customHeight="1" x14ac:dyDescent="0.2">
      <c r="A568" s="170"/>
      <c r="B568" s="177"/>
      <c r="C568" s="177"/>
      <c r="D568" s="3"/>
      <c r="E568" s="170"/>
      <c r="F568" s="170"/>
      <c r="G568" s="170"/>
      <c r="H568" s="3"/>
      <c r="I568" s="170"/>
      <c r="J568" s="3"/>
      <c r="K568" s="4"/>
      <c r="L568" s="4"/>
      <c r="M568" s="3"/>
      <c r="N568" s="4"/>
      <c r="O568" s="4"/>
      <c r="P568" s="3"/>
      <c r="Q568" s="4"/>
      <c r="R568" s="177"/>
      <c r="S568" s="177"/>
      <c r="T568" s="3"/>
      <c r="U568" s="4"/>
      <c r="V568" s="177"/>
      <c r="W568" s="3"/>
      <c r="X568" s="3"/>
      <c r="Y568" s="177"/>
      <c r="Z568" s="177"/>
      <c r="AA568" s="177"/>
      <c r="AB568" s="177"/>
      <c r="AC568" s="177"/>
      <c r="AD568" s="177"/>
      <c r="AE568" s="177"/>
      <c r="AF568" s="177"/>
      <c r="AG568" s="177"/>
    </row>
    <row r="569" spans="1:33" ht="14.25" customHeight="1" x14ac:dyDescent="0.2">
      <c r="A569" s="170"/>
      <c r="B569" s="177"/>
      <c r="C569" s="177"/>
      <c r="D569" s="3"/>
      <c r="E569" s="170"/>
      <c r="F569" s="170"/>
      <c r="G569" s="170"/>
      <c r="H569" s="3"/>
      <c r="I569" s="170"/>
      <c r="J569" s="3"/>
      <c r="K569" s="4"/>
      <c r="L569" s="4"/>
      <c r="M569" s="3"/>
      <c r="N569" s="4"/>
      <c r="O569" s="4"/>
      <c r="P569" s="3"/>
      <c r="Q569" s="4"/>
      <c r="R569" s="177"/>
      <c r="S569" s="177"/>
      <c r="T569" s="3"/>
      <c r="U569" s="4"/>
      <c r="V569" s="177"/>
      <c r="W569" s="3"/>
      <c r="X569" s="3"/>
      <c r="Y569" s="177"/>
      <c r="Z569" s="177"/>
      <c r="AA569" s="177"/>
      <c r="AB569" s="177"/>
      <c r="AC569" s="177"/>
      <c r="AD569" s="177"/>
      <c r="AE569" s="177"/>
      <c r="AF569" s="177"/>
      <c r="AG569" s="177"/>
    </row>
    <row r="570" spans="1:33" ht="14.25" customHeight="1" x14ac:dyDescent="0.2">
      <c r="A570" s="170"/>
      <c r="B570" s="177"/>
      <c r="C570" s="177"/>
      <c r="D570" s="3"/>
      <c r="E570" s="170"/>
      <c r="F570" s="170"/>
      <c r="G570" s="170"/>
      <c r="H570" s="3"/>
      <c r="I570" s="170"/>
      <c r="J570" s="3"/>
      <c r="K570" s="4"/>
      <c r="L570" s="4"/>
      <c r="M570" s="3"/>
      <c r="N570" s="4"/>
      <c r="O570" s="4"/>
      <c r="P570" s="3"/>
      <c r="Q570" s="4"/>
      <c r="R570" s="177"/>
      <c r="S570" s="177"/>
      <c r="T570" s="3"/>
      <c r="U570" s="4"/>
      <c r="V570" s="177"/>
      <c r="W570" s="3"/>
      <c r="X570" s="3"/>
      <c r="Y570" s="177"/>
      <c r="Z570" s="177"/>
      <c r="AA570" s="177"/>
      <c r="AB570" s="177"/>
      <c r="AC570" s="177"/>
      <c r="AD570" s="177"/>
      <c r="AE570" s="177"/>
      <c r="AF570" s="177"/>
      <c r="AG570" s="177"/>
    </row>
    <row r="571" spans="1:33" ht="14.25" customHeight="1" x14ac:dyDescent="0.2">
      <c r="A571" s="170"/>
      <c r="B571" s="177"/>
      <c r="C571" s="177"/>
      <c r="D571" s="3"/>
      <c r="E571" s="170"/>
      <c r="F571" s="170"/>
      <c r="G571" s="170"/>
      <c r="H571" s="3"/>
      <c r="I571" s="170"/>
      <c r="J571" s="3"/>
      <c r="K571" s="4"/>
      <c r="L571" s="4"/>
      <c r="M571" s="3"/>
      <c r="N571" s="4"/>
      <c r="O571" s="4"/>
      <c r="P571" s="3"/>
      <c r="Q571" s="4"/>
      <c r="R571" s="177"/>
      <c r="S571" s="177"/>
      <c r="T571" s="3"/>
      <c r="U571" s="4"/>
      <c r="V571" s="177"/>
      <c r="W571" s="3"/>
      <c r="X571" s="3"/>
      <c r="Y571" s="177"/>
      <c r="Z571" s="177"/>
      <c r="AA571" s="177"/>
      <c r="AB571" s="177"/>
      <c r="AC571" s="177"/>
      <c r="AD571" s="177"/>
      <c r="AE571" s="177"/>
      <c r="AF571" s="177"/>
      <c r="AG571" s="177"/>
    </row>
    <row r="572" spans="1:33" ht="14.25" customHeight="1" x14ac:dyDescent="0.2">
      <c r="A572" s="170"/>
      <c r="B572" s="177"/>
      <c r="C572" s="177"/>
      <c r="D572" s="3"/>
      <c r="E572" s="170"/>
      <c r="F572" s="170"/>
      <c r="G572" s="170"/>
      <c r="H572" s="3"/>
      <c r="I572" s="170"/>
      <c r="J572" s="3"/>
      <c r="K572" s="4"/>
      <c r="L572" s="4"/>
      <c r="M572" s="3"/>
      <c r="N572" s="4"/>
      <c r="O572" s="4"/>
      <c r="P572" s="3"/>
      <c r="Q572" s="4"/>
      <c r="R572" s="177"/>
      <c r="S572" s="177"/>
      <c r="T572" s="3"/>
      <c r="U572" s="4"/>
      <c r="V572" s="177"/>
      <c r="W572" s="3"/>
      <c r="X572" s="3"/>
      <c r="Y572" s="177"/>
      <c r="Z572" s="177"/>
      <c r="AA572" s="177"/>
      <c r="AB572" s="177"/>
      <c r="AC572" s="177"/>
      <c r="AD572" s="177"/>
      <c r="AE572" s="177"/>
      <c r="AF572" s="177"/>
      <c r="AG572" s="177"/>
    </row>
    <row r="573" spans="1:33" ht="14.25" customHeight="1" x14ac:dyDescent="0.2">
      <c r="A573" s="170"/>
      <c r="B573" s="177"/>
      <c r="C573" s="177"/>
      <c r="D573" s="3"/>
      <c r="E573" s="170"/>
      <c r="F573" s="170"/>
      <c r="G573" s="170"/>
      <c r="H573" s="3"/>
      <c r="I573" s="170"/>
      <c r="J573" s="3"/>
      <c r="K573" s="4"/>
      <c r="L573" s="4"/>
      <c r="M573" s="3"/>
      <c r="N573" s="4"/>
      <c r="O573" s="4"/>
      <c r="P573" s="3"/>
      <c r="Q573" s="4"/>
      <c r="R573" s="177"/>
      <c r="S573" s="177"/>
      <c r="T573" s="3"/>
      <c r="U573" s="4"/>
      <c r="V573" s="177"/>
      <c r="W573" s="3"/>
      <c r="X573" s="3"/>
      <c r="Y573" s="177"/>
      <c r="Z573" s="177"/>
      <c r="AA573" s="177"/>
      <c r="AB573" s="177"/>
      <c r="AC573" s="177"/>
      <c r="AD573" s="177"/>
      <c r="AE573" s="177"/>
      <c r="AF573" s="177"/>
      <c r="AG573" s="177"/>
    </row>
    <row r="574" spans="1:33" ht="14.25" customHeight="1" x14ac:dyDescent="0.2">
      <c r="A574" s="170"/>
      <c r="B574" s="177"/>
      <c r="C574" s="177"/>
      <c r="D574" s="3"/>
      <c r="E574" s="170"/>
      <c r="F574" s="170"/>
      <c r="G574" s="170"/>
      <c r="H574" s="3"/>
      <c r="I574" s="170"/>
      <c r="J574" s="3"/>
      <c r="K574" s="4"/>
      <c r="L574" s="4"/>
      <c r="M574" s="3"/>
      <c r="N574" s="4"/>
      <c r="O574" s="4"/>
      <c r="P574" s="3"/>
      <c r="Q574" s="4"/>
      <c r="R574" s="177"/>
      <c r="S574" s="177"/>
      <c r="T574" s="3"/>
      <c r="U574" s="4"/>
      <c r="V574" s="177"/>
      <c r="W574" s="3"/>
      <c r="X574" s="3"/>
      <c r="Y574" s="177"/>
      <c r="Z574" s="177"/>
      <c r="AA574" s="177"/>
      <c r="AB574" s="177"/>
      <c r="AC574" s="177"/>
      <c r="AD574" s="177"/>
      <c r="AE574" s="177"/>
      <c r="AF574" s="177"/>
      <c r="AG574" s="177"/>
    </row>
    <row r="575" spans="1:33" ht="14.25" customHeight="1" x14ac:dyDescent="0.2">
      <c r="A575" s="170"/>
      <c r="B575" s="177"/>
      <c r="C575" s="177"/>
      <c r="D575" s="3"/>
      <c r="E575" s="170"/>
      <c r="F575" s="170"/>
      <c r="G575" s="170"/>
      <c r="H575" s="3"/>
      <c r="I575" s="170"/>
      <c r="J575" s="3"/>
      <c r="K575" s="4"/>
      <c r="L575" s="4"/>
      <c r="M575" s="3"/>
      <c r="N575" s="4"/>
      <c r="O575" s="4"/>
      <c r="P575" s="3"/>
      <c r="Q575" s="4"/>
      <c r="R575" s="177"/>
      <c r="S575" s="177"/>
      <c r="T575" s="3"/>
      <c r="U575" s="4"/>
      <c r="V575" s="177"/>
      <c r="W575" s="3"/>
      <c r="X575" s="3"/>
      <c r="Y575" s="177"/>
      <c r="Z575" s="177"/>
      <c r="AA575" s="177"/>
      <c r="AB575" s="177"/>
      <c r="AC575" s="177"/>
      <c r="AD575" s="177"/>
      <c r="AE575" s="177"/>
      <c r="AF575" s="177"/>
      <c r="AG575" s="177"/>
    </row>
    <row r="576" spans="1:33" ht="14.25" customHeight="1" x14ac:dyDescent="0.2">
      <c r="A576" s="170"/>
      <c r="B576" s="177"/>
      <c r="C576" s="177"/>
      <c r="D576" s="3"/>
      <c r="E576" s="170"/>
      <c r="F576" s="170"/>
      <c r="G576" s="170"/>
      <c r="H576" s="3"/>
      <c r="I576" s="170"/>
      <c r="J576" s="3"/>
      <c r="K576" s="4"/>
      <c r="L576" s="4"/>
      <c r="M576" s="3"/>
      <c r="N576" s="4"/>
      <c r="O576" s="4"/>
      <c r="P576" s="3"/>
      <c r="Q576" s="4"/>
      <c r="R576" s="177"/>
      <c r="S576" s="177"/>
      <c r="T576" s="3"/>
      <c r="U576" s="4"/>
      <c r="V576" s="177"/>
      <c r="W576" s="3"/>
      <c r="X576" s="3"/>
      <c r="Y576" s="177"/>
      <c r="Z576" s="177"/>
      <c r="AA576" s="177"/>
      <c r="AB576" s="177"/>
      <c r="AC576" s="177"/>
      <c r="AD576" s="177"/>
      <c r="AE576" s="177"/>
      <c r="AF576" s="177"/>
      <c r="AG576" s="177"/>
    </row>
    <row r="577" spans="1:33" ht="14.25" customHeight="1" x14ac:dyDescent="0.2">
      <c r="A577" s="170"/>
      <c r="B577" s="177"/>
      <c r="C577" s="177"/>
      <c r="D577" s="3"/>
      <c r="E577" s="170"/>
      <c r="F577" s="170"/>
      <c r="G577" s="170"/>
      <c r="H577" s="3"/>
      <c r="I577" s="170"/>
      <c r="J577" s="3"/>
      <c r="K577" s="4"/>
      <c r="L577" s="4"/>
      <c r="M577" s="3"/>
      <c r="N577" s="4"/>
      <c r="O577" s="4"/>
      <c r="P577" s="3"/>
      <c r="Q577" s="4"/>
      <c r="R577" s="177"/>
      <c r="S577" s="177"/>
      <c r="T577" s="3"/>
      <c r="U577" s="4"/>
      <c r="V577" s="177"/>
      <c r="W577" s="3"/>
      <c r="X577" s="3"/>
      <c r="Y577" s="177"/>
      <c r="Z577" s="177"/>
      <c r="AA577" s="177"/>
      <c r="AB577" s="177"/>
      <c r="AC577" s="177"/>
      <c r="AD577" s="177"/>
      <c r="AE577" s="177"/>
      <c r="AF577" s="177"/>
      <c r="AG577" s="177"/>
    </row>
    <row r="578" spans="1:33" ht="14.25" customHeight="1" x14ac:dyDescent="0.2">
      <c r="A578" s="170"/>
      <c r="B578" s="177"/>
      <c r="C578" s="177"/>
      <c r="D578" s="3"/>
      <c r="E578" s="170"/>
      <c r="F578" s="170"/>
      <c r="G578" s="170"/>
      <c r="H578" s="3"/>
      <c r="I578" s="170"/>
      <c r="J578" s="3"/>
      <c r="K578" s="4"/>
      <c r="L578" s="4"/>
      <c r="M578" s="3"/>
      <c r="N578" s="4"/>
      <c r="O578" s="4"/>
      <c r="P578" s="3"/>
      <c r="Q578" s="4"/>
      <c r="R578" s="177"/>
      <c r="S578" s="177"/>
      <c r="T578" s="3"/>
      <c r="U578" s="4"/>
      <c r="V578" s="177"/>
      <c r="W578" s="3"/>
      <c r="X578" s="3"/>
      <c r="Y578" s="177"/>
      <c r="Z578" s="177"/>
      <c r="AA578" s="177"/>
      <c r="AB578" s="177"/>
      <c r="AC578" s="177"/>
      <c r="AD578" s="177"/>
      <c r="AE578" s="177"/>
      <c r="AF578" s="177"/>
      <c r="AG578" s="177"/>
    </row>
    <row r="579" spans="1:33" ht="14.25" customHeight="1" x14ac:dyDescent="0.2">
      <c r="A579" s="170"/>
      <c r="B579" s="177"/>
      <c r="C579" s="177"/>
      <c r="D579" s="3"/>
      <c r="E579" s="170"/>
      <c r="F579" s="170"/>
      <c r="G579" s="170"/>
      <c r="H579" s="3"/>
      <c r="I579" s="170"/>
      <c r="J579" s="3"/>
      <c r="K579" s="4"/>
      <c r="L579" s="4"/>
      <c r="M579" s="3"/>
      <c r="N579" s="4"/>
      <c r="O579" s="4"/>
      <c r="P579" s="3"/>
      <c r="Q579" s="4"/>
      <c r="R579" s="177"/>
      <c r="S579" s="177"/>
      <c r="T579" s="3"/>
      <c r="U579" s="4"/>
      <c r="V579" s="177"/>
      <c r="W579" s="3"/>
      <c r="X579" s="3"/>
      <c r="Y579" s="177"/>
      <c r="Z579" s="177"/>
      <c r="AA579" s="177"/>
      <c r="AB579" s="177"/>
      <c r="AC579" s="177"/>
      <c r="AD579" s="177"/>
      <c r="AE579" s="177"/>
      <c r="AF579" s="177"/>
      <c r="AG579" s="177"/>
    </row>
    <row r="580" spans="1:33" ht="14.25" customHeight="1" x14ac:dyDescent="0.2">
      <c r="A580" s="170"/>
      <c r="B580" s="177"/>
      <c r="C580" s="177"/>
      <c r="D580" s="3"/>
      <c r="E580" s="170"/>
      <c r="F580" s="170"/>
      <c r="G580" s="170"/>
      <c r="H580" s="3"/>
      <c r="I580" s="170"/>
      <c r="J580" s="3"/>
      <c r="K580" s="4"/>
      <c r="L580" s="4"/>
      <c r="M580" s="3"/>
      <c r="N580" s="4"/>
      <c r="O580" s="4"/>
      <c r="P580" s="3"/>
      <c r="Q580" s="4"/>
      <c r="R580" s="177"/>
      <c r="S580" s="177"/>
      <c r="T580" s="3"/>
      <c r="U580" s="4"/>
      <c r="V580" s="177"/>
      <c r="W580" s="3"/>
      <c r="X580" s="3"/>
      <c r="Y580" s="177"/>
      <c r="Z580" s="177"/>
      <c r="AA580" s="177"/>
      <c r="AB580" s="177"/>
      <c r="AC580" s="177"/>
      <c r="AD580" s="177"/>
      <c r="AE580" s="177"/>
      <c r="AF580" s="177"/>
      <c r="AG580" s="177"/>
    </row>
    <row r="581" spans="1:33" ht="14.25" customHeight="1" x14ac:dyDescent="0.2">
      <c r="A581" s="170"/>
      <c r="B581" s="177"/>
      <c r="C581" s="177"/>
      <c r="D581" s="3"/>
      <c r="E581" s="170"/>
      <c r="F581" s="170"/>
      <c r="G581" s="170"/>
      <c r="H581" s="3"/>
      <c r="I581" s="170"/>
      <c r="J581" s="3"/>
      <c r="K581" s="4"/>
      <c r="L581" s="4"/>
      <c r="M581" s="3"/>
      <c r="N581" s="4"/>
      <c r="O581" s="4"/>
      <c r="P581" s="3"/>
      <c r="Q581" s="4"/>
      <c r="R581" s="177"/>
      <c r="S581" s="177"/>
      <c r="T581" s="3"/>
      <c r="U581" s="4"/>
      <c r="V581" s="177"/>
      <c r="W581" s="3"/>
      <c r="X581" s="3"/>
      <c r="Y581" s="177"/>
      <c r="Z581" s="177"/>
      <c r="AA581" s="177"/>
      <c r="AB581" s="177"/>
      <c r="AC581" s="177"/>
      <c r="AD581" s="177"/>
      <c r="AE581" s="177"/>
      <c r="AF581" s="177"/>
      <c r="AG581" s="177"/>
    </row>
    <row r="582" spans="1:33" ht="14.25" customHeight="1" x14ac:dyDescent="0.2">
      <c r="A582" s="170"/>
      <c r="B582" s="177"/>
      <c r="C582" s="177"/>
      <c r="D582" s="3"/>
      <c r="E582" s="170"/>
      <c r="F582" s="170"/>
      <c r="G582" s="170"/>
      <c r="H582" s="3"/>
      <c r="I582" s="170"/>
      <c r="J582" s="3"/>
      <c r="K582" s="4"/>
      <c r="L582" s="4"/>
      <c r="M582" s="3"/>
      <c r="N582" s="4"/>
      <c r="O582" s="4"/>
      <c r="P582" s="3"/>
      <c r="Q582" s="4"/>
      <c r="R582" s="177"/>
      <c r="S582" s="177"/>
      <c r="T582" s="3"/>
      <c r="U582" s="4"/>
      <c r="V582" s="177"/>
      <c r="W582" s="3"/>
      <c r="X582" s="3"/>
      <c r="Y582" s="177"/>
      <c r="Z582" s="177"/>
      <c r="AA582" s="177"/>
      <c r="AB582" s="177"/>
      <c r="AC582" s="177"/>
      <c r="AD582" s="177"/>
      <c r="AE582" s="177"/>
      <c r="AF582" s="177"/>
      <c r="AG582" s="177"/>
    </row>
    <row r="583" spans="1:33" ht="14.25" customHeight="1" x14ac:dyDescent="0.2">
      <c r="A583" s="170"/>
      <c r="B583" s="177"/>
      <c r="C583" s="177"/>
      <c r="D583" s="3"/>
      <c r="E583" s="170"/>
      <c r="F583" s="170"/>
      <c r="G583" s="170"/>
      <c r="H583" s="3"/>
      <c r="I583" s="170"/>
      <c r="J583" s="3"/>
      <c r="K583" s="4"/>
      <c r="L583" s="4"/>
      <c r="M583" s="3"/>
      <c r="N583" s="4"/>
      <c r="O583" s="4"/>
      <c r="P583" s="3"/>
      <c r="Q583" s="4"/>
      <c r="R583" s="177"/>
      <c r="S583" s="177"/>
      <c r="T583" s="3"/>
      <c r="U583" s="4"/>
      <c r="V583" s="177"/>
      <c r="W583" s="3"/>
      <c r="X583" s="3"/>
      <c r="Y583" s="177"/>
      <c r="Z583" s="177"/>
      <c r="AA583" s="177"/>
      <c r="AB583" s="177"/>
      <c r="AC583" s="177"/>
      <c r="AD583" s="177"/>
      <c r="AE583" s="177"/>
      <c r="AF583" s="177"/>
      <c r="AG583" s="177"/>
    </row>
    <row r="584" spans="1:33" ht="14.25" customHeight="1" x14ac:dyDescent="0.2">
      <c r="A584" s="170"/>
      <c r="B584" s="177"/>
      <c r="C584" s="177"/>
      <c r="D584" s="3"/>
      <c r="E584" s="170"/>
      <c r="F584" s="170"/>
      <c r="G584" s="170"/>
      <c r="H584" s="3"/>
      <c r="I584" s="170"/>
      <c r="J584" s="3"/>
      <c r="K584" s="4"/>
      <c r="L584" s="4"/>
      <c r="M584" s="3"/>
      <c r="N584" s="4"/>
      <c r="O584" s="4"/>
      <c r="P584" s="3"/>
      <c r="Q584" s="4"/>
      <c r="R584" s="177"/>
      <c r="S584" s="177"/>
      <c r="T584" s="3"/>
      <c r="U584" s="4"/>
      <c r="V584" s="177"/>
      <c r="W584" s="3"/>
      <c r="X584" s="3"/>
      <c r="Y584" s="177"/>
      <c r="Z584" s="177"/>
      <c r="AA584" s="177"/>
      <c r="AB584" s="177"/>
      <c r="AC584" s="177"/>
      <c r="AD584" s="177"/>
      <c r="AE584" s="177"/>
      <c r="AF584" s="177"/>
      <c r="AG584" s="177"/>
    </row>
    <row r="585" spans="1:33" ht="14.25" customHeight="1" x14ac:dyDescent="0.2">
      <c r="A585" s="170"/>
      <c r="B585" s="177"/>
      <c r="C585" s="177"/>
      <c r="D585" s="3"/>
      <c r="E585" s="170"/>
      <c r="F585" s="170"/>
      <c r="G585" s="170"/>
      <c r="H585" s="3"/>
      <c r="I585" s="170"/>
      <c r="J585" s="3"/>
      <c r="K585" s="4"/>
      <c r="L585" s="4"/>
      <c r="M585" s="3"/>
      <c r="N585" s="4"/>
      <c r="O585" s="4"/>
      <c r="P585" s="3"/>
      <c r="Q585" s="4"/>
      <c r="R585" s="177"/>
      <c r="S585" s="177"/>
      <c r="T585" s="3"/>
      <c r="U585" s="4"/>
      <c r="V585" s="177"/>
      <c r="W585" s="3"/>
      <c r="X585" s="3"/>
      <c r="Y585" s="177"/>
      <c r="Z585" s="177"/>
      <c r="AA585" s="177"/>
      <c r="AB585" s="177"/>
      <c r="AC585" s="177"/>
      <c r="AD585" s="177"/>
      <c r="AE585" s="177"/>
      <c r="AF585" s="177"/>
      <c r="AG585" s="177"/>
    </row>
    <row r="586" spans="1:33" ht="14.25" customHeight="1" x14ac:dyDescent="0.2">
      <c r="A586" s="170"/>
      <c r="B586" s="177"/>
      <c r="C586" s="177"/>
      <c r="D586" s="3"/>
      <c r="E586" s="170"/>
      <c r="F586" s="170"/>
      <c r="G586" s="170"/>
      <c r="H586" s="3"/>
      <c r="I586" s="170"/>
      <c r="J586" s="3"/>
      <c r="K586" s="4"/>
      <c r="L586" s="4"/>
      <c r="M586" s="3"/>
      <c r="N586" s="4"/>
      <c r="O586" s="4"/>
      <c r="P586" s="3"/>
      <c r="Q586" s="4"/>
      <c r="R586" s="177"/>
      <c r="S586" s="177"/>
      <c r="T586" s="3"/>
      <c r="U586" s="4"/>
      <c r="V586" s="177"/>
      <c r="W586" s="3"/>
      <c r="X586" s="3"/>
      <c r="Y586" s="177"/>
      <c r="Z586" s="177"/>
      <c r="AA586" s="177"/>
      <c r="AB586" s="177"/>
      <c r="AC586" s="177"/>
      <c r="AD586" s="177"/>
      <c r="AE586" s="177"/>
      <c r="AF586" s="177"/>
      <c r="AG586" s="177"/>
    </row>
    <row r="587" spans="1:33" ht="14.25" customHeight="1" x14ac:dyDescent="0.2">
      <c r="A587" s="170"/>
      <c r="B587" s="177"/>
      <c r="C587" s="177"/>
      <c r="D587" s="3"/>
      <c r="E587" s="170"/>
      <c r="F587" s="170"/>
      <c r="G587" s="170"/>
      <c r="H587" s="3"/>
      <c r="I587" s="170"/>
      <c r="J587" s="3"/>
      <c r="K587" s="4"/>
      <c r="L587" s="4"/>
      <c r="M587" s="3"/>
      <c r="N587" s="4"/>
      <c r="O587" s="4"/>
      <c r="P587" s="3"/>
      <c r="Q587" s="4"/>
      <c r="R587" s="177"/>
      <c r="S587" s="177"/>
      <c r="T587" s="3"/>
      <c r="U587" s="4"/>
      <c r="V587" s="177"/>
      <c r="W587" s="3"/>
      <c r="X587" s="3"/>
      <c r="Y587" s="177"/>
      <c r="Z587" s="177"/>
      <c r="AA587" s="177"/>
      <c r="AB587" s="177"/>
      <c r="AC587" s="177"/>
      <c r="AD587" s="177"/>
      <c r="AE587" s="177"/>
      <c r="AF587" s="177"/>
      <c r="AG587" s="177"/>
    </row>
    <row r="588" spans="1:33" ht="14.25" customHeight="1" x14ac:dyDescent="0.2">
      <c r="A588" s="170"/>
      <c r="B588" s="177"/>
      <c r="C588" s="177"/>
      <c r="D588" s="3"/>
      <c r="E588" s="170"/>
      <c r="F588" s="170"/>
      <c r="G588" s="170"/>
      <c r="H588" s="3"/>
      <c r="I588" s="170"/>
      <c r="J588" s="3"/>
      <c r="K588" s="4"/>
      <c r="L588" s="4"/>
      <c r="M588" s="3"/>
      <c r="N588" s="4"/>
      <c r="O588" s="4"/>
      <c r="P588" s="3"/>
      <c r="Q588" s="4"/>
      <c r="R588" s="177"/>
      <c r="S588" s="177"/>
      <c r="T588" s="3"/>
      <c r="U588" s="4"/>
      <c r="V588" s="177"/>
      <c r="W588" s="3"/>
      <c r="X588" s="3"/>
      <c r="Y588" s="177"/>
      <c r="Z588" s="177"/>
      <c r="AA588" s="177"/>
      <c r="AB588" s="177"/>
      <c r="AC588" s="177"/>
      <c r="AD588" s="177"/>
      <c r="AE588" s="177"/>
      <c r="AF588" s="177"/>
      <c r="AG588" s="177"/>
    </row>
    <row r="589" spans="1:33" ht="14.25" customHeight="1" x14ac:dyDescent="0.2">
      <c r="A589" s="170"/>
      <c r="B589" s="177"/>
      <c r="C589" s="177"/>
      <c r="D589" s="3"/>
      <c r="E589" s="170"/>
      <c r="F589" s="170"/>
      <c r="G589" s="170"/>
      <c r="H589" s="3"/>
      <c r="I589" s="170"/>
      <c r="J589" s="3"/>
      <c r="K589" s="4"/>
      <c r="L589" s="4"/>
      <c r="M589" s="3"/>
      <c r="N589" s="4"/>
      <c r="O589" s="4"/>
      <c r="P589" s="3"/>
      <c r="Q589" s="4"/>
      <c r="R589" s="177"/>
      <c r="S589" s="177"/>
      <c r="T589" s="3"/>
      <c r="U589" s="4"/>
      <c r="V589" s="177"/>
      <c r="W589" s="3"/>
      <c r="X589" s="3"/>
      <c r="Y589" s="177"/>
      <c r="Z589" s="177"/>
      <c r="AA589" s="177"/>
      <c r="AB589" s="177"/>
      <c r="AC589" s="177"/>
      <c r="AD589" s="177"/>
      <c r="AE589" s="177"/>
      <c r="AF589" s="177"/>
      <c r="AG589" s="177"/>
    </row>
    <row r="590" spans="1:33" ht="14.25" customHeight="1" x14ac:dyDescent="0.2">
      <c r="A590" s="170"/>
      <c r="B590" s="177"/>
      <c r="C590" s="177"/>
      <c r="D590" s="3"/>
      <c r="E590" s="170"/>
      <c r="F590" s="170"/>
      <c r="G590" s="170"/>
      <c r="H590" s="3"/>
      <c r="I590" s="170"/>
      <c r="J590" s="3"/>
      <c r="K590" s="4"/>
      <c r="L590" s="4"/>
      <c r="M590" s="3"/>
      <c r="N590" s="4"/>
      <c r="O590" s="4"/>
      <c r="P590" s="3"/>
      <c r="Q590" s="4"/>
      <c r="R590" s="177"/>
      <c r="S590" s="177"/>
      <c r="T590" s="3"/>
      <c r="U590" s="4"/>
      <c r="V590" s="177"/>
      <c r="W590" s="3"/>
      <c r="X590" s="3"/>
      <c r="Y590" s="177"/>
      <c r="Z590" s="177"/>
      <c r="AA590" s="177"/>
      <c r="AB590" s="177"/>
      <c r="AC590" s="177"/>
      <c r="AD590" s="177"/>
      <c r="AE590" s="177"/>
      <c r="AF590" s="177"/>
      <c r="AG590" s="177"/>
    </row>
    <row r="591" spans="1:33" ht="14.25" customHeight="1" x14ac:dyDescent="0.2">
      <c r="A591" s="170"/>
      <c r="B591" s="177"/>
      <c r="C591" s="177"/>
      <c r="D591" s="3"/>
      <c r="E591" s="170"/>
      <c r="F591" s="170"/>
      <c r="G591" s="170"/>
      <c r="H591" s="3"/>
      <c r="I591" s="170"/>
      <c r="J591" s="3"/>
      <c r="K591" s="4"/>
      <c r="L591" s="4"/>
      <c r="M591" s="3"/>
      <c r="N591" s="4"/>
      <c r="O591" s="4"/>
      <c r="P591" s="3"/>
      <c r="Q591" s="4"/>
      <c r="R591" s="177"/>
      <c r="S591" s="177"/>
      <c r="T591" s="3"/>
      <c r="U591" s="4"/>
      <c r="V591" s="177"/>
      <c r="W591" s="3"/>
      <c r="X591" s="3"/>
      <c r="Y591" s="177"/>
      <c r="Z591" s="177"/>
      <c r="AA591" s="177"/>
      <c r="AB591" s="177"/>
      <c r="AC591" s="177"/>
      <c r="AD591" s="177"/>
      <c r="AE591" s="177"/>
      <c r="AF591" s="177"/>
      <c r="AG591" s="177"/>
    </row>
    <row r="592" spans="1:33" ht="14.25" customHeight="1" x14ac:dyDescent="0.2">
      <c r="A592" s="170"/>
      <c r="B592" s="177"/>
      <c r="C592" s="177"/>
      <c r="D592" s="3"/>
      <c r="E592" s="170"/>
      <c r="F592" s="170"/>
      <c r="G592" s="170"/>
      <c r="H592" s="3"/>
      <c r="I592" s="170"/>
      <c r="J592" s="3"/>
      <c r="K592" s="4"/>
      <c r="L592" s="4"/>
      <c r="M592" s="3"/>
      <c r="N592" s="4"/>
      <c r="O592" s="4"/>
      <c r="P592" s="3"/>
      <c r="Q592" s="4"/>
      <c r="R592" s="177"/>
      <c r="S592" s="177"/>
      <c r="T592" s="3"/>
      <c r="U592" s="4"/>
      <c r="V592" s="177"/>
      <c r="W592" s="3"/>
      <c r="X592" s="3"/>
      <c r="Y592" s="177"/>
      <c r="Z592" s="177"/>
      <c r="AA592" s="177"/>
      <c r="AB592" s="177"/>
      <c r="AC592" s="177"/>
      <c r="AD592" s="177"/>
      <c r="AE592" s="177"/>
      <c r="AF592" s="177"/>
      <c r="AG592" s="177"/>
    </row>
    <row r="593" spans="1:33" ht="14.25" customHeight="1" x14ac:dyDescent="0.2">
      <c r="A593" s="170"/>
      <c r="B593" s="177"/>
      <c r="C593" s="177"/>
      <c r="D593" s="3"/>
      <c r="E593" s="170"/>
      <c r="F593" s="170"/>
      <c r="G593" s="170"/>
      <c r="H593" s="3"/>
      <c r="I593" s="170"/>
      <c r="J593" s="3"/>
      <c r="K593" s="4"/>
      <c r="L593" s="4"/>
      <c r="M593" s="3"/>
      <c r="N593" s="4"/>
      <c r="O593" s="4"/>
      <c r="P593" s="3"/>
      <c r="Q593" s="4"/>
      <c r="R593" s="177"/>
      <c r="S593" s="177"/>
      <c r="T593" s="3"/>
      <c r="U593" s="4"/>
      <c r="V593" s="177"/>
      <c r="W593" s="3"/>
      <c r="X593" s="3"/>
      <c r="Y593" s="177"/>
      <c r="Z593" s="177"/>
      <c r="AA593" s="177"/>
      <c r="AB593" s="177"/>
      <c r="AC593" s="177"/>
      <c r="AD593" s="177"/>
      <c r="AE593" s="177"/>
      <c r="AF593" s="177"/>
      <c r="AG593" s="177"/>
    </row>
    <row r="594" spans="1:33" ht="14.25" customHeight="1" x14ac:dyDescent="0.2">
      <c r="A594" s="170"/>
      <c r="B594" s="177"/>
      <c r="C594" s="177"/>
      <c r="D594" s="3"/>
      <c r="E594" s="170"/>
      <c r="F594" s="170"/>
      <c r="G594" s="170"/>
      <c r="H594" s="3"/>
      <c r="I594" s="170"/>
      <c r="J594" s="3"/>
      <c r="K594" s="4"/>
      <c r="L594" s="4"/>
      <c r="M594" s="3"/>
      <c r="N594" s="4"/>
      <c r="O594" s="4"/>
      <c r="P594" s="3"/>
      <c r="Q594" s="4"/>
      <c r="R594" s="177"/>
      <c r="S594" s="177"/>
      <c r="T594" s="3"/>
      <c r="U594" s="4"/>
      <c r="V594" s="177"/>
      <c r="W594" s="3"/>
      <c r="X594" s="3"/>
      <c r="Y594" s="177"/>
      <c r="Z594" s="177"/>
      <c r="AA594" s="177"/>
      <c r="AB594" s="177"/>
      <c r="AC594" s="177"/>
      <c r="AD594" s="177"/>
      <c r="AE594" s="177"/>
      <c r="AF594" s="177"/>
      <c r="AG594" s="177"/>
    </row>
    <row r="595" spans="1:33" ht="14.25" customHeight="1" x14ac:dyDescent="0.2">
      <c r="A595" s="170"/>
      <c r="B595" s="177"/>
      <c r="C595" s="177"/>
      <c r="D595" s="3"/>
      <c r="E595" s="170"/>
      <c r="F595" s="170"/>
      <c r="G595" s="170"/>
      <c r="H595" s="3"/>
      <c r="I595" s="170"/>
      <c r="J595" s="3"/>
      <c r="K595" s="4"/>
      <c r="L595" s="4"/>
      <c r="M595" s="3"/>
      <c r="N595" s="4"/>
      <c r="O595" s="4"/>
      <c r="P595" s="3"/>
      <c r="Q595" s="4"/>
      <c r="R595" s="177"/>
      <c r="S595" s="177"/>
      <c r="T595" s="3"/>
      <c r="U595" s="4"/>
      <c r="V595" s="177"/>
      <c r="W595" s="3"/>
      <c r="X595" s="3"/>
      <c r="Y595" s="177"/>
      <c r="Z595" s="177"/>
      <c r="AA595" s="177"/>
      <c r="AB595" s="177"/>
      <c r="AC595" s="177"/>
      <c r="AD595" s="177"/>
      <c r="AE595" s="177"/>
      <c r="AF595" s="177"/>
      <c r="AG595" s="177"/>
    </row>
    <row r="596" spans="1:33" ht="14.25" customHeight="1" x14ac:dyDescent="0.2">
      <c r="A596" s="170"/>
      <c r="B596" s="177"/>
      <c r="C596" s="177"/>
      <c r="D596" s="3"/>
      <c r="E596" s="170"/>
      <c r="F596" s="170"/>
      <c r="G596" s="170"/>
      <c r="H596" s="3"/>
      <c r="I596" s="170"/>
      <c r="J596" s="3"/>
      <c r="K596" s="4"/>
      <c r="L596" s="4"/>
      <c r="M596" s="3"/>
      <c r="N596" s="4"/>
      <c r="O596" s="4"/>
      <c r="P596" s="3"/>
      <c r="Q596" s="4"/>
      <c r="R596" s="177"/>
      <c r="S596" s="177"/>
      <c r="T596" s="3"/>
      <c r="U596" s="4"/>
      <c r="V596" s="177"/>
      <c r="W596" s="3"/>
      <c r="X596" s="3"/>
      <c r="Y596" s="177"/>
      <c r="Z596" s="177"/>
      <c r="AA596" s="177"/>
      <c r="AB596" s="177"/>
      <c r="AC596" s="177"/>
      <c r="AD596" s="177"/>
      <c r="AE596" s="177"/>
      <c r="AF596" s="177"/>
      <c r="AG596" s="177"/>
    </row>
    <row r="597" spans="1:33" ht="14.25" customHeight="1" x14ac:dyDescent="0.2">
      <c r="A597" s="170"/>
      <c r="B597" s="177"/>
      <c r="C597" s="177"/>
      <c r="D597" s="3"/>
      <c r="E597" s="170"/>
      <c r="F597" s="170"/>
      <c r="G597" s="170"/>
      <c r="H597" s="3"/>
      <c r="I597" s="170"/>
      <c r="J597" s="3"/>
      <c r="K597" s="4"/>
      <c r="L597" s="4"/>
      <c r="M597" s="3"/>
      <c r="N597" s="4"/>
      <c r="O597" s="4"/>
      <c r="P597" s="3"/>
      <c r="Q597" s="4"/>
      <c r="R597" s="177"/>
      <c r="S597" s="177"/>
      <c r="T597" s="3"/>
      <c r="U597" s="4"/>
      <c r="V597" s="177"/>
      <c r="W597" s="3"/>
      <c r="X597" s="3"/>
      <c r="Y597" s="177"/>
      <c r="Z597" s="177"/>
      <c r="AA597" s="177"/>
      <c r="AB597" s="177"/>
      <c r="AC597" s="177"/>
      <c r="AD597" s="177"/>
      <c r="AE597" s="177"/>
      <c r="AF597" s="177"/>
      <c r="AG597" s="177"/>
    </row>
    <row r="598" spans="1:33" ht="14.25" customHeight="1" x14ac:dyDescent="0.2">
      <c r="A598" s="170"/>
      <c r="B598" s="177"/>
      <c r="C598" s="177"/>
      <c r="D598" s="3"/>
      <c r="E598" s="170"/>
      <c r="F598" s="170"/>
      <c r="G598" s="170"/>
      <c r="H598" s="3"/>
      <c r="I598" s="170"/>
      <c r="J598" s="3"/>
      <c r="K598" s="4"/>
      <c r="L598" s="4"/>
      <c r="M598" s="3"/>
      <c r="N598" s="4"/>
      <c r="O598" s="4"/>
      <c r="P598" s="3"/>
      <c r="Q598" s="4"/>
      <c r="R598" s="177"/>
      <c r="S598" s="177"/>
      <c r="T598" s="3"/>
      <c r="U598" s="4"/>
      <c r="V598" s="177"/>
      <c r="W598" s="3"/>
      <c r="X598" s="3"/>
      <c r="Y598" s="177"/>
      <c r="Z598" s="177"/>
      <c r="AA598" s="177"/>
      <c r="AB598" s="177"/>
      <c r="AC598" s="177"/>
      <c r="AD598" s="177"/>
      <c r="AE598" s="177"/>
      <c r="AF598" s="177"/>
      <c r="AG598" s="177"/>
    </row>
    <row r="599" spans="1:33" ht="14.25" customHeight="1" x14ac:dyDescent="0.2">
      <c r="A599" s="170"/>
      <c r="B599" s="177"/>
      <c r="C599" s="177"/>
      <c r="D599" s="3"/>
      <c r="E599" s="170"/>
      <c r="F599" s="170"/>
      <c r="G599" s="170"/>
      <c r="H599" s="3"/>
      <c r="I599" s="170"/>
      <c r="J599" s="3"/>
      <c r="K599" s="4"/>
      <c r="L599" s="4"/>
      <c r="M599" s="3"/>
      <c r="N599" s="4"/>
      <c r="O599" s="4"/>
      <c r="P599" s="3"/>
      <c r="Q599" s="4"/>
      <c r="R599" s="177"/>
      <c r="S599" s="177"/>
      <c r="T599" s="3"/>
      <c r="U599" s="4"/>
      <c r="V599" s="177"/>
      <c r="W599" s="3"/>
      <c r="X599" s="3"/>
      <c r="Y599" s="177"/>
      <c r="Z599" s="177"/>
      <c r="AA599" s="177"/>
      <c r="AB599" s="177"/>
      <c r="AC599" s="177"/>
      <c r="AD599" s="177"/>
      <c r="AE599" s="177"/>
      <c r="AF599" s="177"/>
      <c r="AG599" s="177"/>
    </row>
    <row r="600" spans="1:33" ht="14.25" customHeight="1" x14ac:dyDescent="0.2">
      <c r="A600" s="170"/>
      <c r="B600" s="177"/>
      <c r="C600" s="177"/>
      <c r="D600" s="3"/>
      <c r="E600" s="170"/>
      <c r="F600" s="170"/>
      <c r="G600" s="170"/>
      <c r="H600" s="3"/>
      <c r="I600" s="170"/>
      <c r="J600" s="3"/>
      <c r="K600" s="4"/>
      <c r="L600" s="4"/>
      <c r="M600" s="3"/>
      <c r="N600" s="4"/>
      <c r="O600" s="4"/>
      <c r="P600" s="3"/>
      <c r="Q600" s="4"/>
      <c r="R600" s="177"/>
      <c r="S600" s="177"/>
      <c r="T600" s="3"/>
      <c r="U600" s="4"/>
      <c r="V600" s="177"/>
      <c r="W600" s="3"/>
      <c r="X600" s="3"/>
      <c r="Y600" s="177"/>
      <c r="Z600" s="177"/>
      <c r="AA600" s="177"/>
      <c r="AB600" s="177"/>
      <c r="AC600" s="177"/>
      <c r="AD600" s="177"/>
      <c r="AE600" s="177"/>
      <c r="AF600" s="177"/>
      <c r="AG600" s="177"/>
    </row>
    <row r="601" spans="1:33" ht="14.25" customHeight="1" x14ac:dyDescent="0.2">
      <c r="A601" s="170"/>
      <c r="B601" s="177"/>
      <c r="C601" s="177"/>
      <c r="D601" s="3"/>
      <c r="E601" s="170"/>
      <c r="F601" s="170"/>
      <c r="G601" s="170"/>
      <c r="H601" s="3"/>
      <c r="I601" s="170"/>
      <c r="J601" s="3"/>
      <c r="K601" s="4"/>
      <c r="L601" s="4"/>
      <c r="M601" s="3"/>
      <c r="N601" s="4"/>
      <c r="O601" s="4"/>
      <c r="P601" s="3"/>
      <c r="Q601" s="4"/>
      <c r="R601" s="177"/>
      <c r="S601" s="177"/>
      <c r="T601" s="3"/>
      <c r="U601" s="4"/>
      <c r="V601" s="177"/>
      <c r="W601" s="3"/>
      <c r="X601" s="3"/>
      <c r="Y601" s="177"/>
      <c r="Z601" s="177"/>
      <c r="AA601" s="177"/>
      <c r="AB601" s="177"/>
      <c r="AC601" s="177"/>
      <c r="AD601" s="177"/>
      <c r="AE601" s="177"/>
      <c r="AF601" s="177"/>
      <c r="AG601" s="177"/>
    </row>
    <row r="602" spans="1:33" ht="14.25" customHeight="1" x14ac:dyDescent="0.2">
      <c r="A602" s="170"/>
      <c r="B602" s="177"/>
      <c r="C602" s="177"/>
      <c r="D602" s="3"/>
      <c r="E602" s="170"/>
      <c r="F602" s="170"/>
      <c r="G602" s="170"/>
      <c r="H602" s="3"/>
      <c r="I602" s="170"/>
      <c r="J602" s="3"/>
      <c r="K602" s="4"/>
      <c r="L602" s="4"/>
      <c r="M602" s="3"/>
      <c r="N602" s="4"/>
      <c r="O602" s="4"/>
      <c r="P602" s="3"/>
      <c r="Q602" s="4"/>
      <c r="R602" s="177"/>
      <c r="S602" s="177"/>
      <c r="T602" s="3"/>
      <c r="U602" s="4"/>
      <c r="V602" s="177"/>
      <c r="W602" s="3"/>
      <c r="X602" s="3"/>
      <c r="Y602" s="177"/>
      <c r="Z602" s="177"/>
      <c r="AA602" s="177"/>
      <c r="AB602" s="177"/>
      <c r="AC602" s="177"/>
      <c r="AD602" s="177"/>
      <c r="AE602" s="177"/>
      <c r="AF602" s="177"/>
      <c r="AG602" s="177"/>
    </row>
    <row r="603" spans="1:33" ht="14.25" customHeight="1" x14ac:dyDescent="0.2">
      <c r="A603" s="170"/>
      <c r="B603" s="177"/>
      <c r="C603" s="177"/>
      <c r="D603" s="3"/>
      <c r="E603" s="170"/>
      <c r="F603" s="170"/>
      <c r="G603" s="170"/>
      <c r="H603" s="3"/>
      <c r="I603" s="170"/>
      <c r="J603" s="3"/>
      <c r="K603" s="4"/>
      <c r="L603" s="4"/>
      <c r="M603" s="3"/>
      <c r="N603" s="4"/>
      <c r="O603" s="4"/>
      <c r="P603" s="3"/>
      <c r="Q603" s="4"/>
      <c r="R603" s="177"/>
      <c r="S603" s="177"/>
      <c r="T603" s="3"/>
      <c r="U603" s="4"/>
      <c r="V603" s="177"/>
      <c r="W603" s="3"/>
      <c r="X603" s="3"/>
      <c r="Y603" s="177"/>
      <c r="Z603" s="177"/>
      <c r="AA603" s="177"/>
      <c r="AB603" s="177"/>
      <c r="AC603" s="177"/>
      <c r="AD603" s="177"/>
      <c r="AE603" s="177"/>
      <c r="AF603" s="177"/>
      <c r="AG603" s="177"/>
    </row>
    <row r="604" spans="1:33" ht="14.25" customHeight="1" x14ac:dyDescent="0.2">
      <c r="A604" s="170"/>
      <c r="B604" s="177"/>
      <c r="C604" s="177"/>
      <c r="D604" s="3"/>
      <c r="E604" s="170"/>
      <c r="F604" s="170"/>
      <c r="G604" s="170"/>
      <c r="H604" s="3"/>
      <c r="I604" s="170"/>
      <c r="J604" s="3"/>
      <c r="K604" s="4"/>
      <c r="L604" s="4"/>
      <c r="M604" s="3"/>
      <c r="N604" s="4"/>
      <c r="O604" s="4"/>
      <c r="P604" s="3"/>
      <c r="Q604" s="4"/>
      <c r="R604" s="177"/>
      <c r="S604" s="177"/>
      <c r="T604" s="3"/>
      <c r="U604" s="4"/>
      <c r="V604" s="177"/>
      <c r="W604" s="3"/>
      <c r="X604" s="3"/>
      <c r="Y604" s="177"/>
      <c r="Z604" s="177"/>
      <c r="AA604" s="177"/>
      <c r="AB604" s="177"/>
      <c r="AC604" s="177"/>
      <c r="AD604" s="177"/>
      <c r="AE604" s="177"/>
      <c r="AF604" s="177"/>
      <c r="AG604" s="177"/>
    </row>
    <row r="605" spans="1:33" ht="14.25" customHeight="1" x14ac:dyDescent="0.2">
      <c r="A605" s="170"/>
      <c r="B605" s="177"/>
      <c r="C605" s="177"/>
      <c r="D605" s="3"/>
      <c r="E605" s="170"/>
      <c r="F605" s="170"/>
      <c r="G605" s="170"/>
      <c r="H605" s="3"/>
      <c r="I605" s="170"/>
      <c r="J605" s="3"/>
      <c r="K605" s="4"/>
      <c r="L605" s="4"/>
      <c r="M605" s="3"/>
      <c r="N605" s="4"/>
      <c r="O605" s="4"/>
      <c r="P605" s="3"/>
      <c r="Q605" s="4"/>
      <c r="R605" s="177"/>
      <c r="S605" s="177"/>
      <c r="T605" s="3"/>
      <c r="U605" s="4"/>
      <c r="V605" s="177"/>
      <c r="W605" s="3"/>
      <c r="X605" s="3"/>
      <c r="Y605" s="177"/>
      <c r="Z605" s="177"/>
      <c r="AA605" s="177"/>
      <c r="AB605" s="177"/>
      <c r="AC605" s="177"/>
      <c r="AD605" s="177"/>
      <c r="AE605" s="177"/>
      <c r="AF605" s="177"/>
      <c r="AG605" s="177"/>
    </row>
    <row r="606" spans="1:33" ht="14.25" customHeight="1" x14ac:dyDescent="0.2">
      <c r="A606" s="170"/>
      <c r="B606" s="177"/>
      <c r="C606" s="177"/>
      <c r="D606" s="3"/>
      <c r="E606" s="170"/>
      <c r="F606" s="170"/>
      <c r="G606" s="170"/>
      <c r="H606" s="3"/>
      <c r="I606" s="170"/>
      <c r="J606" s="3"/>
      <c r="K606" s="4"/>
      <c r="L606" s="4"/>
      <c r="M606" s="3"/>
      <c r="N606" s="4"/>
      <c r="O606" s="4"/>
      <c r="P606" s="3"/>
      <c r="Q606" s="4"/>
      <c r="R606" s="177"/>
      <c r="S606" s="177"/>
      <c r="T606" s="3"/>
      <c r="U606" s="4"/>
      <c r="V606" s="177"/>
      <c r="W606" s="3"/>
      <c r="X606" s="3"/>
      <c r="Y606" s="177"/>
      <c r="Z606" s="177"/>
      <c r="AA606" s="177"/>
      <c r="AB606" s="177"/>
      <c r="AC606" s="177"/>
      <c r="AD606" s="177"/>
      <c r="AE606" s="177"/>
      <c r="AF606" s="177"/>
      <c r="AG606" s="177"/>
    </row>
    <row r="607" spans="1:33" ht="14.25" customHeight="1" x14ac:dyDescent="0.2">
      <c r="A607" s="170"/>
      <c r="B607" s="177"/>
      <c r="C607" s="177"/>
      <c r="D607" s="3"/>
      <c r="E607" s="170"/>
      <c r="F607" s="170"/>
      <c r="G607" s="170"/>
      <c r="H607" s="3"/>
      <c r="I607" s="170"/>
      <c r="J607" s="3"/>
      <c r="K607" s="4"/>
      <c r="L607" s="4"/>
      <c r="M607" s="3"/>
      <c r="N607" s="4"/>
      <c r="O607" s="4"/>
      <c r="P607" s="3"/>
      <c r="Q607" s="4"/>
      <c r="R607" s="177"/>
      <c r="S607" s="177"/>
      <c r="T607" s="3"/>
      <c r="U607" s="4"/>
      <c r="V607" s="177"/>
      <c r="W607" s="3"/>
      <c r="X607" s="3"/>
      <c r="Y607" s="177"/>
      <c r="Z607" s="177"/>
      <c r="AA607" s="177"/>
      <c r="AB607" s="177"/>
      <c r="AC607" s="177"/>
      <c r="AD607" s="177"/>
      <c r="AE607" s="177"/>
      <c r="AF607" s="177"/>
      <c r="AG607" s="177"/>
    </row>
    <row r="608" spans="1:33" ht="14.25" customHeight="1" x14ac:dyDescent="0.2">
      <c r="A608" s="170"/>
      <c r="B608" s="177"/>
      <c r="C608" s="177"/>
      <c r="D608" s="3"/>
      <c r="E608" s="170"/>
      <c r="F608" s="170"/>
      <c r="G608" s="170"/>
      <c r="H608" s="3"/>
      <c r="I608" s="170"/>
      <c r="J608" s="3"/>
      <c r="K608" s="4"/>
      <c r="L608" s="4"/>
      <c r="M608" s="3"/>
      <c r="N608" s="4"/>
      <c r="O608" s="4"/>
      <c r="P608" s="3"/>
      <c r="Q608" s="4"/>
      <c r="R608" s="177"/>
      <c r="S608" s="177"/>
      <c r="T608" s="3"/>
      <c r="U608" s="4"/>
      <c r="V608" s="177"/>
      <c r="W608" s="3"/>
      <c r="X608" s="3"/>
      <c r="Y608" s="177"/>
      <c r="Z608" s="177"/>
      <c r="AA608" s="177"/>
      <c r="AB608" s="177"/>
      <c r="AC608" s="177"/>
      <c r="AD608" s="177"/>
      <c r="AE608" s="177"/>
      <c r="AF608" s="177"/>
      <c r="AG608" s="177"/>
    </row>
    <row r="609" spans="1:33" ht="14.25" customHeight="1" x14ac:dyDescent="0.2">
      <c r="A609" s="170"/>
      <c r="B609" s="177"/>
      <c r="C609" s="177"/>
      <c r="D609" s="3"/>
      <c r="E609" s="170"/>
      <c r="F609" s="170"/>
      <c r="G609" s="170"/>
      <c r="H609" s="3"/>
      <c r="I609" s="170"/>
      <c r="J609" s="3"/>
      <c r="K609" s="4"/>
      <c r="L609" s="4"/>
      <c r="M609" s="3"/>
      <c r="N609" s="4"/>
      <c r="O609" s="4"/>
      <c r="P609" s="3"/>
      <c r="Q609" s="4"/>
      <c r="R609" s="177"/>
      <c r="S609" s="177"/>
      <c r="T609" s="3"/>
      <c r="U609" s="4"/>
      <c r="V609" s="177"/>
      <c r="W609" s="3"/>
      <c r="X609" s="3"/>
      <c r="Y609" s="177"/>
      <c r="Z609" s="177"/>
      <c r="AA609" s="177"/>
      <c r="AB609" s="177"/>
      <c r="AC609" s="177"/>
      <c r="AD609" s="177"/>
      <c r="AE609" s="177"/>
      <c r="AF609" s="177"/>
      <c r="AG609" s="177"/>
    </row>
    <row r="610" spans="1:33" ht="14.25" customHeight="1" x14ac:dyDescent="0.2">
      <c r="A610" s="170"/>
      <c r="B610" s="177"/>
      <c r="C610" s="177"/>
      <c r="D610" s="3"/>
      <c r="E610" s="170"/>
      <c r="F610" s="170"/>
      <c r="G610" s="170"/>
      <c r="H610" s="3"/>
      <c r="I610" s="170"/>
      <c r="J610" s="3"/>
      <c r="K610" s="4"/>
      <c r="L610" s="4"/>
      <c r="M610" s="3"/>
      <c r="N610" s="4"/>
      <c r="O610" s="4"/>
      <c r="P610" s="3"/>
      <c r="Q610" s="4"/>
      <c r="R610" s="177"/>
      <c r="S610" s="177"/>
      <c r="T610" s="3"/>
      <c r="U610" s="4"/>
      <c r="V610" s="177"/>
      <c r="W610" s="3"/>
      <c r="X610" s="3"/>
      <c r="Y610" s="177"/>
      <c r="Z610" s="177"/>
      <c r="AA610" s="177"/>
      <c r="AB610" s="177"/>
      <c r="AC610" s="177"/>
      <c r="AD610" s="177"/>
      <c r="AE610" s="177"/>
      <c r="AF610" s="177"/>
      <c r="AG610" s="177"/>
    </row>
    <row r="611" spans="1:33" ht="14.25" customHeight="1" x14ac:dyDescent="0.2">
      <c r="A611" s="170"/>
      <c r="B611" s="177"/>
      <c r="C611" s="177"/>
      <c r="D611" s="3"/>
      <c r="E611" s="170"/>
      <c r="F611" s="170"/>
      <c r="G611" s="170"/>
      <c r="H611" s="3"/>
      <c r="I611" s="170"/>
      <c r="J611" s="3"/>
      <c r="K611" s="4"/>
      <c r="L611" s="4"/>
      <c r="M611" s="3"/>
      <c r="N611" s="4"/>
      <c r="O611" s="4"/>
      <c r="P611" s="3"/>
      <c r="Q611" s="4"/>
      <c r="R611" s="177"/>
      <c r="S611" s="177"/>
      <c r="T611" s="3"/>
      <c r="U611" s="4"/>
      <c r="V611" s="177"/>
      <c r="W611" s="3"/>
      <c r="X611" s="3"/>
      <c r="Y611" s="177"/>
      <c r="Z611" s="177"/>
      <c r="AA611" s="177"/>
      <c r="AB611" s="177"/>
      <c r="AC611" s="177"/>
      <c r="AD611" s="177"/>
      <c r="AE611" s="177"/>
      <c r="AF611" s="177"/>
      <c r="AG611" s="177"/>
    </row>
    <row r="612" spans="1:33" ht="14.25" customHeight="1" x14ac:dyDescent="0.2">
      <c r="A612" s="170"/>
      <c r="B612" s="177"/>
      <c r="C612" s="177"/>
      <c r="D612" s="3"/>
      <c r="E612" s="170"/>
      <c r="F612" s="170"/>
      <c r="G612" s="170"/>
      <c r="H612" s="3"/>
      <c r="I612" s="170"/>
      <c r="J612" s="3"/>
      <c r="K612" s="4"/>
      <c r="L612" s="4"/>
      <c r="M612" s="3"/>
      <c r="N612" s="4"/>
      <c r="O612" s="4"/>
      <c r="P612" s="3"/>
      <c r="Q612" s="4"/>
      <c r="R612" s="177"/>
      <c r="S612" s="177"/>
      <c r="T612" s="3"/>
      <c r="U612" s="4"/>
      <c r="V612" s="177"/>
      <c r="W612" s="3"/>
      <c r="X612" s="3"/>
      <c r="Y612" s="177"/>
      <c r="Z612" s="177"/>
      <c r="AA612" s="177"/>
      <c r="AB612" s="177"/>
      <c r="AC612" s="177"/>
      <c r="AD612" s="177"/>
      <c r="AE612" s="177"/>
      <c r="AF612" s="177"/>
      <c r="AG612" s="177"/>
    </row>
    <row r="613" spans="1:33" ht="14.25" customHeight="1" x14ac:dyDescent="0.2">
      <c r="A613" s="170"/>
      <c r="B613" s="177"/>
      <c r="C613" s="177"/>
      <c r="D613" s="3"/>
      <c r="E613" s="170"/>
      <c r="F613" s="170"/>
      <c r="G613" s="170"/>
      <c r="H613" s="3"/>
      <c r="I613" s="170"/>
      <c r="J613" s="3"/>
      <c r="K613" s="4"/>
      <c r="L613" s="4"/>
      <c r="M613" s="3"/>
      <c r="N613" s="4"/>
      <c r="O613" s="4"/>
      <c r="P613" s="3"/>
      <c r="Q613" s="4"/>
      <c r="R613" s="177"/>
      <c r="S613" s="177"/>
      <c r="T613" s="3"/>
      <c r="U613" s="4"/>
      <c r="V613" s="177"/>
      <c r="W613" s="3"/>
      <c r="X613" s="3"/>
      <c r="Y613" s="177"/>
      <c r="Z613" s="177"/>
      <c r="AA613" s="177"/>
      <c r="AB613" s="177"/>
      <c r="AC613" s="177"/>
      <c r="AD613" s="177"/>
      <c r="AE613" s="177"/>
      <c r="AF613" s="177"/>
      <c r="AG613" s="177"/>
    </row>
    <row r="614" spans="1:33" ht="14.25" customHeight="1" x14ac:dyDescent="0.2">
      <c r="A614" s="170"/>
      <c r="B614" s="177"/>
      <c r="C614" s="177"/>
      <c r="D614" s="3"/>
      <c r="E614" s="170"/>
      <c r="F614" s="170"/>
      <c r="G614" s="170"/>
      <c r="H614" s="3"/>
      <c r="I614" s="170"/>
      <c r="J614" s="3"/>
      <c r="K614" s="4"/>
      <c r="L614" s="4"/>
      <c r="M614" s="3"/>
      <c r="N614" s="4"/>
      <c r="O614" s="4"/>
      <c r="P614" s="3"/>
      <c r="Q614" s="4"/>
      <c r="R614" s="177"/>
      <c r="S614" s="177"/>
      <c r="T614" s="3"/>
      <c r="U614" s="4"/>
      <c r="V614" s="177"/>
      <c r="W614" s="3"/>
      <c r="X614" s="3"/>
      <c r="Y614" s="177"/>
      <c r="Z614" s="177"/>
      <c r="AA614" s="177"/>
      <c r="AB614" s="177"/>
      <c r="AC614" s="177"/>
      <c r="AD614" s="177"/>
      <c r="AE614" s="177"/>
      <c r="AF614" s="177"/>
      <c r="AG614" s="177"/>
    </row>
    <row r="615" spans="1:33" ht="14.25" customHeight="1" x14ac:dyDescent="0.2">
      <c r="A615" s="170"/>
      <c r="B615" s="177"/>
      <c r="C615" s="177"/>
      <c r="D615" s="3"/>
      <c r="E615" s="170"/>
      <c r="F615" s="170"/>
      <c r="G615" s="170"/>
      <c r="H615" s="3"/>
      <c r="I615" s="170"/>
      <c r="J615" s="3"/>
      <c r="K615" s="4"/>
      <c r="L615" s="4"/>
      <c r="M615" s="3"/>
      <c r="N615" s="4"/>
      <c r="O615" s="4"/>
      <c r="P615" s="3"/>
      <c r="Q615" s="4"/>
      <c r="R615" s="177"/>
      <c r="S615" s="177"/>
      <c r="T615" s="3"/>
      <c r="U615" s="4"/>
      <c r="V615" s="177"/>
      <c r="W615" s="3"/>
      <c r="X615" s="3"/>
      <c r="Y615" s="177"/>
      <c r="Z615" s="177"/>
      <c r="AA615" s="177"/>
      <c r="AB615" s="177"/>
      <c r="AC615" s="177"/>
      <c r="AD615" s="177"/>
      <c r="AE615" s="177"/>
      <c r="AF615" s="177"/>
      <c r="AG615" s="177"/>
    </row>
    <row r="616" spans="1:33" ht="14.25" customHeight="1" x14ac:dyDescent="0.2">
      <c r="A616" s="170"/>
      <c r="B616" s="177"/>
      <c r="C616" s="177"/>
      <c r="D616" s="3"/>
      <c r="E616" s="170"/>
      <c r="F616" s="170"/>
      <c r="G616" s="170"/>
      <c r="H616" s="3"/>
      <c r="I616" s="170"/>
      <c r="J616" s="3"/>
      <c r="K616" s="4"/>
      <c r="L616" s="4"/>
      <c r="M616" s="3"/>
      <c r="N616" s="4"/>
      <c r="O616" s="4"/>
      <c r="P616" s="3"/>
      <c r="Q616" s="4"/>
      <c r="R616" s="177"/>
      <c r="S616" s="177"/>
      <c r="T616" s="3"/>
      <c r="U616" s="4"/>
      <c r="V616" s="177"/>
      <c r="W616" s="3"/>
      <c r="X616" s="3"/>
      <c r="Y616" s="177"/>
      <c r="Z616" s="177"/>
      <c r="AA616" s="177"/>
      <c r="AB616" s="177"/>
      <c r="AC616" s="177"/>
      <c r="AD616" s="177"/>
      <c r="AE616" s="177"/>
      <c r="AF616" s="177"/>
      <c r="AG616" s="177"/>
    </row>
    <row r="617" spans="1:33" ht="14.25" customHeight="1" x14ac:dyDescent="0.2">
      <c r="A617" s="170"/>
      <c r="B617" s="177"/>
      <c r="C617" s="177"/>
      <c r="D617" s="3"/>
      <c r="E617" s="170"/>
      <c r="F617" s="170"/>
      <c r="G617" s="170"/>
      <c r="H617" s="3"/>
      <c r="I617" s="170"/>
      <c r="J617" s="3"/>
      <c r="K617" s="4"/>
      <c r="L617" s="4"/>
      <c r="M617" s="3"/>
      <c r="N617" s="4"/>
      <c r="O617" s="4"/>
      <c r="P617" s="3"/>
      <c r="Q617" s="4"/>
      <c r="R617" s="177"/>
      <c r="S617" s="177"/>
      <c r="T617" s="3"/>
      <c r="U617" s="4"/>
      <c r="V617" s="177"/>
      <c r="W617" s="3"/>
      <c r="X617" s="3"/>
      <c r="Y617" s="177"/>
      <c r="Z617" s="177"/>
      <c r="AA617" s="177"/>
      <c r="AB617" s="177"/>
      <c r="AC617" s="177"/>
      <c r="AD617" s="177"/>
      <c r="AE617" s="177"/>
      <c r="AF617" s="177"/>
      <c r="AG617" s="177"/>
    </row>
    <row r="618" spans="1:33" ht="14.25" customHeight="1" x14ac:dyDescent="0.2">
      <c r="A618" s="170"/>
      <c r="B618" s="177"/>
      <c r="C618" s="177"/>
      <c r="D618" s="3"/>
      <c r="E618" s="170"/>
      <c r="F618" s="170"/>
      <c r="G618" s="170"/>
      <c r="H618" s="3"/>
      <c r="I618" s="170"/>
      <c r="J618" s="3"/>
      <c r="K618" s="4"/>
      <c r="L618" s="4"/>
      <c r="M618" s="3"/>
      <c r="N618" s="4"/>
      <c r="O618" s="4"/>
      <c r="P618" s="3"/>
      <c r="Q618" s="4"/>
      <c r="R618" s="177"/>
      <c r="S618" s="177"/>
      <c r="T618" s="3"/>
      <c r="U618" s="4"/>
      <c r="V618" s="177"/>
      <c r="W618" s="3"/>
      <c r="X618" s="3"/>
      <c r="Y618" s="177"/>
      <c r="Z618" s="177"/>
      <c r="AA618" s="177"/>
      <c r="AB618" s="177"/>
      <c r="AC618" s="177"/>
      <c r="AD618" s="177"/>
      <c r="AE618" s="177"/>
      <c r="AF618" s="177"/>
      <c r="AG618" s="177"/>
    </row>
    <row r="619" spans="1:33" ht="14.25" customHeight="1" x14ac:dyDescent="0.2">
      <c r="A619" s="170"/>
      <c r="B619" s="177"/>
      <c r="C619" s="177"/>
      <c r="D619" s="3"/>
      <c r="E619" s="170"/>
      <c r="F619" s="170"/>
      <c r="G619" s="170"/>
      <c r="H619" s="3"/>
      <c r="I619" s="170"/>
      <c r="J619" s="3"/>
      <c r="K619" s="4"/>
      <c r="L619" s="4"/>
      <c r="M619" s="3"/>
      <c r="N619" s="4"/>
      <c r="O619" s="4"/>
      <c r="P619" s="3"/>
      <c r="Q619" s="4"/>
      <c r="R619" s="177"/>
      <c r="S619" s="177"/>
      <c r="T619" s="3"/>
      <c r="U619" s="4"/>
      <c r="V619" s="177"/>
      <c r="W619" s="3"/>
      <c r="X619" s="3"/>
      <c r="Y619" s="177"/>
      <c r="Z619" s="177"/>
      <c r="AA619" s="177"/>
      <c r="AB619" s="177"/>
      <c r="AC619" s="177"/>
      <c r="AD619" s="177"/>
      <c r="AE619" s="177"/>
      <c r="AF619" s="177"/>
      <c r="AG619" s="177"/>
    </row>
    <row r="620" spans="1:33" ht="14.25" customHeight="1" x14ac:dyDescent="0.2">
      <c r="A620" s="170"/>
      <c r="B620" s="177"/>
      <c r="C620" s="177"/>
      <c r="D620" s="3"/>
      <c r="E620" s="170"/>
      <c r="F620" s="170"/>
      <c r="G620" s="170"/>
      <c r="H620" s="3"/>
      <c r="I620" s="170"/>
      <c r="J620" s="3"/>
      <c r="K620" s="4"/>
      <c r="L620" s="4"/>
      <c r="M620" s="3"/>
      <c r="N620" s="4"/>
      <c r="O620" s="4"/>
      <c r="P620" s="3"/>
      <c r="Q620" s="4"/>
      <c r="R620" s="177"/>
      <c r="S620" s="177"/>
      <c r="T620" s="3"/>
      <c r="U620" s="4"/>
      <c r="V620" s="177"/>
      <c r="W620" s="3"/>
      <c r="X620" s="3"/>
      <c r="Y620" s="177"/>
      <c r="Z620" s="177"/>
      <c r="AA620" s="177"/>
      <c r="AB620" s="177"/>
      <c r="AC620" s="177"/>
      <c r="AD620" s="177"/>
      <c r="AE620" s="177"/>
      <c r="AF620" s="177"/>
      <c r="AG620" s="177"/>
    </row>
    <row r="621" spans="1:33" ht="14.25" customHeight="1" x14ac:dyDescent="0.2">
      <c r="A621" s="170"/>
      <c r="B621" s="177"/>
      <c r="C621" s="177"/>
      <c r="D621" s="3"/>
      <c r="E621" s="170"/>
      <c r="F621" s="170"/>
      <c r="G621" s="170"/>
      <c r="H621" s="3"/>
      <c r="I621" s="170"/>
      <c r="J621" s="3"/>
      <c r="K621" s="4"/>
      <c r="L621" s="4"/>
      <c r="M621" s="3"/>
      <c r="N621" s="4"/>
      <c r="O621" s="4"/>
      <c r="P621" s="3"/>
      <c r="Q621" s="4"/>
      <c r="R621" s="177"/>
      <c r="S621" s="177"/>
      <c r="T621" s="3"/>
      <c r="U621" s="4"/>
      <c r="V621" s="177"/>
      <c r="W621" s="3"/>
      <c r="X621" s="3"/>
      <c r="Y621" s="177"/>
      <c r="Z621" s="177"/>
      <c r="AA621" s="177"/>
      <c r="AB621" s="177"/>
      <c r="AC621" s="177"/>
      <c r="AD621" s="177"/>
      <c r="AE621" s="177"/>
      <c r="AF621" s="177"/>
      <c r="AG621" s="177"/>
    </row>
    <row r="622" spans="1:33" ht="14.25" customHeight="1" x14ac:dyDescent="0.2">
      <c r="A622" s="170"/>
      <c r="B622" s="177"/>
      <c r="C622" s="177"/>
      <c r="D622" s="3"/>
      <c r="E622" s="170"/>
      <c r="F622" s="170"/>
      <c r="G622" s="170"/>
      <c r="H622" s="3"/>
      <c r="I622" s="170"/>
      <c r="J622" s="3"/>
      <c r="K622" s="4"/>
      <c r="L622" s="4"/>
      <c r="M622" s="3"/>
      <c r="N622" s="4"/>
      <c r="O622" s="4"/>
      <c r="P622" s="3"/>
      <c r="Q622" s="4"/>
      <c r="R622" s="177"/>
      <c r="S622" s="177"/>
      <c r="T622" s="3"/>
      <c r="U622" s="4"/>
      <c r="V622" s="177"/>
      <c r="W622" s="3"/>
      <c r="X622" s="3"/>
      <c r="Y622" s="177"/>
      <c r="Z622" s="177"/>
      <c r="AA622" s="177"/>
      <c r="AB622" s="177"/>
      <c r="AC622" s="177"/>
      <c r="AD622" s="177"/>
      <c r="AE622" s="177"/>
      <c r="AF622" s="177"/>
      <c r="AG622" s="177"/>
    </row>
    <row r="623" spans="1:33" ht="14.25" customHeight="1" x14ac:dyDescent="0.2">
      <c r="A623" s="170"/>
      <c r="B623" s="177"/>
      <c r="C623" s="177"/>
      <c r="D623" s="3"/>
      <c r="E623" s="170"/>
      <c r="F623" s="170"/>
      <c r="G623" s="170"/>
      <c r="H623" s="3"/>
      <c r="I623" s="170"/>
      <c r="J623" s="3"/>
      <c r="K623" s="4"/>
      <c r="L623" s="4"/>
      <c r="M623" s="3"/>
      <c r="N623" s="4"/>
      <c r="O623" s="4"/>
      <c r="P623" s="3"/>
      <c r="Q623" s="4"/>
      <c r="R623" s="177"/>
      <c r="S623" s="177"/>
      <c r="T623" s="3"/>
      <c r="U623" s="4"/>
      <c r="V623" s="177"/>
      <c r="W623" s="3"/>
      <c r="X623" s="3"/>
      <c r="Y623" s="177"/>
      <c r="Z623" s="177"/>
      <c r="AA623" s="177"/>
      <c r="AB623" s="177"/>
      <c r="AC623" s="177"/>
      <c r="AD623" s="177"/>
      <c r="AE623" s="177"/>
      <c r="AF623" s="177"/>
      <c r="AG623" s="177"/>
    </row>
    <row r="624" spans="1:33" ht="14.25" customHeight="1" x14ac:dyDescent="0.2">
      <c r="A624" s="170"/>
      <c r="B624" s="177"/>
      <c r="C624" s="177"/>
      <c r="D624" s="3"/>
      <c r="E624" s="170"/>
      <c r="F624" s="170"/>
      <c r="G624" s="170"/>
      <c r="H624" s="3"/>
      <c r="I624" s="170"/>
      <c r="J624" s="3"/>
      <c r="K624" s="4"/>
      <c r="L624" s="4"/>
      <c r="M624" s="3"/>
      <c r="N624" s="4"/>
      <c r="O624" s="4"/>
      <c r="P624" s="3"/>
      <c r="Q624" s="4"/>
      <c r="R624" s="177"/>
      <c r="S624" s="177"/>
      <c r="T624" s="3"/>
      <c r="U624" s="4"/>
      <c r="V624" s="177"/>
      <c r="W624" s="3"/>
      <c r="X624" s="3"/>
      <c r="Y624" s="177"/>
      <c r="Z624" s="177"/>
      <c r="AA624" s="177"/>
      <c r="AB624" s="177"/>
      <c r="AC624" s="177"/>
      <c r="AD624" s="177"/>
      <c r="AE624" s="177"/>
      <c r="AF624" s="177"/>
      <c r="AG624" s="177"/>
    </row>
    <row r="625" spans="1:33" ht="14.25" customHeight="1" x14ac:dyDescent="0.2">
      <c r="A625" s="170"/>
      <c r="B625" s="177"/>
      <c r="C625" s="177"/>
      <c r="D625" s="3"/>
      <c r="E625" s="170"/>
      <c r="F625" s="170"/>
      <c r="G625" s="170"/>
      <c r="H625" s="3"/>
      <c r="I625" s="170"/>
      <c r="J625" s="3"/>
      <c r="K625" s="4"/>
      <c r="L625" s="4"/>
      <c r="M625" s="3"/>
      <c r="N625" s="4"/>
      <c r="O625" s="4"/>
      <c r="P625" s="3"/>
      <c r="Q625" s="4"/>
      <c r="R625" s="177"/>
      <c r="S625" s="177"/>
      <c r="T625" s="3"/>
      <c r="U625" s="4"/>
      <c r="V625" s="177"/>
      <c r="W625" s="3"/>
      <c r="X625" s="3"/>
      <c r="Y625" s="177"/>
      <c r="Z625" s="177"/>
      <c r="AA625" s="177"/>
      <c r="AB625" s="177"/>
      <c r="AC625" s="177"/>
      <c r="AD625" s="177"/>
      <c r="AE625" s="177"/>
      <c r="AF625" s="177"/>
      <c r="AG625" s="177"/>
    </row>
    <row r="626" spans="1:33" ht="14.25" customHeight="1" x14ac:dyDescent="0.2">
      <c r="A626" s="170"/>
      <c r="B626" s="177"/>
      <c r="C626" s="177"/>
      <c r="D626" s="3"/>
      <c r="E626" s="170"/>
      <c r="F626" s="170"/>
      <c r="G626" s="170"/>
      <c r="H626" s="3"/>
      <c r="I626" s="170"/>
      <c r="J626" s="3"/>
      <c r="K626" s="4"/>
      <c r="L626" s="4"/>
      <c r="M626" s="3"/>
      <c r="N626" s="4"/>
      <c r="O626" s="4"/>
      <c r="P626" s="3"/>
      <c r="Q626" s="4"/>
      <c r="R626" s="177"/>
      <c r="S626" s="177"/>
      <c r="T626" s="3"/>
      <c r="U626" s="4"/>
      <c r="V626" s="177"/>
      <c r="W626" s="3"/>
      <c r="X626" s="3"/>
      <c r="Y626" s="177"/>
      <c r="Z626" s="177"/>
      <c r="AA626" s="177"/>
      <c r="AB626" s="177"/>
      <c r="AC626" s="177"/>
      <c r="AD626" s="177"/>
      <c r="AE626" s="177"/>
      <c r="AF626" s="177"/>
      <c r="AG626" s="177"/>
    </row>
    <row r="627" spans="1:33" ht="14.25" customHeight="1" x14ac:dyDescent="0.2">
      <c r="A627" s="170"/>
      <c r="B627" s="177"/>
      <c r="C627" s="177"/>
      <c r="D627" s="3"/>
      <c r="E627" s="170"/>
      <c r="F627" s="170"/>
      <c r="G627" s="170"/>
      <c r="H627" s="3"/>
      <c r="I627" s="170"/>
      <c r="J627" s="3"/>
      <c r="K627" s="4"/>
      <c r="L627" s="4"/>
      <c r="M627" s="3"/>
      <c r="N627" s="4"/>
      <c r="O627" s="4"/>
      <c r="P627" s="3"/>
      <c r="Q627" s="4"/>
      <c r="R627" s="177"/>
      <c r="S627" s="177"/>
      <c r="T627" s="3"/>
      <c r="U627" s="4"/>
      <c r="V627" s="177"/>
      <c r="W627" s="3"/>
      <c r="X627" s="3"/>
      <c r="Y627" s="177"/>
      <c r="Z627" s="177"/>
      <c r="AA627" s="177"/>
      <c r="AB627" s="177"/>
      <c r="AC627" s="177"/>
      <c r="AD627" s="177"/>
      <c r="AE627" s="177"/>
      <c r="AF627" s="177"/>
      <c r="AG627" s="177"/>
    </row>
    <row r="628" spans="1:33" ht="14.25" customHeight="1" x14ac:dyDescent="0.2">
      <c r="A628" s="170"/>
      <c r="B628" s="177"/>
      <c r="C628" s="177"/>
      <c r="D628" s="3"/>
      <c r="E628" s="170"/>
      <c r="F628" s="170"/>
      <c r="G628" s="170"/>
      <c r="H628" s="3"/>
      <c r="I628" s="170"/>
      <c r="J628" s="3"/>
      <c r="K628" s="4"/>
      <c r="L628" s="4"/>
      <c r="M628" s="3"/>
      <c r="N628" s="4"/>
      <c r="O628" s="4"/>
      <c r="P628" s="3"/>
      <c r="Q628" s="4"/>
      <c r="R628" s="177"/>
      <c r="S628" s="177"/>
      <c r="T628" s="3"/>
      <c r="U628" s="4"/>
      <c r="V628" s="177"/>
      <c r="W628" s="3"/>
      <c r="X628" s="3"/>
      <c r="Y628" s="177"/>
      <c r="Z628" s="177"/>
      <c r="AA628" s="177"/>
      <c r="AB628" s="177"/>
      <c r="AC628" s="177"/>
      <c r="AD628" s="177"/>
      <c r="AE628" s="177"/>
      <c r="AF628" s="177"/>
      <c r="AG628" s="177"/>
    </row>
    <row r="629" spans="1:33" ht="14.25" customHeight="1" x14ac:dyDescent="0.2">
      <c r="A629" s="170"/>
      <c r="B629" s="177"/>
      <c r="C629" s="177"/>
      <c r="D629" s="3"/>
      <c r="E629" s="170"/>
      <c r="F629" s="170"/>
      <c r="G629" s="170"/>
      <c r="H629" s="3"/>
      <c r="I629" s="170"/>
      <c r="J629" s="3"/>
      <c r="K629" s="4"/>
      <c r="L629" s="4"/>
      <c r="M629" s="3"/>
      <c r="N629" s="4"/>
      <c r="O629" s="4"/>
      <c r="P629" s="3"/>
      <c r="Q629" s="4"/>
      <c r="R629" s="177"/>
      <c r="S629" s="177"/>
      <c r="T629" s="3"/>
      <c r="U629" s="4"/>
      <c r="V629" s="177"/>
      <c r="W629" s="3"/>
      <c r="X629" s="3"/>
      <c r="Y629" s="177"/>
      <c r="Z629" s="177"/>
      <c r="AA629" s="177"/>
      <c r="AB629" s="177"/>
      <c r="AC629" s="177"/>
      <c r="AD629" s="177"/>
      <c r="AE629" s="177"/>
      <c r="AF629" s="177"/>
      <c r="AG629" s="177"/>
    </row>
    <row r="630" spans="1:33" ht="14.25" customHeight="1" x14ac:dyDescent="0.2">
      <c r="A630" s="170"/>
      <c r="B630" s="177"/>
      <c r="C630" s="177"/>
      <c r="D630" s="3"/>
      <c r="E630" s="170"/>
      <c r="F630" s="170"/>
      <c r="G630" s="170"/>
      <c r="H630" s="3"/>
      <c r="I630" s="170"/>
      <c r="J630" s="3"/>
      <c r="K630" s="4"/>
      <c r="L630" s="4"/>
      <c r="M630" s="3"/>
      <c r="N630" s="4"/>
      <c r="O630" s="4"/>
      <c r="P630" s="3"/>
      <c r="Q630" s="4"/>
      <c r="R630" s="177"/>
      <c r="S630" s="177"/>
      <c r="T630" s="3"/>
      <c r="U630" s="4"/>
      <c r="V630" s="177"/>
      <c r="W630" s="3"/>
      <c r="X630" s="3"/>
      <c r="Y630" s="177"/>
      <c r="Z630" s="177"/>
      <c r="AA630" s="177"/>
      <c r="AB630" s="177"/>
      <c r="AC630" s="177"/>
      <c r="AD630" s="177"/>
      <c r="AE630" s="177"/>
      <c r="AF630" s="177"/>
      <c r="AG630" s="177"/>
    </row>
    <row r="631" spans="1:33" ht="14.25" customHeight="1" x14ac:dyDescent="0.2">
      <c r="A631" s="170"/>
      <c r="B631" s="177"/>
      <c r="C631" s="177"/>
      <c r="D631" s="3"/>
      <c r="E631" s="170"/>
      <c r="F631" s="170"/>
      <c r="G631" s="170"/>
      <c r="H631" s="3"/>
      <c r="I631" s="170"/>
      <c r="J631" s="3"/>
      <c r="K631" s="4"/>
      <c r="L631" s="4"/>
      <c r="M631" s="3"/>
      <c r="N631" s="4"/>
      <c r="O631" s="4"/>
      <c r="P631" s="3"/>
      <c r="Q631" s="4"/>
      <c r="R631" s="177"/>
      <c r="S631" s="177"/>
      <c r="T631" s="3"/>
      <c r="U631" s="4"/>
      <c r="V631" s="177"/>
      <c r="W631" s="3"/>
      <c r="X631" s="3"/>
      <c r="Y631" s="177"/>
      <c r="Z631" s="177"/>
      <c r="AA631" s="177"/>
      <c r="AB631" s="177"/>
      <c r="AC631" s="177"/>
      <c r="AD631" s="177"/>
      <c r="AE631" s="177"/>
      <c r="AF631" s="177"/>
      <c r="AG631" s="177"/>
    </row>
    <row r="632" spans="1:33" ht="14.25" customHeight="1" x14ac:dyDescent="0.2">
      <c r="A632" s="170"/>
      <c r="B632" s="177"/>
      <c r="C632" s="177"/>
      <c r="D632" s="3"/>
      <c r="E632" s="170"/>
      <c r="F632" s="170"/>
      <c r="G632" s="170"/>
      <c r="H632" s="3"/>
      <c r="I632" s="170"/>
      <c r="J632" s="3"/>
      <c r="K632" s="4"/>
      <c r="L632" s="4"/>
      <c r="M632" s="3"/>
      <c r="N632" s="4"/>
      <c r="O632" s="4"/>
      <c r="P632" s="3"/>
      <c r="Q632" s="4"/>
      <c r="R632" s="177"/>
      <c r="S632" s="177"/>
      <c r="T632" s="3"/>
      <c r="U632" s="4"/>
      <c r="V632" s="177"/>
      <c r="W632" s="3"/>
      <c r="X632" s="3"/>
      <c r="Y632" s="177"/>
      <c r="Z632" s="177"/>
      <c r="AA632" s="177"/>
      <c r="AB632" s="177"/>
      <c r="AC632" s="177"/>
      <c r="AD632" s="177"/>
      <c r="AE632" s="177"/>
      <c r="AF632" s="177"/>
      <c r="AG632" s="177"/>
    </row>
    <row r="633" spans="1:33" ht="14.25" customHeight="1" x14ac:dyDescent="0.2">
      <c r="A633" s="170"/>
      <c r="B633" s="177"/>
      <c r="C633" s="177"/>
      <c r="D633" s="3"/>
      <c r="E633" s="170"/>
      <c r="F633" s="170"/>
      <c r="G633" s="170"/>
      <c r="H633" s="3"/>
      <c r="I633" s="170"/>
      <c r="J633" s="3"/>
      <c r="K633" s="4"/>
      <c r="L633" s="4"/>
      <c r="M633" s="3"/>
      <c r="N633" s="4"/>
      <c r="O633" s="4"/>
      <c r="P633" s="3"/>
      <c r="Q633" s="4"/>
      <c r="R633" s="177"/>
      <c r="S633" s="177"/>
      <c r="T633" s="3"/>
      <c r="U633" s="4"/>
      <c r="V633" s="177"/>
      <c r="W633" s="3"/>
      <c r="X633" s="3"/>
      <c r="Y633" s="177"/>
      <c r="Z633" s="177"/>
      <c r="AA633" s="177"/>
      <c r="AB633" s="177"/>
      <c r="AC633" s="177"/>
      <c r="AD633" s="177"/>
      <c r="AE633" s="177"/>
      <c r="AF633" s="177"/>
      <c r="AG633" s="177"/>
    </row>
    <row r="634" spans="1:33" ht="14.25" customHeight="1" x14ac:dyDescent="0.2">
      <c r="A634" s="170"/>
      <c r="B634" s="177"/>
      <c r="C634" s="177"/>
      <c r="D634" s="3"/>
      <c r="E634" s="170"/>
      <c r="F634" s="170"/>
      <c r="G634" s="170"/>
      <c r="H634" s="3"/>
      <c r="I634" s="170"/>
      <c r="J634" s="3"/>
      <c r="K634" s="4"/>
      <c r="L634" s="4"/>
      <c r="M634" s="3"/>
      <c r="N634" s="4"/>
      <c r="O634" s="4"/>
      <c r="P634" s="3"/>
      <c r="Q634" s="4"/>
      <c r="R634" s="177"/>
      <c r="S634" s="177"/>
      <c r="T634" s="3"/>
      <c r="U634" s="4"/>
      <c r="V634" s="177"/>
      <c r="W634" s="3"/>
      <c r="X634" s="3"/>
      <c r="Y634" s="177"/>
      <c r="Z634" s="177"/>
      <c r="AA634" s="177"/>
      <c r="AB634" s="177"/>
      <c r="AC634" s="177"/>
      <c r="AD634" s="177"/>
      <c r="AE634" s="177"/>
      <c r="AF634" s="177"/>
      <c r="AG634" s="177"/>
    </row>
    <row r="635" spans="1:33" ht="14.25" customHeight="1" x14ac:dyDescent="0.2">
      <c r="A635" s="170"/>
      <c r="B635" s="177"/>
      <c r="C635" s="177"/>
      <c r="D635" s="3"/>
      <c r="E635" s="170"/>
      <c r="F635" s="170"/>
      <c r="G635" s="170"/>
      <c r="H635" s="3"/>
      <c r="I635" s="170"/>
      <c r="J635" s="3"/>
      <c r="K635" s="4"/>
      <c r="L635" s="4"/>
      <c r="M635" s="3"/>
      <c r="N635" s="4"/>
      <c r="O635" s="4"/>
      <c r="P635" s="3"/>
      <c r="Q635" s="4"/>
      <c r="R635" s="177"/>
      <c r="S635" s="177"/>
      <c r="T635" s="3"/>
      <c r="U635" s="4"/>
      <c r="V635" s="177"/>
      <c r="W635" s="3"/>
      <c r="X635" s="3"/>
      <c r="Y635" s="177"/>
      <c r="Z635" s="177"/>
      <c r="AA635" s="177"/>
      <c r="AB635" s="177"/>
      <c r="AC635" s="177"/>
      <c r="AD635" s="177"/>
      <c r="AE635" s="177"/>
      <c r="AF635" s="177"/>
      <c r="AG635" s="177"/>
    </row>
    <row r="636" spans="1:33" ht="14.25" customHeight="1" x14ac:dyDescent="0.2">
      <c r="A636" s="170"/>
      <c r="B636" s="177"/>
      <c r="C636" s="177"/>
      <c r="D636" s="3"/>
      <c r="E636" s="170"/>
      <c r="F636" s="170"/>
      <c r="G636" s="170"/>
      <c r="H636" s="3"/>
      <c r="I636" s="170"/>
      <c r="J636" s="3"/>
      <c r="K636" s="4"/>
      <c r="L636" s="4"/>
      <c r="M636" s="3"/>
      <c r="N636" s="4"/>
      <c r="O636" s="4"/>
      <c r="P636" s="3"/>
      <c r="Q636" s="4"/>
      <c r="R636" s="177"/>
      <c r="S636" s="177"/>
      <c r="T636" s="3"/>
      <c r="U636" s="4"/>
      <c r="V636" s="177"/>
      <c r="W636" s="3"/>
      <c r="X636" s="3"/>
      <c r="Y636" s="177"/>
      <c r="Z636" s="177"/>
      <c r="AA636" s="177"/>
      <c r="AB636" s="177"/>
      <c r="AC636" s="177"/>
      <c r="AD636" s="177"/>
      <c r="AE636" s="177"/>
      <c r="AF636" s="177"/>
      <c r="AG636" s="177"/>
    </row>
    <row r="637" spans="1:33" ht="14.25" customHeight="1" x14ac:dyDescent="0.2">
      <c r="A637" s="170"/>
      <c r="B637" s="177"/>
      <c r="C637" s="177"/>
      <c r="D637" s="3"/>
      <c r="E637" s="170"/>
      <c r="F637" s="170"/>
      <c r="G637" s="170"/>
      <c r="H637" s="3"/>
      <c r="I637" s="170"/>
      <c r="J637" s="3"/>
      <c r="K637" s="4"/>
      <c r="L637" s="4"/>
      <c r="M637" s="3"/>
      <c r="N637" s="4"/>
      <c r="O637" s="4"/>
      <c r="P637" s="3"/>
      <c r="Q637" s="4"/>
      <c r="R637" s="177"/>
      <c r="S637" s="177"/>
      <c r="T637" s="3"/>
      <c r="U637" s="4"/>
      <c r="V637" s="177"/>
      <c r="W637" s="3"/>
      <c r="X637" s="3"/>
      <c r="Y637" s="177"/>
      <c r="Z637" s="177"/>
      <c r="AA637" s="177"/>
      <c r="AB637" s="177"/>
      <c r="AC637" s="177"/>
      <c r="AD637" s="177"/>
      <c r="AE637" s="177"/>
      <c r="AF637" s="177"/>
      <c r="AG637" s="177"/>
    </row>
    <row r="638" spans="1:33" ht="14.25" customHeight="1" x14ac:dyDescent="0.2">
      <c r="A638" s="170"/>
      <c r="B638" s="177"/>
      <c r="C638" s="177"/>
      <c r="D638" s="3"/>
      <c r="E638" s="170"/>
      <c r="F638" s="170"/>
      <c r="G638" s="170"/>
      <c r="H638" s="3"/>
      <c r="I638" s="170"/>
      <c r="J638" s="3"/>
      <c r="K638" s="4"/>
      <c r="L638" s="4"/>
      <c r="M638" s="3"/>
      <c r="N638" s="4"/>
      <c r="O638" s="4"/>
      <c r="P638" s="3"/>
      <c r="Q638" s="4"/>
      <c r="R638" s="177"/>
      <c r="S638" s="177"/>
      <c r="T638" s="3"/>
      <c r="U638" s="4"/>
      <c r="V638" s="177"/>
      <c r="W638" s="3"/>
      <c r="X638" s="3"/>
      <c r="Y638" s="177"/>
      <c r="Z638" s="177"/>
      <c r="AA638" s="177"/>
      <c r="AB638" s="177"/>
      <c r="AC638" s="177"/>
      <c r="AD638" s="177"/>
      <c r="AE638" s="177"/>
      <c r="AF638" s="177"/>
      <c r="AG638" s="177"/>
    </row>
    <row r="639" spans="1:33" ht="14.25" customHeight="1" x14ac:dyDescent="0.2">
      <c r="A639" s="170"/>
      <c r="B639" s="177"/>
      <c r="C639" s="177"/>
      <c r="D639" s="3"/>
      <c r="E639" s="170"/>
      <c r="F639" s="170"/>
      <c r="G639" s="170"/>
      <c r="H639" s="3"/>
      <c r="I639" s="170"/>
      <c r="J639" s="3"/>
      <c r="K639" s="4"/>
      <c r="L639" s="4"/>
      <c r="M639" s="3"/>
      <c r="N639" s="4"/>
      <c r="O639" s="4"/>
      <c r="P639" s="3"/>
      <c r="Q639" s="4"/>
      <c r="R639" s="177"/>
      <c r="S639" s="177"/>
      <c r="T639" s="3"/>
      <c r="U639" s="4"/>
      <c r="V639" s="177"/>
      <c r="W639" s="3"/>
      <c r="X639" s="3"/>
      <c r="Y639" s="177"/>
      <c r="Z639" s="177"/>
      <c r="AA639" s="177"/>
      <c r="AB639" s="177"/>
      <c r="AC639" s="177"/>
      <c r="AD639" s="177"/>
      <c r="AE639" s="177"/>
      <c r="AF639" s="177"/>
      <c r="AG639" s="177"/>
    </row>
    <row r="640" spans="1:33" ht="14.25" customHeight="1" x14ac:dyDescent="0.2">
      <c r="A640" s="170"/>
      <c r="B640" s="177"/>
      <c r="C640" s="177"/>
      <c r="D640" s="3"/>
      <c r="E640" s="170"/>
      <c r="F640" s="170"/>
      <c r="G640" s="170"/>
      <c r="H640" s="3"/>
      <c r="I640" s="170"/>
      <c r="J640" s="3"/>
      <c r="K640" s="4"/>
      <c r="L640" s="4"/>
      <c r="M640" s="3"/>
      <c r="N640" s="4"/>
      <c r="O640" s="4"/>
      <c r="P640" s="3"/>
      <c r="Q640" s="4"/>
      <c r="R640" s="177"/>
      <c r="S640" s="177"/>
      <c r="T640" s="3"/>
      <c r="U640" s="4"/>
      <c r="V640" s="177"/>
      <c r="W640" s="3"/>
      <c r="X640" s="3"/>
      <c r="Y640" s="177"/>
      <c r="Z640" s="177"/>
      <c r="AA640" s="177"/>
      <c r="AB640" s="177"/>
      <c r="AC640" s="177"/>
      <c r="AD640" s="177"/>
      <c r="AE640" s="177"/>
      <c r="AF640" s="177"/>
      <c r="AG640" s="177"/>
    </row>
    <row r="641" spans="1:33" ht="14.25" customHeight="1" x14ac:dyDescent="0.2">
      <c r="A641" s="170"/>
      <c r="B641" s="177"/>
      <c r="C641" s="177"/>
      <c r="D641" s="3"/>
      <c r="E641" s="170"/>
      <c r="F641" s="170"/>
      <c r="G641" s="170"/>
      <c r="H641" s="3"/>
      <c r="I641" s="170"/>
      <c r="J641" s="3"/>
      <c r="K641" s="4"/>
      <c r="L641" s="4"/>
      <c r="M641" s="3"/>
      <c r="N641" s="4"/>
      <c r="O641" s="4"/>
      <c r="P641" s="3"/>
      <c r="Q641" s="4"/>
      <c r="R641" s="177"/>
      <c r="S641" s="177"/>
      <c r="T641" s="3"/>
      <c r="U641" s="4"/>
      <c r="V641" s="177"/>
      <c r="W641" s="3"/>
      <c r="X641" s="3"/>
      <c r="Y641" s="177"/>
      <c r="Z641" s="177"/>
      <c r="AA641" s="177"/>
      <c r="AB641" s="177"/>
      <c r="AC641" s="177"/>
      <c r="AD641" s="177"/>
      <c r="AE641" s="177"/>
      <c r="AF641" s="177"/>
      <c r="AG641" s="177"/>
    </row>
    <row r="642" spans="1:33" ht="14.25" customHeight="1" x14ac:dyDescent="0.2">
      <c r="A642" s="170"/>
      <c r="B642" s="177"/>
      <c r="C642" s="177"/>
      <c r="D642" s="3"/>
      <c r="E642" s="170"/>
      <c r="F642" s="170"/>
      <c r="G642" s="170"/>
      <c r="H642" s="3"/>
      <c r="I642" s="170"/>
      <c r="J642" s="3"/>
      <c r="K642" s="4"/>
      <c r="L642" s="4"/>
      <c r="M642" s="3"/>
      <c r="N642" s="4"/>
      <c r="O642" s="4"/>
      <c r="P642" s="3"/>
      <c r="Q642" s="4"/>
      <c r="R642" s="177"/>
      <c r="S642" s="177"/>
      <c r="T642" s="3"/>
      <c r="U642" s="4"/>
      <c r="V642" s="177"/>
      <c r="W642" s="3"/>
      <c r="X642" s="3"/>
      <c r="Y642" s="177"/>
      <c r="Z642" s="177"/>
      <c r="AA642" s="177"/>
      <c r="AB642" s="177"/>
      <c r="AC642" s="177"/>
      <c r="AD642" s="177"/>
      <c r="AE642" s="177"/>
      <c r="AF642" s="177"/>
      <c r="AG642" s="177"/>
    </row>
    <row r="643" spans="1:33" ht="14.25" customHeight="1" x14ac:dyDescent="0.2">
      <c r="A643" s="170"/>
      <c r="B643" s="177"/>
      <c r="C643" s="177"/>
      <c r="D643" s="3"/>
      <c r="E643" s="170"/>
      <c r="F643" s="170"/>
      <c r="G643" s="170"/>
      <c r="H643" s="3"/>
      <c r="I643" s="170"/>
      <c r="J643" s="3"/>
      <c r="K643" s="4"/>
      <c r="L643" s="4"/>
      <c r="M643" s="3"/>
      <c r="N643" s="4"/>
      <c r="O643" s="4"/>
      <c r="P643" s="3"/>
      <c r="Q643" s="4"/>
      <c r="R643" s="177"/>
      <c r="S643" s="177"/>
      <c r="T643" s="3"/>
      <c r="U643" s="4"/>
      <c r="V643" s="177"/>
      <c r="W643" s="3"/>
      <c r="X643" s="3"/>
      <c r="Y643" s="177"/>
      <c r="Z643" s="177"/>
      <c r="AA643" s="177"/>
      <c r="AB643" s="177"/>
      <c r="AC643" s="177"/>
      <c r="AD643" s="177"/>
      <c r="AE643" s="177"/>
      <c r="AF643" s="177"/>
      <c r="AG643" s="177"/>
    </row>
    <row r="644" spans="1:33" ht="14.25" customHeight="1" x14ac:dyDescent="0.2">
      <c r="A644" s="170"/>
      <c r="B644" s="177"/>
      <c r="C644" s="177"/>
      <c r="D644" s="3"/>
      <c r="E644" s="170"/>
      <c r="F644" s="170"/>
      <c r="G644" s="170"/>
      <c r="H644" s="3"/>
      <c r="I644" s="170"/>
      <c r="J644" s="3"/>
      <c r="K644" s="4"/>
      <c r="L644" s="4"/>
      <c r="M644" s="3"/>
      <c r="N644" s="4"/>
      <c r="O644" s="4"/>
      <c r="P644" s="3"/>
      <c r="Q644" s="4"/>
      <c r="R644" s="177"/>
      <c r="S644" s="177"/>
      <c r="T644" s="3"/>
      <c r="U644" s="4"/>
      <c r="V644" s="177"/>
      <c r="W644" s="3"/>
      <c r="X644" s="3"/>
      <c r="Y644" s="177"/>
      <c r="Z644" s="177"/>
      <c r="AA644" s="177"/>
      <c r="AB644" s="177"/>
      <c r="AC644" s="177"/>
      <c r="AD644" s="177"/>
      <c r="AE644" s="177"/>
      <c r="AF644" s="177"/>
      <c r="AG644" s="177"/>
    </row>
    <row r="645" spans="1:33" ht="14.25" customHeight="1" x14ac:dyDescent="0.2">
      <c r="A645" s="170"/>
      <c r="B645" s="177"/>
      <c r="C645" s="177"/>
      <c r="D645" s="3"/>
      <c r="E645" s="170"/>
      <c r="F645" s="170"/>
      <c r="G645" s="170"/>
      <c r="H645" s="3"/>
      <c r="I645" s="170"/>
      <c r="J645" s="3"/>
      <c r="K645" s="4"/>
      <c r="L645" s="4"/>
      <c r="M645" s="3"/>
      <c r="N645" s="4"/>
      <c r="O645" s="4"/>
      <c r="P645" s="3"/>
      <c r="Q645" s="4"/>
      <c r="R645" s="177"/>
      <c r="S645" s="177"/>
      <c r="T645" s="3"/>
      <c r="U645" s="4"/>
      <c r="V645" s="177"/>
      <c r="W645" s="3"/>
      <c r="X645" s="3"/>
      <c r="Y645" s="177"/>
      <c r="Z645" s="177"/>
      <c r="AA645" s="177"/>
      <c r="AB645" s="177"/>
      <c r="AC645" s="177"/>
      <c r="AD645" s="177"/>
      <c r="AE645" s="177"/>
      <c r="AF645" s="177"/>
      <c r="AG645" s="177"/>
    </row>
    <row r="646" spans="1:33" ht="14.25" customHeight="1" x14ac:dyDescent="0.2">
      <c r="A646" s="170"/>
      <c r="B646" s="177"/>
      <c r="C646" s="177"/>
      <c r="D646" s="3"/>
      <c r="E646" s="170"/>
      <c r="F646" s="170"/>
      <c r="G646" s="170"/>
      <c r="H646" s="3"/>
      <c r="I646" s="170"/>
      <c r="J646" s="3"/>
      <c r="K646" s="4"/>
      <c r="L646" s="4"/>
      <c r="M646" s="3"/>
      <c r="N646" s="4"/>
      <c r="O646" s="4"/>
      <c r="P646" s="3"/>
      <c r="Q646" s="4"/>
      <c r="R646" s="177"/>
      <c r="S646" s="177"/>
      <c r="T646" s="3"/>
      <c r="U646" s="4"/>
      <c r="V646" s="177"/>
      <c r="W646" s="3"/>
      <c r="X646" s="3"/>
      <c r="Y646" s="177"/>
      <c r="Z646" s="177"/>
      <c r="AA646" s="177"/>
      <c r="AB646" s="177"/>
      <c r="AC646" s="177"/>
      <c r="AD646" s="177"/>
      <c r="AE646" s="177"/>
      <c r="AF646" s="177"/>
      <c r="AG646" s="177"/>
    </row>
    <row r="647" spans="1:33" ht="14.25" customHeight="1" x14ac:dyDescent="0.2">
      <c r="A647" s="170"/>
      <c r="B647" s="177"/>
      <c r="C647" s="177"/>
      <c r="D647" s="3"/>
      <c r="E647" s="170"/>
      <c r="F647" s="170"/>
      <c r="G647" s="170"/>
      <c r="H647" s="3"/>
      <c r="I647" s="170"/>
      <c r="J647" s="3"/>
      <c r="K647" s="4"/>
      <c r="L647" s="4"/>
      <c r="M647" s="3"/>
      <c r="N647" s="4"/>
      <c r="O647" s="4"/>
      <c r="P647" s="3"/>
      <c r="Q647" s="4"/>
      <c r="R647" s="177"/>
      <c r="S647" s="177"/>
      <c r="T647" s="3"/>
      <c r="U647" s="4"/>
      <c r="V647" s="177"/>
      <c r="W647" s="3"/>
      <c r="X647" s="3"/>
      <c r="Y647" s="177"/>
      <c r="Z647" s="177"/>
      <c r="AA647" s="177"/>
      <c r="AB647" s="177"/>
      <c r="AC647" s="177"/>
      <c r="AD647" s="177"/>
      <c r="AE647" s="177"/>
      <c r="AF647" s="177"/>
      <c r="AG647" s="177"/>
    </row>
    <row r="648" spans="1:33" ht="14.25" customHeight="1" x14ac:dyDescent="0.2">
      <c r="A648" s="170"/>
      <c r="B648" s="177"/>
      <c r="C648" s="177"/>
      <c r="D648" s="3"/>
      <c r="E648" s="170"/>
      <c r="F648" s="170"/>
      <c r="G648" s="170"/>
      <c r="H648" s="3"/>
      <c r="I648" s="170"/>
      <c r="J648" s="3"/>
      <c r="K648" s="4"/>
      <c r="L648" s="4"/>
      <c r="M648" s="3"/>
      <c r="N648" s="4"/>
      <c r="O648" s="4"/>
      <c r="P648" s="3"/>
      <c r="Q648" s="4"/>
      <c r="R648" s="177"/>
      <c r="S648" s="177"/>
      <c r="T648" s="3"/>
      <c r="U648" s="4"/>
      <c r="V648" s="177"/>
      <c r="W648" s="3"/>
      <c r="X648" s="3"/>
      <c r="Y648" s="177"/>
      <c r="Z648" s="177"/>
      <c r="AA648" s="177"/>
      <c r="AB648" s="177"/>
      <c r="AC648" s="177"/>
      <c r="AD648" s="177"/>
      <c r="AE648" s="177"/>
      <c r="AF648" s="177"/>
      <c r="AG648" s="177"/>
    </row>
    <row r="649" spans="1:33" ht="14.25" customHeight="1" x14ac:dyDescent="0.2">
      <c r="A649" s="170"/>
      <c r="B649" s="177"/>
      <c r="C649" s="177"/>
      <c r="D649" s="3"/>
      <c r="E649" s="170"/>
      <c r="F649" s="170"/>
      <c r="G649" s="170"/>
      <c r="H649" s="3"/>
      <c r="I649" s="170"/>
      <c r="J649" s="3"/>
      <c r="K649" s="4"/>
      <c r="L649" s="4"/>
      <c r="M649" s="3"/>
      <c r="N649" s="4"/>
      <c r="O649" s="4"/>
      <c r="P649" s="3"/>
      <c r="Q649" s="4"/>
      <c r="R649" s="177"/>
      <c r="S649" s="177"/>
      <c r="T649" s="3"/>
      <c r="U649" s="4"/>
      <c r="V649" s="177"/>
      <c r="W649" s="3"/>
      <c r="X649" s="3"/>
      <c r="Y649" s="177"/>
      <c r="Z649" s="177"/>
      <c r="AA649" s="177"/>
      <c r="AB649" s="177"/>
      <c r="AC649" s="177"/>
      <c r="AD649" s="177"/>
      <c r="AE649" s="177"/>
      <c r="AF649" s="177"/>
      <c r="AG649" s="177"/>
    </row>
    <row r="650" spans="1:33" ht="14.25" customHeight="1" x14ac:dyDescent="0.2">
      <c r="A650" s="170"/>
      <c r="B650" s="177"/>
      <c r="C650" s="177"/>
      <c r="D650" s="3"/>
      <c r="E650" s="170"/>
      <c r="F650" s="170"/>
      <c r="G650" s="170"/>
      <c r="H650" s="3"/>
      <c r="I650" s="170"/>
      <c r="J650" s="3"/>
      <c r="K650" s="4"/>
      <c r="L650" s="4"/>
      <c r="M650" s="3"/>
      <c r="N650" s="4"/>
      <c r="O650" s="4"/>
      <c r="P650" s="3"/>
      <c r="Q650" s="4"/>
      <c r="R650" s="177"/>
      <c r="S650" s="177"/>
      <c r="T650" s="3"/>
      <c r="U650" s="4"/>
      <c r="V650" s="177"/>
      <c r="W650" s="3"/>
      <c r="X650" s="3"/>
      <c r="Y650" s="177"/>
      <c r="Z650" s="177"/>
      <c r="AA650" s="177"/>
      <c r="AB650" s="177"/>
      <c r="AC650" s="177"/>
      <c r="AD650" s="177"/>
      <c r="AE650" s="177"/>
      <c r="AF650" s="177"/>
      <c r="AG650" s="177"/>
    </row>
    <row r="651" spans="1:33" ht="14.25" customHeight="1" x14ac:dyDescent="0.2">
      <c r="A651" s="170"/>
      <c r="B651" s="177"/>
      <c r="C651" s="177"/>
      <c r="D651" s="3"/>
      <c r="E651" s="170"/>
      <c r="F651" s="170"/>
      <c r="G651" s="170"/>
      <c r="H651" s="3"/>
      <c r="I651" s="170"/>
      <c r="J651" s="3"/>
      <c r="K651" s="4"/>
      <c r="L651" s="4"/>
      <c r="M651" s="3"/>
      <c r="N651" s="4"/>
      <c r="O651" s="4"/>
      <c r="P651" s="3"/>
      <c r="Q651" s="4"/>
      <c r="R651" s="177"/>
      <c r="S651" s="177"/>
      <c r="T651" s="3"/>
      <c r="U651" s="4"/>
      <c r="V651" s="177"/>
      <c r="W651" s="3"/>
      <c r="X651" s="3"/>
      <c r="Y651" s="177"/>
      <c r="Z651" s="177"/>
      <c r="AA651" s="177"/>
      <c r="AB651" s="177"/>
      <c r="AC651" s="177"/>
      <c r="AD651" s="177"/>
      <c r="AE651" s="177"/>
      <c r="AF651" s="177"/>
      <c r="AG651" s="177"/>
    </row>
    <row r="652" spans="1:33" ht="14.25" customHeight="1" x14ac:dyDescent="0.2">
      <c r="A652" s="170"/>
      <c r="B652" s="177"/>
      <c r="C652" s="177"/>
      <c r="D652" s="3"/>
      <c r="E652" s="170"/>
      <c r="F652" s="170"/>
      <c r="G652" s="170"/>
      <c r="H652" s="3"/>
      <c r="I652" s="170"/>
      <c r="J652" s="3"/>
      <c r="K652" s="4"/>
      <c r="L652" s="4"/>
      <c r="M652" s="3"/>
      <c r="N652" s="4"/>
      <c r="O652" s="4"/>
      <c r="P652" s="3"/>
      <c r="Q652" s="4"/>
      <c r="R652" s="177"/>
      <c r="S652" s="177"/>
      <c r="T652" s="3"/>
      <c r="U652" s="4"/>
      <c r="V652" s="177"/>
      <c r="W652" s="3"/>
      <c r="X652" s="3"/>
      <c r="Y652" s="177"/>
      <c r="Z652" s="177"/>
      <c r="AA652" s="177"/>
      <c r="AB652" s="177"/>
      <c r="AC652" s="177"/>
      <c r="AD652" s="177"/>
      <c r="AE652" s="177"/>
      <c r="AF652" s="177"/>
      <c r="AG652" s="177"/>
    </row>
    <row r="653" spans="1:33" ht="14.25" customHeight="1" x14ac:dyDescent="0.2">
      <c r="A653" s="170"/>
      <c r="B653" s="177"/>
      <c r="C653" s="177"/>
      <c r="D653" s="3"/>
      <c r="E653" s="170"/>
      <c r="F653" s="170"/>
      <c r="G653" s="170"/>
      <c r="H653" s="3"/>
      <c r="I653" s="170"/>
      <c r="J653" s="3"/>
      <c r="K653" s="4"/>
      <c r="L653" s="4"/>
      <c r="M653" s="3"/>
      <c r="N653" s="4"/>
      <c r="O653" s="4"/>
      <c r="P653" s="3"/>
      <c r="Q653" s="4"/>
      <c r="R653" s="177"/>
      <c r="S653" s="177"/>
      <c r="T653" s="3"/>
      <c r="U653" s="4"/>
      <c r="V653" s="177"/>
      <c r="W653" s="3"/>
      <c r="X653" s="3"/>
      <c r="Y653" s="177"/>
      <c r="Z653" s="177"/>
      <c r="AA653" s="177"/>
      <c r="AB653" s="177"/>
      <c r="AC653" s="177"/>
      <c r="AD653" s="177"/>
      <c r="AE653" s="177"/>
      <c r="AF653" s="177"/>
      <c r="AG653" s="177"/>
    </row>
    <row r="654" spans="1:33" ht="14.25" customHeight="1" x14ac:dyDescent="0.2">
      <c r="A654" s="170"/>
      <c r="B654" s="177"/>
      <c r="C654" s="177"/>
      <c r="D654" s="3"/>
      <c r="E654" s="170"/>
      <c r="F654" s="170"/>
      <c r="G654" s="170"/>
      <c r="H654" s="3"/>
      <c r="I654" s="170"/>
      <c r="J654" s="3"/>
      <c r="K654" s="4"/>
      <c r="L654" s="4"/>
      <c r="M654" s="3"/>
      <c r="N654" s="4"/>
      <c r="O654" s="4"/>
      <c r="P654" s="3"/>
      <c r="Q654" s="4"/>
      <c r="R654" s="177"/>
      <c r="S654" s="177"/>
      <c r="T654" s="3"/>
      <c r="U654" s="4"/>
      <c r="V654" s="177"/>
      <c r="W654" s="3"/>
      <c r="X654" s="3"/>
      <c r="Y654" s="177"/>
      <c r="Z654" s="177"/>
      <c r="AA654" s="177"/>
      <c r="AB654" s="177"/>
      <c r="AC654" s="177"/>
      <c r="AD654" s="177"/>
      <c r="AE654" s="177"/>
      <c r="AF654" s="177"/>
      <c r="AG654" s="177"/>
    </row>
    <row r="655" spans="1:33" ht="14.25" customHeight="1" x14ac:dyDescent="0.2">
      <c r="A655" s="170"/>
      <c r="B655" s="177"/>
      <c r="C655" s="177"/>
      <c r="D655" s="3"/>
      <c r="E655" s="170"/>
      <c r="F655" s="170"/>
      <c r="G655" s="170"/>
      <c r="H655" s="3"/>
      <c r="I655" s="170"/>
      <c r="J655" s="3"/>
      <c r="K655" s="4"/>
      <c r="L655" s="4"/>
      <c r="M655" s="3"/>
      <c r="N655" s="4"/>
      <c r="O655" s="4"/>
      <c r="P655" s="3"/>
      <c r="Q655" s="4"/>
      <c r="R655" s="177"/>
      <c r="S655" s="177"/>
      <c r="T655" s="3"/>
      <c r="U655" s="4"/>
      <c r="V655" s="177"/>
      <c r="W655" s="3"/>
      <c r="X655" s="3"/>
      <c r="Y655" s="177"/>
      <c r="Z655" s="177"/>
      <c r="AA655" s="177"/>
      <c r="AB655" s="177"/>
      <c r="AC655" s="177"/>
      <c r="AD655" s="177"/>
      <c r="AE655" s="177"/>
      <c r="AF655" s="177"/>
      <c r="AG655" s="177"/>
    </row>
    <row r="656" spans="1:33" ht="14.25" customHeight="1" x14ac:dyDescent="0.2">
      <c r="A656" s="170"/>
      <c r="B656" s="177"/>
      <c r="C656" s="177"/>
      <c r="D656" s="3"/>
      <c r="E656" s="170"/>
      <c r="F656" s="170"/>
      <c r="G656" s="170"/>
      <c r="H656" s="3"/>
      <c r="I656" s="170"/>
      <c r="J656" s="3"/>
      <c r="K656" s="4"/>
      <c r="L656" s="4"/>
      <c r="M656" s="3"/>
      <c r="N656" s="4"/>
      <c r="O656" s="4"/>
      <c r="P656" s="3"/>
      <c r="Q656" s="4"/>
      <c r="R656" s="177"/>
      <c r="S656" s="177"/>
      <c r="T656" s="3"/>
      <c r="U656" s="4"/>
      <c r="V656" s="177"/>
      <c r="W656" s="3"/>
      <c r="X656" s="3"/>
      <c r="Y656" s="177"/>
      <c r="Z656" s="177"/>
      <c r="AA656" s="177"/>
      <c r="AB656" s="177"/>
      <c r="AC656" s="177"/>
      <c r="AD656" s="177"/>
      <c r="AE656" s="177"/>
      <c r="AF656" s="177"/>
      <c r="AG656" s="177"/>
    </row>
    <row r="657" spans="1:33" ht="14.25" customHeight="1" x14ac:dyDescent="0.2">
      <c r="A657" s="170"/>
      <c r="B657" s="177"/>
      <c r="C657" s="177"/>
      <c r="D657" s="3"/>
      <c r="E657" s="170"/>
      <c r="F657" s="170"/>
      <c r="G657" s="170"/>
      <c r="H657" s="3"/>
      <c r="I657" s="170"/>
      <c r="J657" s="3"/>
      <c r="K657" s="4"/>
      <c r="L657" s="4"/>
      <c r="M657" s="3"/>
      <c r="N657" s="4"/>
      <c r="O657" s="4"/>
      <c r="P657" s="3"/>
      <c r="Q657" s="4"/>
      <c r="R657" s="177"/>
      <c r="S657" s="177"/>
      <c r="T657" s="3"/>
      <c r="U657" s="4"/>
      <c r="V657" s="177"/>
      <c r="W657" s="3"/>
      <c r="X657" s="3"/>
      <c r="Y657" s="177"/>
      <c r="Z657" s="177"/>
      <c r="AA657" s="177"/>
      <c r="AB657" s="177"/>
      <c r="AC657" s="177"/>
      <c r="AD657" s="177"/>
      <c r="AE657" s="177"/>
      <c r="AF657" s="177"/>
      <c r="AG657" s="177"/>
    </row>
    <row r="658" spans="1:33" ht="14.25" customHeight="1" x14ac:dyDescent="0.2">
      <c r="A658" s="170"/>
      <c r="B658" s="177"/>
      <c r="C658" s="177"/>
      <c r="D658" s="3"/>
      <c r="E658" s="170"/>
      <c r="F658" s="170"/>
      <c r="G658" s="170"/>
      <c r="H658" s="3"/>
      <c r="I658" s="170"/>
      <c r="J658" s="3"/>
      <c r="K658" s="4"/>
      <c r="L658" s="4"/>
      <c r="M658" s="3"/>
      <c r="N658" s="4"/>
      <c r="O658" s="4"/>
      <c r="P658" s="3"/>
      <c r="Q658" s="4"/>
      <c r="R658" s="177"/>
      <c r="S658" s="177"/>
      <c r="T658" s="3"/>
      <c r="U658" s="4"/>
      <c r="V658" s="177"/>
      <c r="W658" s="3"/>
      <c r="X658" s="3"/>
      <c r="Y658" s="177"/>
      <c r="Z658" s="177"/>
      <c r="AA658" s="177"/>
      <c r="AB658" s="177"/>
      <c r="AC658" s="177"/>
      <c r="AD658" s="177"/>
      <c r="AE658" s="177"/>
      <c r="AF658" s="177"/>
      <c r="AG658" s="177"/>
    </row>
    <row r="659" spans="1:33" ht="14.25" customHeight="1" x14ac:dyDescent="0.2">
      <c r="A659" s="170"/>
      <c r="B659" s="177"/>
      <c r="C659" s="177"/>
      <c r="D659" s="3"/>
      <c r="E659" s="170"/>
      <c r="F659" s="170"/>
      <c r="G659" s="170"/>
      <c r="H659" s="3"/>
      <c r="I659" s="170"/>
      <c r="J659" s="3"/>
      <c r="K659" s="4"/>
      <c r="L659" s="4"/>
      <c r="M659" s="3"/>
      <c r="N659" s="4"/>
      <c r="O659" s="4"/>
      <c r="P659" s="3"/>
      <c r="Q659" s="4"/>
      <c r="R659" s="177"/>
      <c r="S659" s="177"/>
      <c r="T659" s="3"/>
      <c r="U659" s="4"/>
      <c r="V659" s="177"/>
      <c r="W659" s="3"/>
      <c r="X659" s="3"/>
      <c r="Y659" s="177"/>
      <c r="Z659" s="177"/>
      <c r="AA659" s="177"/>
      <c r="AB659" s="177"/>
      <c r="AC659" s="177"/>
      <c r="AD659" s="177"/>
      <c r="AE659" s="177"/>
      <c r="AF659" s="177"/>
      <c r="AG659" s="177"/>
    </row>
    <row r="660" spans="1:33" ht="14.25" customHeight="1" x14ac:dyDescent="0.2">
      <c r="A660" s="170"/>
      <c r="B660" s="177"/>
      <c r="C660" s="177"/>
      <c r="D660" s="3"/>
      <c r="E660" s="170"/>
      <c r="F660" s="170"/>
      <c r="G660" s="170"/>
      <c r="H660" s="3"/>
      <c r="I660" s="170"/>
      <c r="J660" s="3"/>
      <c r="K660" s="4"/>
      <c r="L660" s="4"/>
      <c r="M660" s="3"/>
      <c r="N660" s="4"/>
      <c r="O660" s="4"/>
      <c r="P660" s="3"/>
      <c r="Q660" s="4"/>
      <c r="R660" s="177"/>
      <c r="S660" s="177"/>
      <c r="T660" s="3"/>
      <c r="U660" s="4"/>
      <c r="V660" s="177"/>
      <c r="W660" s="3"/>
      <c r="X660" s="3"/>
      <c r="Y660" s="177"/>
      <c r="Z660" s="177"/>
      <c r="AA660" s="177"/>
      <c r="AB660" s="177"/>
      <c r="AC660" s="177"/>
      <c r="AD660" s="177"/>
      <c r="AE660" s="177"/>
      <c r="AF660" s="177"/>
      <c r="AG660" s="177"/>
    </row>
    <row r="661" spans="1:33" ht="14.25" customHeight="1" x14ac:dyDescent="0.2">
      <c r="A661" s="170"/>
      <c r="B661" s="177"/>
      <c r="C661" s="177"/>
      <c r="D661" s="3"/>
      <c r="E661" s="170"/>
      <c r="F661" s="170"/>
      <c r="G661" s="170"/>
      <c r="H661" s="3"/>
      <c r="I661" s="170"/>
      <c r="J661" s="3"/>
      <c r="K661" s="4"/>
      <c r="L661" s="4"/>
      <c r="M661" s="3"/>
      <c r="N661" s="4"/>
      <c r="O661" s="4"/>
      <c r="P661" s="3"/>
      <c r="Q661" s="4"/>
      <c r="R661" s="177"/>
      <c r="S661" s="177"/>
      <c r="T661" s="3"/>
      <c r="U661" s="4"/>
      <c r="V661" s="177"/>
      <c r="W661" s="3"/>
      <c r="X661" s="3"/>
      <c r="Y661" s="177"/>
      <c r="Z661" s="177"/>
      <c r="AA661" s="177"/>
      <c r="AB661" s="177"/>
      <c r="AC661" s="177"/>
      <c r="AD661" s="177"/>
      <c r="AE661" s="177"/>
      <c r="AF661" s="177"/>
      <c r="AG661" s="177"/>
    </row>
    <row r="662" spans="1:33" ht="14.25" customHeight="1" x14ac:dyDescent="0.2">
      <c r="A662" s="170"/>
      <c r="B662" s="177"/>
      <c r="C662" s="177"/>
      <c r="D662" s="3"/>
      <c r="E662" s="170"/>
      <c r="F662" s="170"/>
      <c r="G662" s="170"/>
      <c r="H662" s="3"/>
      <c r="I662" s="170"/>
      <c r="J662" s="3"/>
      <c r="K662" s="4"/>
      <c r="L662" s="4"/>
      <c r="M662" s="3"/>
      <c r="N662" s="4"/>
      <c r="O662" s="4"/>
      <c r="P662" s="3"/>
      <c r="Q662" s="4"/>
      <c r="R662" s="177"/>
      <c r="S662" s="177"/>
      <c r="T662" s="3"/>
      <c r="U662" s="4"/>
      <c r="V662" s="177"/>
      <c r="W662" s="3"/>
      <c r="X662" s="3"/>
      <c r="Y662" s="177"/>
      <c r="Z662" s="177"/>
      <c r="AA662" s="177"/>
      <c r="AB662" s="177"/>
      <c r="AC662" s="177"/>
      <c r="AD662" s="177"/>
      <c r="AE662" s="177"/>
      <c r="AF662" s="177"/>
      <c r="AG662" s="177"/>
    </row>
    <row r="663" spans="1:33" ht="14.25" customHeight="1" x14ac:dyDescent="0.2">
      <c r="A663" s="170"/>
      <c r="B663" s="177"/>
      <c r="C663" s="177"/>
      <c r="D663" s="3"/>
      <c r="E663" s="170"/>
      <c r="F663" s="170"/>
      <c r="G663" s="170"/>
      <c r="H663" s="3"/>
      <c r="I663" s="170"/>
      <c r="J663" s="3"/>
      <c r="K663" s="4"/>
      <c r="L663" s="4"/>
      <c r="M663" s="3"/>
      <c r="N663" s="4"/>
      <c r="O663" s="4"/>
      <c r="P663" s="3"/>
      <c r="Q663" s="4"/>
      <c r="R663" s="177"/>
      <c r="S663" s="177"/>
      <c r="T663" s="3"/>
      <c r="U663" s="4"/>
      <c r="V663" s="177"/>
      <c r="W663" s="3"/>
      <c r="X663" s="3"/>
      <c r="Y663" s="177"/>
      <c r="Z663" s="177"/>
      <c r="AA663" s="177"/>
      <c r="AB663" s="177"/>
      <c r="AC663" s="177"/>
      <c r="AD663" s="177"/>
      <c r="AE663" s="177"/>
      <c r="AF663" s="177"/>
      <c r="AG663" s="177"/>
    </row>
    <row r="664" spans="1:33" ht="14.25" customHeight="1" x14ac:dyDescent="0.2">
      <c r="A664" s="170"/>
      <c r="B664" s="177"/>
      <c r="C664" s="177"/>
      <c r="D664" s="3"/>
      <c r="E664" s="170"/>
      <c r="F664" s="170"/>
      <c r="G664" s="170"/>
      <c r="H664" s="3"/>
      <c r="I664" s="170"/>
      <c r="J664" s="3"/>
      <c r="K664" s="4"/>
      <c r="L664" s="4"/>
      <c r="M664" s="3"/>
      <c r="N664" s="4"/>
      <c r="O664" s="4"/>
      <c r="P664" s="3"/>
      <c r="Q664" s="4"/>
      <c r="R664" s="177"/>
      <c r="S664" s="177"/>
      <c r="T664" s="3"/>
      <c r="U664" s="4"/>
      <c r="V664" s="177"/>
      <c r="W664" s="3"/>
      <c r="X664" s="3"/>
      <c r="Y664" s="177"/>
      <c r="Z664" s="177"/>
      <c r="AA664" s="177"/>
      <c r="AB664" s="177"/>
      <c r="AC664" s="177"/>
      <c r="AD664" s="177"/>
      <c r="AE664" s="177"/>
      <c r="AF664" s="177"/>
      <c r="AG664" s="177"/>
    </row>
    <row r="665" spans="1:33" ht="14.25" customHeight="1" x14ac:dyDescent="0.2">
      <c r="A665" s="170"/>
      <c r="B665" s="177"/>
      <c r="C665" s="177"/>
      <c r="D665" s="3"/>
      <c r="E665" s="170"/>
      <c r="F665" s="170"/>
      <c r="G665" s="170"/>
      <c r="H665" s="3"/>
      <c r="I665" s="170"/>
      <c r="J665" s="3"/>
      <c r="K665" s="4"/>
      <c r="L665" s="4"/>
      <c r="M665" s="3"/>
      <c r="N665" s="4"/>
      <c r="O665" s="4"/>
      <c r="P665" s="3"/>
      <c r="Q665" s="4"/>
      <c r="R665" s="177"/>
      <c r="S665" s="177"/>
      <c r="T665" s="3"/>
      <c r="U665" s="4"/>
      <c r="V665" s="177"/>
      <c r="W665" s="3"/>
      <c r="X665" s="3"/>
      <c r="Y665" s="177"/>
      <c r="Z665" s="177"/>
      <c r="AA665" s="177"/>
      <c r="AB665" s="177"/>
      <c r="AC665" s="177"/>
      <c r="AD665" s="177"/>
      <c r="AE665" s="177"/>
      <c r="AF665" s="177"/>
      <c r="AG665" s="177"/>
    </row>
    <row r="666" spans="1:33" ht="14.25" customHeight="1" x14ac:dyDescent="0.2">
      <c r="A666" s="170"/>
      <c r="B666" s="177"/>
      <c r="C666" s="177"/>
      <c r="D666" s="3"/>
      <c r="E666" s="170"/>
      <c r="F666" s="170"/>
      <c r="G666" s="170"/>
      <c r="H666" s="3"/>
      <c r="I666" s="170"/>
      <c r="J666" s="3"/>
      <c r="K666" s="4"/>
      <c r="L666" s="4"/>
      <c r="M666" s="3"/>
      <c r="N666" s="4"/>
      <c r="O666" s="4"/>
      <c r="P666" s="3"/>
      <c r="Q666" s="4"/>
      <c r="R666" s="177"/>
      <c r="S666" s="177"/>
      <c r="T666" s="3"/>
      <c r="U666" s="4"/>
      <c r="V666" s="177"/>
      <c r="W666" s="3"/>
      <c r="X666" s="3"/>
      <c r="Y666" s="177"/>
      <c r="Z666" s="177"/>
      <c r="AA666" s="177"/>
      <c r="AB666" s="177"/>
      <c r="AC666" s="177"/>
      <c r="AD666" s="177"/>
      <c r="AE666" s="177"/>
      <c r="AF666" s="177"/>
      <c r="AG666" s="177"/>
    </row>
    <row r="667" spans="1:33" ht="14.25" customHeight="1" x14ac:dyDescent="0.2">
      <c r="A667" s="170"/>
      <c r="B667" s="177"/>
      <c r="C667" s="177"/>
      <c r="D667" s="3"/>
      <c r="E667" s="170"/>
      <c r="F667" s="170"/>
      <c r="G667" s="170"/>
      <c r="H667" s="3"/>
      <c r="I667" s="170"/>
      <c r="J667" s="3"/>
      <c r="K667" s="4"/>
      <c r="L667" s="4"/>
      <c r="M667" s="3"/>
      <c r="N667" s="4"/>
      <c r="O667" s="4"/>
      <c r="P667" s="3"/>
      <c r="Q667" s="4"/>
      <c r="R667" s="177"/>
      <c r="S667" s="177"/>
      <c r="T667" s="3"/>
      <c r="U667" s="4"/>
      <c r="V667" s="177"/>
      <c r="W667" s="3"/>
      <c r="X667" s="3"/>
      <c r="Y667" s="177"/>
      <c r="Z667" s="177"/>
      <c r="AA667" s="177"/>
      <c r="AB667" s="177"/>
      <c r="AC667" s="177"/>
      <c r="AD667" s="177"/>
      <c r="AE667" s="177"/>
      <c r="AF667" s="177"/>
      <c r="AG667" s="177"/>
    </row>
    <row r="668" spans="1:33" ht="14.25" customHeight="1" x14ac:dyDescent="0.2">
      <c r="A668" s="170"/>
      <c r="B668" s="177"/>
      <c r="C668" s="177"/>
      <c r="D668" s="3"/>
      <c r="E668" s="170"/>
      <c r="F668" s="170"/>
      <c r="G668" s="170"/>
      <c r="H668" s="3"/>
      <c r="I668" s="170"/>
      <c r="J668" s="3"/>
      <c r="K668" s="4"/>
      <c r="L668" s="4"/>
      <c r="M668" s="3"/>
      <c r="N668" s="4"/>
      <c r="O668" s="4"/>
      <c r="P668" s="3"/>
      <c r="Q668" s="4"/>
      <c r="R668" s="177"/>
      <c r="S668" s="177"/>
      <c r="T668" s="3"/>
      <c r="U668" s="4"/>
      <c r="V668" s="177"/>
      <c r="W668" s="3"/>
      <c r="X668" s="3"/>
      <c r="Y668" s="177"/>
      <c r="Z668" s="177"/>
      <c r="AA668" s="177"/>
      <c r="AB668" s="177"/>
      <c r="AC668" s="177"/>
      <c r="AD668" s="177"/>
      <c r="AE668" s="177"/>
      <c r="AF668" s="177"/>
      <c r="AG668" s="177"/>
    </row>
    <row r="669" spans="1:33" ht="14.25" customHeight="1" x14ac:dyDescent="0.2">
      <c r="A669" s="170"/>
      <c r="B669" s="177"/>
      <c r="C669" s="177"/>
      <c r="D669" s="3"/>
      <c r="E669" s="170"/>
      <c r="F669" s="170"/>
      <c r="G669" s="170"/>
      <c r="H669" s="3"/>
      <c r="I669" s="170"/>
      <c r="J669" s="3"/>
      <c r="K669" s="4"/>
      <c r="L669" s="4"/>
      <c r="M669" s="3"/>
      <c r="N669" s="4"/>
      <c r="O669" s="4"/>
      <c r="P669" s="3"/>
      <c r="Q669" s="4"/>
      <c r="R669" s="177"/>
      <c r="S669" s="177"/>
      <c r="T669" s="3"/>
      <c r="U669" s="4"/>
      <c r="V669" s="177"/>
      <c r="W669" s="3"/>
      <c r="X669" s="3"/>
      <c r="Y669" s="177"/>
      <c r="Z669" s="177"/>
      <c r="AA669" s="177"/>
      <c r="AB669" s="177"/>
      <c r="AC669" s="177"/>
      <c r="AD669" s="177"/>
      <c r="AE669" s="177"/>
      <c r="AF669" s="177"/>
      <c r="AG669" s="177"/>
    </row>
    <row r="670" spans="1:33" ht="14.25" customHeight="1" x14ac:dyDescent="0.2">
      <c r="A670" s="170"/>
      <c r="B670" s="177"/>
      <c r="C670" s="177"/>
      <c r="D670" s="3"/>
      <c r="E670" s="170"/>
      <c r="F670" s="170"/>
      <c r="G670" s="170"/>
      <c r="H670" s="3"/>
      <c r="I670" s="170"/>
      <c r="J670" s="3"/>
      <c r="K670" s="4"/>
      <c r="L670" s="4"/>
      <c r="M670" s="3"/>
      <c r="N670" s="4"/>
      <c r="O670" s="4"/>
      <c r="P670" s="3"/>
      <c r="Q670" s="4"/>
      <c r="R670" s="177"/>
      <c r="S670" s="177"/>
      <c r="T670" s="3"/>
      <c r="U670" s="4"/>
      <c r="V670" s="177"/>
      <c r="W670" s="3"/>
      <c r="X670" s="3"/>
      <c r="Y670" s="177"/>
      <c r="Z670" s="177"/>
      <c r="AA670" s="177"/>
      <c r="AB670" s="177"/>
      <c r="AC670" s="177"/>
      <c r="AD670" s="177"/>
      <c r="AE670" s="177"/>
      <c r="AF670" s="177"/>
      <c r="AG670" s="177"/>
    </row>
    <row r="671" spans="1:33" ht="14.25" customHeight="1" x14ac:dyDescent="0.2">
      <c r="A671" s="170"/>
      <c r="B671" s="177"/>
      <c r="C671" s="177"/>
      <c r="D671" s="3"/>
      <c r="E671" s="170"/>
      <c r="F671" s="170"/>
      <c r="G671" s="170"/>
      <c r="H671" s="3"/>
      <c r="I671" s="170"/>
      <c r="J671" s="3"/>
      <c r="K671" s="4"/>
      <c r="L671" s="4"/>
      <c r="M671" s="3"/>
      <c r="N671" s="4"/>
      <c r="O671" s="4"/>
      <c r="P671" s="3"/>
      <c r="Q671" s="4"/>
      <c r="R671" s="177"/>
      <c r="S671" s="177"/>
      <c r="T671" s="3"/>
      <c r="U671" s="4"/>
      <c r="V671" s="177"/>
      <c r="W671" s="3"/>
      <c r="X671" s="3"/>
      <c r="Y671" s="177"/>
      <c r="Z671" s="177"/>
      <c r="AA671" s="177"/>
      <c r="AB671" s="177"/>
      <c r="AC671" s="177"/>
      <c r="AD671" s="177"/>
      <c r="AE671" s="177"/>
      <c r="AF671" s="177"/>
      <c r="AG671" s="177"/>
    </row>
    <row r="672" spans="1:33" ht="14.25" customHeight="1" x14ac:dyDescent="0.2">
      <c r="A672" s="170"/>
      <c r="B672" s="177"/>
      <c r="C672" s="177"/>
      <c r="D672" s="3"/>
      <c r="E672" s="170"/>
      <c r="F672" s="170"/>
      <c r="G672" s="170"/>
      <c r="H672" s="3"/>
      <c r="I672" s="170"/>
      <c r="J672" s="3"/>
      <c r="K672" s="4"/>
      <c r="L672" s="4"/>
      <c r="M672" s="3"/>
      <c r="N672" s="4"/>
      <c r="O672" s="4"/>
      <c r="P672" s="3"/>
      <c r="Q672" s="4"/>
      <c r="R672" s="177"/>
      <c r="S672" s="177"/>
      <c r="T672" s="3"/>
      <c r="U672" s="4"/>
      <c r="V672" s="177"/>
      <c r="W672" s="3"/>
      <c r="X672" s="3"/>
      <c r="Y672" s="177"/>
      <c r="Z672" s="177"/>
      <c r="AA672" s="177"/>
      <c r="AB672" s="177"/>
      <c r="AC672" s="177"/>
      <c r="AD672" s="177"/>
      <c r="AE672" s="177"/>
      <c r="AF672" s="177"/>
      <c r="AG672" s="177"/>
    </row>
    <row r="673" spans="1:33" ht="14.25" customHeight="1" x14ac:dyDescent="0.2">
      <c r="A673" s="170"/>
      <c r="B673" s="177"/>
      <c r="C673" s="177"/>
      <c r="D673" s="3"/>
      <c r="E673" s="170"/>
      <c r="F673" s="170"/>
      <c r="G673" s="170"/>
      <c r="H673" s="3"/>
      <c r="I673" s="170"/>
      <c r="J673" s="3"/>
      <c r="K673" s="4"/>
      <c r="L673" s="4"/>
      <c r="M673" s="3"/>
      <c r="N673" s="4"/>
      <c r="O673" s="4"/>
      <c r="P673" s="3"/>
      <c r="Q673" s="4"/>
      <c r="R673" s="177"/>
      <c r="S673" s="177"/>
      <c r="T673" s="3"/>
      <c r="U673" s="4"/>
      <c r="V673" s="177"/>
      <c r="W673" s="3"/>
      <c r="X673" s="3"/>
      <c r="Y673" s="177"/>
      <c r="Z673" s="177"/>
      <c r="AA673" s="177"/>
      <c r="AB673" s="177"/>
      <c r="AC673" s="177"/>
      <c r="AD673" s="177"/>
      <c r="AE673" s="177"/>
      <c r="AF673" s="177"/>
      <c r="AG673" s="177"/>
    </row>
    <row r="674" spans="1:33" ht="14.25" customHeight="1" x14ac:dyDescent="0.2">
      <c r="A674" s="170"/>
      <c r="B674" s="177"/>
      <c r="C674" s="177"/>
      <c r="D674" s="3"/>
      <c r="E674" s="170"/>
      <c r="F674" s="170"/>
      <c r="G674" s="170"/>
      <c r="H674" s="3"/>
      <c r="I674" s="170"/>
      <c r="J674" s="3"/>
      <c r="K674" s="4"/>
      <c r="L674" s="4"/>
      <c r="M674" s="3"/>
      <c r="N674" s="4"/>
      <c r="O674" s="4"/>
      <c r="P674" s="3"/>
      <c r="Q674" s="4"/>
      <c r="R674" s="177"/>
      <c r="S674" s="177"/>
      <c r="T674" s="3"/>
      <c r="U674" s="4"/>
      <c r="V674" s="177"/>
      <c r="W674" s="3"/>
      <c r="X674" s="3"/>
      <c r="Y674" s="177"/>
      <c r="Z674" s="177"/>
      <c r="AA674" s="177"/>
      <c r="AB674" s="177"/>
      <c r="AC674" s="177"/>
      <c r="AD674" s="177"/>
      <c r="AE674" s="177"/>
      <c r="AF674" s="177"/>
      <c r="AG674" s="177"/>
    </row>
    <row r="675" spans="1:33" ht="14.25" customHeight="1" x14ac:dyDescent="0.2">
      <c r="A675" s="170"/>
      <c r="B675" s="177"/>
      <c r="C675" s="177"/>
      <c r="D675" s="3"/>
      <c r="E675" s="170"/>
      <c r="F675" s="170"/>
      <c r="G675" s="170"/>
      <c r="H675" s="3"/>
      <c r="I675" s="170"/>
      <c r="J675" s="3"/>
      <c r="K675" s="4"/>
      <c r="L675" s="4"/>
      <c r="M675" s="3"/>
      <c r="N675" s="4"/>
      <c r="O675" s="4"/>
      <c r="P675" s="3"/>
      <c r="Q675" s="4"/>
      <c r="R675" s="177"/>
      <c r="S675" s="177"/>
      <c r="T675" s="3"/>
      <c r="U675" s="4"/>
      <c r="V675" s="177"/>
      <c r="W675" s="3"/>
      <c r="X675" s="3"/>
      <c r="Y675" s="177"/>
      <c r="Z675" s="177"/>
      <c r="AA675" s="177"/>
      <c r="AB675" s="177"/>
      <c r="AC675" s="177"/>
      <c r="AD675" s="177"/>
      <c r="AE675" s="177"/>
      <c r="AF675" s="177"/>
      <c r="AG675" s="177"/>
    </row>
    <row r="676" spans="1:33" ht="14.25" customHeight="1" x14ac:dyDescent="0.2">
      <c r="A676" s="170"/>
      <c r="B676" s="177"/>
      <c r="C676" s="177"/>
      <c r="D676" s="3"/>
      <c r="E676" s="170"/>
      <c r="F676" s="170"/>
      <c r="G676" s="170"/>
      <c r="H676" s="3"/>
      <c r="I676" s="170"/>
      <c r="J676" s="3"/>
      <c r="K676" s="4"/>
      <c r="L676" s="4"/>
      <c r="M676" s="3"/>
      <c r="N676" s="4"/>
      <c r="O676" s="4"/>
      <c r="P676" s="3"/>
      <c r="Q676" s="4"/>
      <c r="R676" s="177"/>
      <c r="S676" s="177"/>
      <c r="T676" s="3"/>
      <c r="U676" s="4"/>
      <c r="V676" s="177"/>
      <c r="W676" s="3"/>
      <c r="X676" s="3"/>
      <c r="Y676" s="177"/>
      <c r="Z676" s="177"/>
      <c r="AA676" s="177"/>
      <c r="AB676" s="177"/>
      <c r="AC676" s="177"/>
      <c r="AD676" s="177"/>
      <c r="AE676" s="177"/>
      <c r="AF676" s="177"/>
      <c r="AG676" s="177"/>
    </row>
    <row r="677" spans="1:33" ht="14.25" customHeight="1" x14ac:dyDescent="0.2">
      <c r="A677" s="170"/>
      <c r="B677" s="177"/>
      <c r="C677" s="177"/>
      <c r="D677" s="3"/>
      <c r="E677" s="170"/>
      <c r="F677" s="170"/>
      <c r="G677" s="170"/>
      <c r="H677" s="3"/>
      <c r="I677" s="170"/>
      <c r="J677" s="3"/>
      <c r="K677" s="4"/>
      <c r="L677" s="4"/>
      <c r="M677" s="3"/>
      <c r="N677" s="4"/>
      <c r="O677" s="4"/>
      <c r="P677" s="3"/>
      <c r="Q677" s="4"/>
      <c r="R677" s="177"/>
      <c r="S677" s="177"/>
      <c r="T677" s="3"/>
      <c r="U677" s="4"/>
      <c r="V677" s="177"/>
      <c r="W677" s="3"/>
      <c r="X677" s="3"/>
      <c r="Y677" s="177"/>
      <c r="Z677" s="177"/>
      <c r="AA677" s="177"/>
      <c r="AB677" s="177"/>
      <c r="AC677" s="177"/>
      <c r="AD677" s="177"/>
      <c r="AE677" s="177"/>
      <c r="AF677" s="177"/>
      <c r="AG677" s="177"/>
    </row>
    <row r="678" spans="1:33" ht="14.25" customHeight="1" x14ac:dyDescent="0.2">
      <c r="A678" s="170"/>
      <c r="B678" s="177"/>
      <c r="C678" s="177"/>
      <c r="D678" s="3"/>
      <c r="E678" s="170"/>
      <c r="F678" s="170"/>
      <c r="G678" s="170"/>
      <c r="H678" s="3"/>
      <c r="I678" s="170"/>
      <c r="J678" s="3"/>
      <c r="K678" s="4"/>
      <c r="L678" s="4"/>
      <c r="M678" s="3"/>
      <c r="N678" s="4"/>
      <c r="O678" s="4"/>
      <c r="P678" s="3"/>
      <c r="Q678" s="4"/>
      <c r="R678" s="177"/>
      <c r="S678" s="177"/>
      <c r="T678" s="3"/>
      <c r="U678" s="4"/>
      <c r="V678" s="177"/>
      <c r="W678" s="3"/>
      <c r="X678" s="3"/>
      <c r="Y678" s="177"/>
      <c r="Z678" s="177"/>
      <c r="AA678" s="177"/>
      <c r="AB678" s="177"/>
      <c r="AC678" s="177"/>
      <c r="AD678" s="177"/>
      <c r="AE678" s="177"/>
      <c r="AF678" s="177"/>
      <c r="AG678" s="177"/>
    </row>
    <row r="679" spans="1:33" ht="14.25" customHeight="1" x14ac:dyDescent="0.2">
      <c r="A679" s="170"/>
      <c r="B679" s="177"/>
      <c r="C679" s="177"/>
      <c r="D679" s="3"/>
      <c r="E679" s="170"/>
      <c r="F679" s="170"/>
      <c r="G679" s="170"/>
      <c r="H679" s="3"/>
      <c r="I679" s="170"/>
      <c r="J679" s="3"/>
      <c r="K679" s="4"/>
      <c r="L679" s="4"/>
      <c r="M679" s="3"/>
      <c r="N679" s="4"/>
      <c r="O679" s="4"/>
      <c r="P679" s="3"/>
      <c r="Q679" s="4"/>
      <c r="R679" s="177"/>
      <c r="S679" s="177"/>
      <c r="T679" s="3"/>
      <c r="U679" s="4"/>
      <c r="V679" s="177"/>
      <c r="W679" s="3"/>
      <c r="X679" s="3"/>
      <c r="Y679" s="177"/>
      <c r="Z679" s="177"/>
      <c r="AA679" s="177"/>
      <c r="AB679" s="177"/>
      <c r="AC679" s="177"/>
      <c r="AD679" s="177"/>
      <c r="AE679" s="177"/>
      <c r="AF679" s="177"/>
      <c r="AG679" s="177"/>
    </row>
    <row r="680" spans="1:33" ht="14.25" customHeight="1" x14ac:dyDescent="0.2">
      <c r="A680" s="170"/>
      <c r="B680" s="177"/>
      <c r="C680" s="177"/>
      <c r="D680" s="3"/>
      <c r="E680" s="170"/>
      <c r="F680" s="170"/>
      <c r="G680" s="170"/>
      <c r="H680" s="3"/>
      <c r="I680" s="170"/>
      <c r="J680" s="3"/>
      <c r="K680" s="4"/>
      <c r="L680" s="4"/>
      <c r="M680" s="3"/>
      <c r="N680" s="4"/>
      <c r="O680" s="4"/>
      <c r="P680" s="3"/>
      <c r="Q680" s="4"/>
      <c r="R680" s="177"/>
      <c r="S680" s="177"/>
      <c r="T680" s="3"/>
      <c r="U680" s="4"/>
      <c r="V680" s="177"/>
      <c r="W680" s="3"/>
      <c r="X680" s="3"/>
      <c r="Y680" s="177"/>
      <c r="Z680" s="177"/>
      <c r="AA680" s="177"/>
      <c r="AB680" s="177"/>
      <c r="AC680" s="177"/>
      <c r="AD680" s="177"/>
      <c r="AE680" s="177"/>
      <c r="AF680" s="177"/>
      <c r="AG680" s="177"/>
    </row>
    <row r="681" spans="1:33" ht="14.25" customHeight="1" x14ac:dyDescent="0.2">
      <c r="A681" s="170"/>
      <c r="B681" s="177"/>
      <c r="C681" s="177"/>
      <c r="D681" s="3"/>
      <c r="E681" s="170"/>
      <c r="F681" s="170"/>
      <c r="G681" s="170"/>
      <c r="H681" s="3"/>
      <c r="I681" s="170"/>
      <c r="J681" s="3"/>
      <c r="K681" s="4"/>
      <c r="L681" s="4"/>
      <c r="M681" s="3"/>
      <c r="N681" s="4"/>
      <c r="O681" s="4"/>
      <c r="P681" s="3"/>
      <c r="Q681" s="4"/>
      <c r="R681" s="177"/>
      <c r="S681" s="177"/>
      <c r="T681" s="3"/>
      <c r="U681" s="4"/>
      <c r="V681" s="177"/>
      <c r="W681" s="3"/>
      <c r="X681" s="3"/>
      <c r="Y681" s="177"/>
      <c r="Z681" s="177"/>
      <c r="AA681" s="177"/>
      <c r="AB681" s="177"/>
      <c r="AC681" s="177"/>
      <c r="AD681" s="177"/>
      <c r="AE681" s="177"/>
      <c r="AF681" s="177"/>
      <c r="AG681" s="177"/>
    </row>
    <row r="682" spans="1:33" ht="14.25" customHeight="1" x14ac:dyDescent="0.2">
      <c r="A682" s="170"/>
      <c r="B682" s="177"/>
      <c r="C682" s="177"/>
      <c r="D682" s="3"/>
      <c r="E682" s="170"/>
      <c r="F682" s="170"/>
      <c r="G682" s="170"/>
      <c r="H682" s="3"/>
      <c r="I682" s="170"/>
      <c r="J682" s="3"/>
      <c r="K682" s="4"/>
      <c r="L682" s="4"/>
      <c r="M682" s="3"/>
      <c r="N682" s="4"/>
      <c r="O682" s="4"/>
      <c r="P682" s="3"/>
      <c r="Q682" s="4"/>
      <c r="R682" s="177"/>
      <c r="S682" s="177"/>
      <c r="T682" s="3"/>
      <c r="U682" s="4"/>
      <c r="V682" s="177"/>
      <c r="W682" s="3"/>
      <c r="X682" s="3"/>
      <c r="Y682" s="177"/>
      <c r="Z682" s="177"/>
      <c r="AA682" s="177"/>
      <c r="AB682" s="177"/>
      <c r="AC682" s="177"/>
      <c r="AD682" s="177"/>
      <c r="AE682" s="177"/>
      <c r="AF682" s="177"/>
      <c r="AG682" s="177"/>
    </row>
    <row r="683" spans="1:33" ht="14.25" customHeight="1" x14ac:dyDescent="0.2">
      <c r="A683" s="170"/>
      <c r="B683" s="177"/>
      <c r="C683" s="177"/>
      <c r="D683" s="3"/>
      <c r="E683" s="170"/>
      <c r="F683" s="170"/>
      <c r="G683" s="170"/>
      <c r="H683" s="3"/>
      <c r="I683" s="170"/>
      <c r="J683" s="3"/>
      <c r="K683" s="4"/>
      <c r="L683" s="4"/>
      <c r="M683" s="3"/>
      <c r="N683" s="4"/>
      <c r="O683" s="4"/>
      <c r="P683" s="3"/>
      <c r="Q683" s="4"/>
      <c r="R683" s="177"/>
      <c r="S683" s="177"/>
      <c r="T683" s="3"/>
      <c r="U683" s="4"/>
      <c r="V683" s="177"/>
      <c r="W683" s="3"/>
      <c r="X683" s="3"/>
      <c r="Y683" s="177"/>
      <c r="Z683" s="177"/>
      <c r="AA683" s="177"/>
      <c r="AB683" s="177"/>
      <c r="AC683" s="177"/>
      <c r="AD683" s="177"/>
      <c r="AE683" s="177"/>
      <c r="AF683" s="177"/>
      <c r="AG683" s="177"/>
    </row>
    <row r="684" spans="1:33" ht="14.25" customHeight="1" x14ac:dyDescent="0.2">
      <c r="A684" s="170"/>
      <c r="B684" s="177"/>
      <c r="C684" s="177"/>
      <c r="D684" s="3"/>
      <c r="E684" s="170"/>
      <c r="F684" s="170"/>
      <c r="G684" s="170"/>
      <c r="H684" s="3"/>
      <c r="I684" s="170"/>
      <c r="J684" s="3"/>
      <c r="K684" s="4"/>
      <c r="L684" s="4"/>
      <c r="M684" s="3"/>
      <c r="N684" s="4"/>
      <c r="O684" s="4"/>
      <c r="P684" s="3"/>
      <c r="Q684" s="4"/>
      <c r="R684" s="177"/>
      <c r="S684" s="177"/>
      <c r="T684" s="3"/>
      <c r="U684" s="4"/>
      <c r="V684" s="177"/>
      <c r="W684" s="3"/>
      <c r="X684" s="3"/>
      <c r="Y684" s="177"/>
      <c r="Z684" s="177"/>
      <c r="AA684" s="177"/>
      <c r="AB684" s="177"/>
      <c r="AC684" s="177"/>
      <c r="AD684" s="177"/>
      <c r="AE684" s="177"/>
      <c r="AF684" s="177"/>
      <c r="AG684" s="177"/>
    </row>
    <row r="685" spans="1:33" ht="14.25" customHeight="1" x14ac:dyDescent="0.2">
      <c r="A685" s="170"/>
      <c r="B685" s="177"/>
      <c r="C685" s="177"/>
      <c r="D685" s="3"/>
      <c r="E685" s="170"/>
      <c r="F685" s="170"/>
      <c r="G685" s="170"/>
      <c r="H685" s="3"/>
      <c r="I685" s="170"/>
      <c r="J685" s="3"/>
      <c r="K685" s="4"/>
      <c r="L685" s="4"/>
      <c r="M685" s="3"/>
      <c r="N685" s="4"/>
      <c r="O685" s="4"/>
      <c r="P685" s="3"/>
      <c r="Q685" s="4"/>
      <c r="R685" s="177"/>
      <c r="S685" s="177"/>
      <c r="T685" s="3"/>
      <c r="U685" s="4"/>
      <c r="V685" s="177"/>
      <c r="W685" s="3"/>
      <c r="X685" s="3"/>
      <c r="Y685" s="177"/>
      <c r="Z685" s="177"/>
      <c r="AA685" s="177"/>
      <c r="AB685" s="177"/>
      <c r="AC685" s="177"/>
      <c r="AD685" s="177"/>
      <c r="AE685" s="177"/>
      <c r="AF685" s="177"/>
      <c r="AG685" s="177"/>
    </row>
    <row r="686" spans="1:33" ht="14.25" customHeight="1" x14ac:dyDescent="0.2">
      <c r="A686" s="170"/>
      <c r="B686" s="177"/>
      <c r="C686" s="177"/>
      <c r="D686" s="3"/>
      <c r="E686" s="170"/>
      <c r="F686" s="170"/>
      <c r="G686" s="170"/>
      <c r="H686" s="3"/>
      <c r="I686" s="170"/>
      <c r="J686" s="3"/>
      <c r="K686" s="4"/>
      <c r="L686" s="4"/>
      <c r="M686" s="3"/>
      <c r="N686" s="4"/>
      <c r="O686" s="4"/>
      <c r="P686" s="3"/>
      <c r="Q686" s="4"/>
      <c r="R686" s="177"/>
      <c r="S686" s="177"/>
      <c r="T686" s="3"/>
      <c r="U686" s="4"/>
      <c r="V686" s="177"/>
      <c r="W686" s="3"/>
      <c r="X686" s="3"/>
      <c r="Y686" s="177"/>
      <c r="Z686" s="177"/>
      <c r="AA686" s="177"/>
      <c r="AB686" s="177"/>
      <c r="AC686" s="177"/>
      <c r="AD686" s="177"/>
      <c r="AE686" s="177"/>
      <c r="AF686" s="177"/>
      <c r="AG686" s="177"/>
    </row>
    <row r="687" spans="1:33" ht="14.25" customHeight="1" x14ac:dyDescent="0.2">
      <c r="A687" s="170"/>
      <c r="B687" s="177"/>
      <c r="C687" s="177"/>
      <c r="D687" s="3"/>
      <c r="E687" s="170"/>
      <c r="F687" s="170"/>
      <c r="G687" s="170"/>
      <c r="H687" s="3"/>
      <c r="I687" s="170"/>
      <c r="J687" s="3"/>
      <c r="K687" s="4"/>
      <c r="L687" s="4"/>
      <c r="M687" s="3"/>
      <c r="N687" s="4"/>
      <c r="O687" s="4"/>
      <c r="P687" s="3"/>
      <c r="Q687" s="4"/>
      <c r="R687" s="177"/>
      <c r="S687" s="177"/>
      <c r="T687" s="3"/>
      <c r="U687" s="4"/>
      <c r="V687" s="177"/>
      <c r="W687" s="3"/>
      <c r="X687" s="3"/>
      <c r="Y687" s="177"/>
      <c r="Z687" s="177"/>
      <c r="AA687" s="177"/>
      <c r="AB687" s="177"/>
      <c r="AC687" s="177"/>
      <c r="AD687" s="177"/>
      <c r="AE687" s="177"/>
      <c r="AF687" s="177"/>
      <c r="AG687" s="177"/>
    </row>
    <row r="688" spans="1:33" ht="14.25" customHeight="1" x14ac:dyDescent="0.2">
      <c r="A688" s="170"/>
      <c r="B688" s="177"/>
      <c r="C688" s="177"/>
      <c r="D688" s="3"/>
      <c r="E688" s="170"/>
      <c r="F688" s="170"/>
      <c r="G688" s="170"/>
      <c r="H688" s="3"/>
      <c r="I688" s="170"/>
      <c r="J688" s="3"/>
      <c r="K688" s="4"/>
      <c r="L688" s="4"/>
      <c r="M688" s="3"/>
      <c r="N688" s="4"/>
      <c r="O688" s="4"/>
      <c r="P688" s="3"/>
      <c r="Q688" s="4"/>
      <c r="R688" s="177"/>
      <c r="S688" s="177"/>
      <c r="T688" s="3"/>
      <c r="U688" s="4"/>
      <c r="V688" s="177"/>
      <c r="W688" s="3"/>
      <c r="X688" s="3"/>
      <c r="Y688" s="177"/>
      <c r="Z688" s="177"/>
      <c r="AA688" s="177"/>
      <c r="AB688" s="177"/>
      <c r="AC688" s="177"/>
      <c r="AD688" s="177"/>
      <c r="AE688" s="177"/>
      <c r="AF688" s="177"/>
      <c r="AG688" s="177"/>
    </row>
    <row r="689" spans="1:33" ht="14.25" customHeight="1" x14ac:dyDescent="0.2">
      <c r="A689" s="170"/>
      <c r="B689" s="177"/>
      <c r="C689" s="177"/>
      <c r="D689" s="3"/>
      <c r="E689" s="170"/>
      <c r="F689" s="170"/>
      <c r="G689" s="170"/>
      <c r="H689" s="3"/>
      <c r="I689" s="170"/>
      <c r="J689" s="3"/>
      <c r="K689" s="4"/>
      <c r="L689" s="4"/>
      <c r="M689" s="3"/>
      <c r="N689" s="4"/>
      <c r="O689" s="4"/>
      <c r="P689" s="3"/>
      <c r="Q689" s="4"/>
      <c r="R689" s="177"/>
      <c r="S689" s="177"/>
      <c r="T689" s="3"/>
      <c r="U689" s="4"/>
      <c r="V689" s="177"/>
      <c r="W689" s="3"/>
      <c r="X689" s="3"/>
      <c r="Y689" s="177"/>
      <c r="Z689" s="177"/>
      <c r="AA689" s="177"/>
      <c r="AB689" s="177"/>
      <c r="AC689" s="177"/>
      <c r="AD689" s="177"/>
      <c r="AE689" s="177"/>
      <c r="AF689" s="177"/>
      <c r="AG689" s="177"/>
    </row>
    <row r="690" spans="1:33" ht="14.25" customHeight="1" x14ac:dyDescent="0.2">
      <c r="A690" s="170"/>
      <c r="B690" s="177"/>
      <c r="C690" s="177"/>
      <c r="D690" s="3"/>
      <c r="E690" s="170"/>
      <c r="F690" s="170"/>
      <c r="G690" s="170"/>
      <c r="H690" s="3"/>
      <c r="I690" s="170"/>
      <c r="J690" s="3"/>
      <c r="K690" s="4"/>
      <c r="L690" s="4"/>
      <c r="M690" s="3"/>
      <c r="N690" s="4"/>
      <c r="O690" s="4"/>
      <c r="P690" s="3"/>
      <c r="Q690" s="4"/>
      <c r="R690" s="177"/>
      <c r="S690" s="177"/>
      <c r="T690" s="3"/>
      <c r="U690" s="4"/>
      <c r="V690" s="177"/>
      <c r="W690" s="3"/>
      <c r="X690" s="3"/>
      <c r="Y690" s="177"/>
      <c r="Z690" s="177"/>
      <c r="AA690" s="177"/>
      <c r="AB690" s="177"/>
      <c r="AC690" s="177"/>
      <c r="AD690" s="177"/>
      <c r="AE690" s="177"/>
      <c r="AF690" s="177"/>
      <c r="AG690" s="177"/>
    </row>
    <row r="691" spans="1:33" ht="14.25" customHeight="1" x14ac:dyDescent="0.2">
      <c r="A691" s="170"/>
      <c r="B691" s="177"/>
      <c r="C691" s="177"/>
      <c r="D691" s="3"/>
      <c r="E691" s="170"/>
      <c r="F691" s="170"/>
      <c r="G691" s="170"/>
      <c r="H691" s="3"/>
      <c r="I691" s="170"/>
      <c r="J691" s="3"/>
      <c r="K691" s="4"/>
      <c r="L691" s="4"/>
      <c r="M691" s="3"/>
      <c r="N691" s="4"/>
      <c r="O691" s="4"/>
      <c r="P691" s="3"/>
      <c r="Q691" s="4"/>
      <c r="R691" s="177"/>
      <c r="S691" s="177"/>
      <c r="T691" s="3"/>
      <c r="U691" s="4"/>
      <c r="V691" s="177"/>
      <c r="W691" s="3"/>
      <c r="X691" s="3"/>
      <c r="Y691" s="177"/>
      <c r="Z691" s="177"/>
      <c r="AA691" s="177"/>
      <c r="AB691" s="177"/>
      <c r="AC691" s="177"/>
      <c r="AD691" s="177"/>
      <c r="AE691" s="177"/>
      <c r="AF691" s="177"/>
      <c r="AG691" s="177"/>
    </row>
    <row r="692" spans="1:33" ht="14.25" customHeight="1" x14ac:dyDescent="0.2">
      <c r="A692" s="170"/>
      <c r="B692" s="177"/>
      <c r="C692" s="177"/>
      <c r="D692" s="3"/>
      <c r="E692" s="170"/>
      <c r="F692" s="170"/>
      <c r="G692" s="170"/>
      <c r="H692" s="3"/>
      <c r="I692" s="170"/>
      <c r="J692" s="3"/>
      <c r="K692" s="4"/>
      <c r="L692" s="4"/>
      <c r="M692" s="3"/>
      <c r="N692" s="4"/>
      <c r="O692" s="4"/>
      <c r="P692" s="3"/>
      <c r="Q692" s="4"/>
      <c r="R692" s="177"/>
      <c r="S692" s="177"/>
      <c r="T692" s="3"/>
      <c r="U692" s="4"/>
      <c r="V692" s="177"/>
      <c r="W692" s="3"/>
      <c r="X692" s="3"/>
      <c r="Y692" s="177"/>
      <c r="Z692" s="177"/>
      <c r="AA692" s="177"/>
      <c r="AB692" s="177"/>
      <c r="AC692" s="177"/>
      <c r="AD692" s="177"/>
      <c r="AE692" s="177"/>
      <c r="AF692" s="177"/>
      <c r="AG692" s="177"/>
    </row>
    <row r="693" spans="1:33" ht="14.25" customHeight="1" x14ac:dyDescent="0.2">
      <c r="A693" s="170"/>
      <c r="B693" s="177"/>
      <c r="C693" s="177"/>
      <c r="D693" s="3"/>
      <c r="E693" s="170"/>
      <c r="F693" s="170"/>
      <c r="G693" s="170"/>
      <c r="H693" s="3"/>
      <c r="I693" s="170"/>
      <c r="J693" s="3"/>
      <c r="K693" s="4"/>
      <c r="L693" s="4"/>
      <c r="M693" s="3"/>
      <c r="N693" s="4"/>
      <c r="O693" s="4"/>
      <c r="P693" s="3"/>
      <c r="Q693" s="4"/>
      <c r="R693" s="177"/>
      <c r="S693" s="177"/>
      <c r="T693" s="3"/>
      <c r="U693" s="4"/>
      <c r="V693" s="177"/>
      <c r="W693" s="3"/>
      <c r="X693" s="3"/>
      <c r="Y693" s="177"/>
      <c r="Z693" s="177"/>
      <c r="AA693" s="177"/>
      <c r="AB693" s="177"/>
      <c r="AC693" s="177"/>
      <c r="AD693" s="177"/>
      <c r="AE693" s="177"/>
      <c r="AF693" s="177"/>
      <c r="AG693" s="177"/>
    </row>
    <row r="694" spans="1:33" ht="14.25" customHeight="1" x14ac:dyDescent="0.2">
      <c r="A694" s="170"/>
      <c r="B694" s="177"/>
      <c r="C694" s="177"/>
      <c r="D694" s="3"/>
      <c r="E694" s="170"/>
      <c r="F694" s="170"/>
      <c r="G694" s="170"/>
      <c r="H694" s="3"/>
      <c r="I694" s="170"/>
      <c r="J694" s="3"/>
      <c r="K694" s="4"/>
      <c r="L694" s="4"/>
      <c r="M694" s="3"/>
      <c r="N694" s="4"/>
      <c r="O694" s="4"/>
      <c r="P694" s="3"/>
      <c r="Q694" s="4"/>
      <c r="R694" s="177"/>
      <c r="S694" s="177"/>
      <c r="T694" s="3"/>
      <c r="U694" s="4"/>
      <c r="V694" s="177"/>
      <c r="W694" s="3"/>
      <c r="X694" s="3"/>
      <c r="Y694" s="177"/>
      <c r="Z694" s="177"/>
      <c r="AA694" s="177"/>
      <c r="AB694" s="177"/>
      <c r="AC694" s="177"/>
      <c r="AD694" s="177"/>
      <c r="AE694" s="177"/>
      <c r="AF694" s="177"/>
      <c r="AG694" s="177"/>
    </row>
    <row r="695" spans="1:33" ht="14.25" customHeight="1" x14ac:dyDescent="0.2">
      <c r="A695" s="170"/>
      <c r="B695" s="177"/>
      <c r="C695" s="177"/>
      <c r="D695" s="3"/>
      <c r="E695" s="170"/>
      <c r="F695" s="170"/>
      <c r="G695" s="170"/>
      <c r="H695" s="3"/>
      <c r="I695" s="170"/>
      <c r="J695" s="3"/>
      <c r="K695" s="4"/>
      <c r="L695" s="4"/>
      <c r="M695" s="3"/>
      <c r="N695" s="4"/>
      <c r="O695" s="4"/>
      <c r="P695" s="3"/>
      <c r="Q695" s="4"/>
      <c r="R695" s="177"/>
      <c r="S695" s="177"/>
      <c r="T695" s="3"/>
      <c r="U695" s="4"/>
      <c r="V695" s="177"/>
      <c r="W695" s="3"/>
      <c r="X695" s="3"/>
      <c r="Y695" s="177"/>
      <c r="Z695" s="177"/>
      <c r="AA695" s="177"/>
      <c r="AB695" s="177"/>
      <c r="AC695" s="177"/>
      <c r="AD695" s="177"/>
      <c r="AE695" s="177"/>
      <c r="AF695" s="177"/>
      <c r="AG695" s="177"/>
    </row>
    <row r="696" spans="1:33" ht="14.25" customHeight="1" x14ac:dyDescent="0.2">
      <c r="A696" s="170"/>
      <c r="B696" s="177"/>
      <c r="C696" s="177"/>
      <c r="D696" s="3"/>
      <c r="E696" s="170"/>
      <c r="F696" s="170"/>
      <c r="G696" s="170"/>
      <c r="H696" s="3"/>
      <c r="I696" s="170"/>
      <c r="J696" s="3"/>
      <c r="K696" s="4"/>
      <c r="L696" s="4"/>
      <c r="M696" s="3"/>
      <c r="N696" s="4"/>
      <c r="O696" s="4"/>
      <c r="P696" s="3"/>
      <c r="Q696" s="4"/>
      <c r="R696" s="177"/>
      <c r="S696" s="177"/>
      <c r="T696" s="3"/>
      <c r="U696" s="4"/>
      <c r="V696" s="177"/>
      <c r="W696" s="3"/>
      <c r="X696" s="3"/>
      <c r="Y696" s="177"/>
      <c r="Z696" s="177"/>
      <c r="AA696" s="177"/>
      <c r="AB696" s="177"/>
      <c r="AC696" s="177"/>
      <c r="AD696" s="177"/>
      <c r="AE696" s="177"/>
      <c r="AF696" s="177"/>
      <c r="AG696" s="177"/>
    </row>
    <row r="697" spans="1:33" ht="14.25" customHeight="1" x14ac:dyDescent="0.2">
      <c r="A697" s="170"/>
      <c r="B697" s="177"/>
      <c r="C697" s="177"/>
      <c r="D697" s="3"/>
      <c r="E697" s="170"/>
      <c r="F697" s="170"/>
      <c r="G697" s="170"/>
      <c r="H697" s="3"/>
      <c r="I697" s="170"/>
      <c r="J697" s="3"/>
      <c r="K697" s="4"/>
      <c r="L697" s="4"/>
      <c r="M697" s="3"/>
      <c r="N697" s="4"/>
      <c r="O697" s="4"/>
      <c r="P697" s="3"/>
      <c r="Q697" s="4"/>
      <c r="R697" s="177"/>
      <c r="S697" s="177"/>
      <c r="T697" s="3"/>
      <c r="U697" s="4"/>
      <c r="V697" s="177"/>
      <c r="W697" s="3"/>
      <c r="X697" s="3"/>
      <c r="Y697" s="177"/>
      <c r="Z697" s="177"/>
      <c r="AA697" s="177"/>
      <c r="AB697" s="177"/>
      <c r="AC697" s="177"/>
      <c r="AD697" s="177"/>
      <c r="AE697" s="177"/>
      <c r="AF697" s="177"/>
      <c r="AG697" s="177"/>
    </row>
    <row r="698" spans="1:33" ht="14.25" customHeight="1" x14ac:dyDescent="0.2">
      <c r="A698" s="170"/>
      <c r="B698" s="177"/>
      <c r="C698" s="177"/>
      <c r="D698" s="3"/>
      <c r="E698" s="170"/>
      <c r="F698" s="170"/>
      <c r="G698" s="170"/>
      <c r="H698" s="3"/>
      <c r="I698" s="170"/>
      <c r="J698" s="3"/>
      <c r="K698" s="4"/>
      <c r="L698" s="4"/>
      <c r="M698" s="3"/>
      <c r="N698" s="4"/>
      <c r="O698" s="4"/>
      <c r="P698" s="3"/>
      <c r="Q698" s="4"/>
      <c r="R698" s="177"/>
      <c r="S698" s="177"/>
      <c r="T698" s="3"/>
      <c r="U698" s="4"/>
      <c r="V698" s="177"/>
      <c r="W698" s="3"/>
      <c r="X698" s="3"/>
      <c r="Y698" s="177"/>
      <c r="Z698" s="177"/>
      <c r="AA698" s="177"/>
      <c r="AB698" s="177"/>
      <c r="AC698" s="177"/>
      <c r="AD698" s="177"/>
      <c r="AE698" s="177"/>
      <c r="AF698" s="177"/>
      <c r="AG698" s="177"/>
    </row>
    <row r="699" spans="1:33" ht="14.25" customHeight="1" x14ac:dyDescent="0.2">
      <c r="A699" s="170"/>
      <c r="B699" s="177"/>
      <c r="C699" s="177"/>
      <c r="D699" s="3"/>
      <c r="E699" s="170"/>
      <c r="F699" s="170"/>
      <c r="G699" s="170"/>
      <c r="H699" s="3"/>
      <c r="I699" s="170"/>
      <c r="J699" s="3"/>
      <c r="K699" s="4"/>
      <c r="L699" s="4"/>
      <c r="M699" s="3"/>
      <c r="N699" s="4"/>
      <c r="O699" s="4"/>
      <c r="P699" s="3"/>
      <c r="Q699" s="4"/>
      <c r="R699" s="177"/>
      <c r="S699" s="177"/>
      <c r="T699" s="3"/>
      <c r="U699" s="4"/>
      <c r="V699" s="177"/>
      <c r="W699" s="3"/>
      <c r="X699" s="3"/>
      <c r="Y699" s="177"/>
      <c r="Z699" s="177"/>
      <c r="AA699" s="177"/>
      <c r="AB699" s="177"/>
      <c r="AC699" s="177"/>
      <c r="AD699" s="177"/>
      <c r="AE699" s="177"/>
      <c r="AF699" s="177"/>
      <c r="AG699" s="177"/>
    </row>
    <row r="700" spans="1:33" ht="14.25" customHeight="1" x14ac:dyDescent="0.2">
      <c r="A700" s="170"/>
      <c r="B700" s="177"/>
      <c r="C700" s="177"/>
      <c r="D700" s="3"/>
      <c r="E700" s="170"/>
      <c r="F700" s="170"/>
      <c r="G700" s="170"/>
      <c r="H700" s="3"/>
      <c r="I700" s="170"/>
      <c r="J700" s="3"/>
      <c r="K700" s="4"/>
      <c r="L700" s="4"/>
      <c r="M700" s="3"/>
      <c r="N700" s="4"/>
      <c r="O700" s="4"/>
      <c r="P700" s="3"/>
      <c r="Q700" s="4"/>
      <c r="R700" s="177"/>
      <c r="S700" s="177"/>
      <c r="T700" s="3"/>
      <c r="U700" s="4"/>
      <c r="V700" s="177"/>
      <c r="W700" s="3"/>
      <c r="X700" s="3"/>
      <c r="Y700" s="177"/>
      <c r="Z700" s="177"/>
      <c r="AA700" s="177"/>
      <c r="AB700" s="177"/>
      <c r="AC700" s="177"/>
      <c r="AD700" s="177"/>
      <c r="AE700" s="177"/>
      <c r="AF700" s="177"/>
      <c r="AG700" s="177"/>
    </row>
    <row r="701" spans="1:33" ht="14.25" customHeight="1" x14ac:dyDescent="0.2">
      <c r="A701" s="170"/>
      <c r="B701" s="177"/>
      <c r="C701" s="177"/>
      <c r="D701" s="3"/>
      <c r="E701" s="170"/>
      <c r="F701" s="170"/>
      <c r="G701" s="170"/>
      <c r="H701" s="3"/>
      <c r="I701" s="170"/>
      <c r="J701" s="3"/>
      <c r="K701" s="4"/>
      <c r="L701" s="4"/>
      <c r="M701" s="3"/>
      <c r="N701" s="4"/>
      <c r="O701" s="4"/>
      <c r="P701" s="3"/>
      <c r="Q701" s="4"/>
      <c r="R701" s="177"/>
      <c r="S701" s="177"/>
      <c r="T701" s="3"/>
      <c r="U701" s="4"/>
      <c r="V701" s="177"/>
      <c r="W701" s="3"/>
      <c r="X701" s="3"/>
      <c r="Y701" s="177"/>
      <c r="Z701" s="177"/>
      <c r="AA701" s="177"/>
      <c r="AB701" s="177"/>
      <c r="AC701" s="177"/>
      <c r="AD701" s="177"/>
      <c r="AE701" s="177"/>
      <c r="AF701" s="177"/>
      <c r="AG701" s="177"/>
    </row>
    <row r="702" spans="1:33" ht="14.25" customHeight="1" x14ac:dyDescent="0.2">
      <c r="A702" s="170"/>
      <c r="B702" s="177"/>
      <c r="C702" s="177"/>
      <c r="D702" s="3"/>
      <c r="E702" s="170"/>
      <c r="F702" s="170"/>
      <c r="G702" s="170"/>
      <c r="H702" s="3"/>
      <c r="I702" s="170"/>
      <c r="J702" s="3"/>
      <c r="K702" s="4"/>
      <c r="L702" s="4"/>
      <c r="M702" s="3"/>
      <c r="N702" s="4"/>
      <c r="O702" s="4"/>
      <c r="P702" s="3"/>
      <c r="Q702" s="4"/>
      <c r="R702" s="177"/>
      <c r="S702" s="177"/>
      <c r="T702" s="3"/>
      <c r="U702" s="4"/>
      <c r="V702" s="177"/>
      <c r="W702" s="3"/>
      <c r="X702" s="3"/>
      <c r="Y702" s="177"/>
      <c r="Z702" s="177"/>
      <c r="AA702" s="177"/>
      <c r="AB702" s="177"/>
      <c r="AC702" s="177"/>
      <c r="AD702" s="177"/>
      <c r="AE702" s="177"/>
      <c r="AF702" s="177"/>
      <c r="AG702" s="177"/>
    </row>
    <row r="703" spans="1:33" ht="14.25" customHeight="1" x14ac:dyDescent="0.2">
      <c r="A703" s="170"/>
      <c r="B703" s="177"/>
      <c r="C703" s="177"/>
      <c r="D703" s="3"/>
      <c r="E703" s="170"/>
      <c r="F703" s="170"/>
      <c r="G703" s="170"/>
      <c r="H703" s="3"/>
      <c r="I703" s="170"/>
      <c r="J703" s="3"/>
      <c r="K703" s="4"/>
      <c r="L703" s="4"/>
      <c r="M703" s="3"/>
      <c r="N703" s="4"/>
      <c r="O703" s="4"/>
      <c r="P703" s="3"/>
      <c r="Q703" s="4"/>
      <c r="R703" s="177"/>
      <c r="S703" s="177"/>
      <c r="T703" s="3"/>
      <c r="U703" s="4"/>
      <c r="V703" s="177"/>
      <c r="W703" s="3"/>
      <c r="X703" s="3"/>
      <c r="Y703" s="177"/>
      <c r="Z703" s="177"/>
      <c r="AA703" s="177"/>
      <c r="AB703" s="177"/>
      <c r="AC703" s="177"/>
      <c r="AD703" s="177"/>
      <c r="AE703" s="177"/>
      <c r="AF703" s="177"/>
      <c r="AG703" s="177"/>
    </row>
    <row r="704" spans="1:33" ht="14.25" customHeight="1" x14ac:dyDescent="0.2">
      <c r="A704" s="170"/>
      <c r="B704" s="177"/>
      <c r="C704" s="177"/>
      <c r="D704" s="3"/>
      <c r="E704" s="170"/>
      <c r="F704" s="170"/>
      <c r="G704" s="170"/>
      <c r="H704" s="3"/>
      <c r="I704" s="170"/>
      <c r="J704" s="3"/>
      <c r="K704" s="4"/>
      <c r="L704" s="4"/>
      <c r="M704" s="3"/>
      <c r="N704" s="4"/>
      <c r="O704" s="4"/>
      <c r="P704" s="3"/>
      <c r="Q704" s="4"/>
      <c r="R704" s="177"/>
      <c r="S704" s="177"/>
      <c r="T704" s="3"/>
      <c r="U704" s="4"/>
      <c r="V704" s="177"/>
      <c r="W704" s="3"/>
      <c r="X704" s="3"/>
      <c r="Y704" s="177"/>
      <c r="Z704" s="177"/>
      <c r="AA704" s="177"/>
      <c r="AB704" s="177"/>
      <c r="AC704" s="177"/>
      <c r="AD704" s="177"/>
      <c r="AE704" s="177"/>
      <c r="AF704" s="177"/>
      <c r="AG704" s="177"/>
    </row>
    <row r="705" spans="1:33" ht="14.25" customHeight="1" x14ac:dyDescent="0.2">
      <c r="A705" s="170"/>
      <c r="B705" s="177"/>
      <c r="C705" s="177"/>
      <c r="D705" s="3"/>
      <c r="E705" s="170"/>
      <c r="F705" s="170"/>
      <c r="G705" s="170"/>
      <c r="H705" s="3"/>
      <c r="I705" s="170"/>
      <c r="J705" s="3"/>
      <c r="K705" s="4"/>
      <c r="L705" s="4"/>
      <c r="M705" s="3"/>
      <c r="N705" s="4"/>
      <c r="O705" s="4"/>
      <c r="P705" s="3"/>
      <c r="Q705" s="4"/>
      <c r="R705" s="177"/>
      <c r="S705" s="177"/>
      <c r="T705" s="3"/>
      <c r="U705" s="4"/>
      <c r="V705" s="177"/>
      <c r="W705" s="3"/>
      <c r="X705" s="3"/>
      <c r="Y705" s="177"/>
      <c r="Z705" s="177"/>
      <c r="AA705" s="177"/>
      <c r="AB705" s="177"/>
      <c r="AC705" s="177"/>
      <c r="AD705" s="177"/>
      <c r="AE705" s="177"/>
      <c r="AF705" s="177"/>
      <c r="AG705" s="177"/>
    </row>
    <row r="706" spans="1:33" ht="14.25" customHeight="1" x14ac:dyDescent="0.2">
      <c r="A706" s="170"/>
      <c r="B706" s="177"/>
      <c r="C706" s="177"/>
      <c r="D706" s="3"/>
      <c r="E706" s="170"/>
      <c r="F706" s="170"/>
      <c r="G706" s="170"/>
      <c r="H706" s="3"/>
      <c r="I706" s="170"/>
      <c r="J706" s="3"/>
      <c r="K706" s="4"/>
      <c r="L706" s="4"/>
      <c r="M706" s="3"/>
      <c r="N706" s="4"/>
      <c r="O706" s="4"/>
      <c r="P706" s="3"/>
      <c r="Q706" s="4"/>
      <c r="R706" s="177"/>
      <c r="S706" s="177"/>
      <c r="T706" s="3"/>
      <c r="U706" s="4"/>
      <c r="V706" s="177"/>
      <c r="W706" s="3"/>
      <c r="X706" s="3"/>
      <c r="Y706" s="177"/>
      <c r="Z706" s="177"/>
      <c r="AA706" s="177"/>
      <c r="AB706" s="177"/>
      <c r="AC706" s="177"/>
      <c r="AD706" s="177"/>
      <c r="AE706" s="177"/>
      <c r="AF706" s="177"/>
      <c r="AG706" s="177"/>
    </row>
    <row r="707" spans="1:33" ht="14.25" customHeight="1" x14ac:dyDescent="0.2">
      <c r="A707" s="170"/>
      <c r="B707" s="177"/>
      <c r="C707" s="177"/>
      <c r="D707" s="3"/>
      <c r="E707" s="170"/>
      <c r="F707" s="170"/>
      <c r="G707" s="170"/>
      <c r="H707" s="3"/>
      <c r="I707" s="170"/>
      <c r="J707" s="3"/>
      <c r="K707" s="4"/>
      <c r="L707" s="4"/>
      <c r="M707" s="3"/>
      <c r="N707" s="4"/>
      <c r="O707" s="4"/>
      <c r="P707" s="3"/>
      <c r="Q707" s="4"/>
      <c r="R707" s="177"/>
      <c r="S707" s="177"/>
      <c r="T707" s="3"/>
      <c r="U707" s="4"/>
      <c r="V707" s="177"/>
      <c r="W707" s="3"/>
      <c r="X707" s="3"/>
      <c r="Y707" s="177"/>
      <c r="Z707" s="177"/>
      <c r="AA707" s="177"/>
      <c r="AB707" s="177"/>
      <c r="AC707" s="177"/>
      <c r="AD707" s="177"/>
      <c r="AE707" s="177"/>
      <c r="AF707" s="177"/>
      <c r="AG707" s="177"/>
    </row>
    <row r="708" spans="1:33" ht="14.25" customHeight="1" x14ac:dyDescent="0.2">
      <c r="A708" s="170"/>
      <c r="B708" s="177"/>
      <c r="C708" s="177"/>
      <c r="D708" s="3"/>
      <c r="E708" s="170"/>
      <c r="F708" s="170"/>
      <c r="G708" s="170"/>
      <c r="H708" s="3"/>
      <c r="I708" s="170"/>
      <c r="J708" s="3"/>
      <c r="K708" s="4"/>
      <c r="L708" s="4"/>
      <c r="M708" s="3"/>
      <c r="N708" s="4"/>
      <c r="O708" s="4"/>
      <c r="P708" s="3"/>
      <c r="Q708" s="4"/>
      <c r="R708" s="177"/>
      <c r="S708" s="177"/>
      <c r="T708" s="3"/>
      <c r="U708" s="4"/>
      <c r="V708" s="177"/>
      <c r="W708" s="3"/>
      <c r="X708" s="3"/>
      <c r="Y708" s="177"/>
      <c r="Z708" s="177"/>
      <c r="AA708" s="177"/>
      <c r="AB708" s="177"/>
      <c r="AC708" s="177"/>
      <c r="AD708" s="177"/>
      <c r="AE708" s="177"/>
      <c r="AF708" s="177"/>
      <c r="AG708" s="177"/>
    </row>
    <row r="709" spans="1:33" ht="14.25" customHeight="1" x14ac:dyDescent="0.2">
      <c r="A709" s="170"/>
      <c r="B709" s="177"/>
      <c r="C709" s="177"/>
      <c r="D709" s="3"/>
      <c r="E709" s="170"/>
      <c r="F709" s="170"/>
      <c r="G709" s="170"/>
      <c r="H709" s="3"/>
      <c r="I709" s="170"/>
      <c r="J709" s="3"/>
      <c r="K709" s="4"/>
      <c r="L709" s="4"/>
      <c r="M709" s="3"/>
      <c r="N709" s="4"/>
      <c r="O709" s="4"/>
      <c r="P709" s="3"/>
      <c r="Q709" s="4"/>
      <c r="R709" s="177"/>
      <c r="S709" s="177"/>
      <c r="T709" s="3"/>
      <c r="U709" s="4"/>
      <c r="V709" s="177"/>
      <c r="W709" s="3"/>
      <c r="X709" s="3"/>
      <c r="Y709" s="177"/>
      <c r="Z709" s="177"/>
      <c r="AA709" s="177"/>
      <c r="AB709" s="177"/>
      <c r="AC709" s="177"/>
      <c r="AD709" s="177"/>
      <c r="AE709" s="177"/>
      <c r="AF709" s="177"/>
      <c r="AG709" s="177"/>
    </row>
    <row r="710" spans="1:33" ht="14.25" customHeight="1" x14ac:dyDescent="0.2">
      <c r="A710" s="170"/>
      <c r="B710" s="177"/>
      <c r="C710" s="177"/>
      <c r="D710" s="3"/>
      <c r="E710" s="170"/>
      <c r="F710" s="170"/>
      <c r="G710" s="170"/>
      <c r="H710" s="3"/>
      <c r="I710" s="170"/>
      <c r="J710" s="3"/>
      <c r="K710" s="4"/>
      <c r="L710" s="4"/>
      <c r="M710" s="3"/>
      <c r="N710" s="4"/>
      <c r="O710" s="4"/>
      <c r="P710" s="3"/>
      <c r="Q710" s="4"/>
      <c r="R710" s="177"/>
      <c r="S710" s="177"/>
      <c r="T710" s="3"/>
      <c r="U710" s="4"/>
      <c r="V710" s="177"/>
      <c r="W710" s="3"/>
      <c r="X710" s="3"/>
      <c r="Y710" s="177"/>
      <c r="Z710" s="177"/>
      <c r="AA710" s="177"/>
      <c r="AB710" s="177"/>
      <c r="AC710" s="177"/>
      <c r="AD710" s="177"/>
      <c r="AE710" s="177"/>
      <c r="AF710" s="177"/>
      <c r="AG710" s="177"/>
    </row>
    <row r="711" spans="1:33" ht="14.25" customHeight="1" x14ac:dyDescent="0.2">
      <c r="A711" s="170"/>
      <c r="B711" s="177"/>
      <c r="C711" s="177"/>
      <c r="D711" s="3"/>
      <c r="E711" s="170"/>
      <c r="F711" s="170"/>
      <c r="G711" s="170"/>
      <c r="H711" s="3"/>
      <c r="I711" s="170"/>
      <c r="J711" s="3"/>
      <c r="K711" s="4"/>
      <c r="L711" s="4"/>
      <c r="M711" s="3"/>
      <c r="N711" s="4"/>
      <c r="O711" s="4"/>
      <c r="P711" s="3"/>
      <c r="Q711" s="4"/>
      <c r="R711" s="177"/>
      <c r="S711" s="177"/>
      <c r="T711" s="3"/>
      <c r="U711" s="4"/>
      <c r="V711" s="177"/>
      <c r="W711" s="3"/>
      <c r="X711" s="3"/>
      <c r="Y711" s="177"/>
      <c r="Z711" s="177"/>
      <c r="AA711" s="177"/>
      <c r="AB711" s="177"/>
      <c r="AC711" s="177"/>
      <c r="AD711" s="177"/>
      <c r="AE711" s="177"/>
      <c r="AF711" s="177"/>
      <c r="AG711" s="177"/>
    </row>
    <row r="712" spans="1:33" ht="14.25" customHeight="1" x14ac:dyDescent="0.2">
      <c r="A712" s="170"/>
      <c r="B712" s="177"/>
      <c r="C712" s="177"/>
      <c r="D712" s="3"/>
      <c r="E712" s="170"/>
      <c r="F712" s="170"/>
      <c r="G712" s="170"/>
      <c r="H712" s="3"/>
      <c r="I712" s="170"/>
      <c r="J712" s="3"/>
      <c r="K712" s="4"/>
      <c r="L712" s="4"/>
      <c r="M712" s="3"/>
      <c r="N712" s="4"/>
      <c r="O712" s="4"/>
      <c r="P712" s="3"/>
      <c r="Q712" s="4"/>
      <c r="R712" s="177"/>
      <c r="S712" s="177"/>
      <c r="T712" s="3"/>
      <c r="U712" s="4"/>
      <c r="V712" s="177"/>
      <c r="W712" s="3"/>
      <c r="X712" s="3"/>
      <c r="Y712" s="177"/>
      <c r="Z712" s="177"/>
      <c r="AA712" s="177"/>
      <c r="AB712" s="177"/>
      <c r="AC712" s="177"/>
      <c r="AD712" s="177"/>
      <c r="AE712" s="177"/>
      <c r="AF712" s="177"/>
      <c r="AG712" s="177"/>
    </row>
    <row r="713" spans="1:33" ht="14.25" customHeight="1" x14ac:dyDescent="0.2">
      <c r="A713" s="170"/>
      <c r="B713" s="177"/>
      <c r="C713" s="177"/>
      <c r="D713" s="3"/>
      <c r="E713" s="170"/>
      <c r="F713" s="170"/>
      <c r="G713" s="170"/>
      <c r="H713" s="3"/>
      <c r="I713" s="170"/>
      <c r="J713" s="3"/>
      <c r="K713" s="4"/>
      <c r="L713" s="4"/>
      <c r="M713" s="3"/>
      <c r="N713" s="4"/>
      <c r="O713" s="4"/>
      <c r="P713" s="3"/>
      <c r="Q713" s="4"/>
      <c r="R713" s="177"/>
      <c r="S713" s="177"/>
      <c r="T713" s="3"/>
      <c r="U713" s="4"/>
      <c r="V713" s="177"/>
      <c r="W713" s="3"/>
      <c r="X713" s="3"/>
      <c r="Y713" s="177"/>
      <c r="Z713" s="177"/>
      <c r="AA713" s="177"/>
      <c r="AB713" s="177"/>
      <c r="AC713" s="177"/>
      <c r="AD713" s="177"/>
      <c r="AE713" s="177"/>
      <c r="AF713" s="177"/>
      <c r="AG713" s="177"/>
    </row>
    <row r="714" spans="1:33" ht="14.25" customHeight="1" x14ac:dyDescent="0.2">
      <c r="A714" s="170"/>
      <c r="B714" s="177"/>
      <c r="C714" s="177"/>
      <c r="D714" s="3"/>
      <c r="E714" s="170"/>
      <c r="F714" s="170"/>
      <c r="G714" s="170"/>
      <c r="H714" s="3"/>
      <c r="I714" s="170"/>
      <c r="J714" s="3"/>
      <c r="K714" s="4"/>
      <c r="L714" s="4"/>
      <c r="M714" s="3"/>
      <c r="N714" s="4"/>
      <c r="O714" s="4"/>
      <c r="P714" s="3"/>
      <c r="Q714" s="4"/>
      <c r="R714" s="177"/>
      <c r="S714" s="177"/>
      <c r="T714" s="3"/>
      <c r="U714" s="4"/>
      <c r="V714" s="177"/>
      <c r="W714" s="3"/>
      <c r="X714" s="3"/>
      <c r="Y714" s="177"/>
      <c r="Z714" s="177"/>
      <c r="AA714" s="177"/>
      <c r="AB714" s="177"/>
      <c r="AC714" s="177"/>
      <c r="AD714" s="177"/>
      <c r="AE714" s="177"/>
      <c r="AF714" s="177"/>
      <c r="AG714" s="177"/>
    </row>
    <row r="715" spans="1:33" ht="14.25" customHeight="1" x14ac:dyDescent="0.2">
      <c r="A715" s="170"/>
      <c r="B715" s="177"/>
      <c r="C715" s="177"/>
      <c r="D715" s="3"/>
      <c r="E715" s="170"/>
      <c r="F715" s="170"/>
      <c r="G715" s="170"/>
      <c r="H715" s="3"/>
      <c r="I715" s="170"/>
      <c r="J715" s="3"/>
      <c r="K715" s="4"/>
      <c r="L715" s="4"/>
      <c r="M715" s="3"/>
      <c r="N715" s="4"/>
      <c r="O715" s="4"/>
      <c r="P715" s="3"/>
      <c r="Q715" s="4"/>
      <c r="R715" s="177"/>
      <c r="S715" s="177"/>
      <c r="T715" s="3"/>
      <c r="U715" s="4"/>
      <c r="V715" s="177"/>
      <c r="W715" s="3"/>
      <c r="X715" s="3"/>
      <c r="Y715" s="177"/>
      <c r="Z715" s="177"/>
      <c r="AA715" s="177"/>
      <c r="AB715" s="177"/>
      <c r="AC715" s="177"/>
      <c r="AD715" s="177"/>
      <c r="AE715" s="177"/>
      <c r="AF715" s="177"/>
      <c r="AG715" s="177"/>
    </row>
    <row r="716" spans="1:33" ht="14.25" customHeight="1" x14ac:dyDescent="0.2">
      <c r="A716" s="170"/>
      <c r="B716" s="177"/>
      <c r="C716" s="177"/>
      <c r="D716" s="3"/>
      <c r="E716" s="170"/>
      <c r="F716" s="170"/>
      <c r="G716" s="170"/>
      <c r="H716" s="3"/>
      <c r="I716" s="170"/>
      <c r="J716" s="3"/>
      <c r="K716" s="4"/>
      <c r="L716" s="4"/>
      <c r="M716" s="3"/>
      <c r="N716" s="4"/>
      <c r="O716" s="4"/>
      <c r="P716" s="3"/>
      <c r="Q716" s="4"/>
      <c r="R716" s="177"/>
      <c r="S716" s="177"/>
      <c r="T716" s="3"/>
      <c r="U716" s="4"/>
      <c r="V716" s="177"/>
      <c r="W716" s="3"/>
      <c r="X716" s="3"/>
      <c r="Y716" s="177"/>
      <c r="Z716" s="177"/>
      <c r="AA716" s="177"/>
      <c r="AB716" s="177"/>
      <c r="AC716" s="177"/>
      <c r="AD716" s="177"/>
      <c r="AE716" s="177"/>
      <c r="AF716" s="177"/>
      <c r="AG716" s="177"/>
    </row>
    <row r="717" spans="1:33" ht="14.25" customHeight="1" x14ac:dyDescent="0.2">
      <c r="A717" s="170"/>
      <c r="B717" s="177"/>
      <c r="C717" s="177"/>
      <c r="D717" s="3"/>
      <c r="E717" s="170"/>
      <c r="F717" s="170"/>
      <c r="G717" s="170"/>
      <c r="H717" s="3"/>
      <c r="I717" s="170"/>
      <c r="J717" s="3"/>
      <c r="K717" s="4"/>
      <c r="L717" s="4"/>
      <c r="M717" s="3"/>
      <c r="N717" s="4"/>
      <c r="O717" s="4"/>
      <c r="P717" s="3"/>
      <c r="Q717" s="4"/>
      <c r="R717" s="177"/>
      <c r="S717" s="177"/>
      <c r="T717" s="3"/>
      <c r="U717" s="4"/>
      <c r="V717" s="177"/>
      <c r="W717" s="3"/>
      <c r="X717" s="3"/>
      <c r="Y717" s="177"/>
      <c r="Z717" s="177"/>
      <c r="AA717" s="177"/>
      <c r="AB717" s="177"/>
      <c r="AC717" s="177"/>
      <c r="AD717" s="177"/>
      <c r="AE717" s="177"/>
      <c r="AF717" s="177"/>
      <c r="AG717" s="177"/>
    </row>
    <row r="718" spans="1:33" ht="14.25" customHeight="1" x14ac:dyDescent="0.2">
      <c r="A718" s="170"/>
      <c r="B718" s="177"/>
      <c r="C718" s="177"/>
      <c r="D718" s="3"/>
      <c r="E718" s="170"/>
      <c r="F718" s="170"/>
      <c r="G718" s="170"/>
      <c r="H718" s="3"/>
      <c r="I718" s="170"/>
      <c r="J718" s="3"/>
      <c r="K718" s="4"/>
      <c r="L718" s="4"/>
      <c r="M718" s="3"/>
      <c r="N718" s="4"/>
      <c r="O718" s="4"/>
      <c r="P718" s="3"/>
      <c r="Q718" s="4"/>
      <c r="R718" s="177"/>
      <c r="S718" s="177"/>
      <c r="T718" s="3"/>
      <c r="U718" s="4"/>
      <c r="V718" s="177"/>
      <c r="W718" s="3"/>
      <c r="X718" s="3"/>
      <c r="Y718" s="177"/>
      <c r="Z718" s="177"/>
      <c r="AA718" s="177"/>
      <c r="AB718" s="177"/>
      <c r="AC718" s="177"/>
      <c r="AD718" s="177"/>
      <c r="AE718" s="177"/>
      <c r="AF718" s="177"/>
      <c r="AG718" s="177"/>
    </row>
    <row r="719" spans="1:33" ht="14.25" customHeight="1" x14ac:dyDescent="0.2">
      <c r="A719" s="170"/>
      <c r="B719" s="177"/>
      <c r="C719" s="177"/>
      <c r="D719" s="3"/>
      <c r="E719" s="170"/>
      <c r="F719" s="170"/>
      <c r="G719" s="170"/>
      <c r="H719" s="3"/>
      <c r="I719" s="170"/>
      <c r="J719" s="3"/>
      <c r="K719" s="4"/>
      <c r="L719" s="4"/>
      <c r="M719" s="3"/>
      <c r="N719" s="4"/>
      <c r="O719" s="4"/>
      <c r="P719" s="3"/>
      <c r="Q719" s="4"/>
      <c r="R719" s="177"/>
      <c r="S719" s="177"/>
      <c r="T719" s="3"/>
      <c r="U719" s="4"/>
      <c r="V719" s="177"/>
      <c r="W719" s="3"/>
      <c r="X719" s="3"/>
      <c r="Y719" s="177"/>
      <c r="Z719" s="177"/>
      <c r="AA719" s="177"/>
      <c r="AB719" s="177"/>
      <c r="AC719" s="177"/>
      <c r="AD719" s="177"/>
      <c r="AE719" s="177"/>
      <c r="AF719" s="177"/>
      <c r="AG719" s="177"/>
    </row>
    <row r="720" spans="1:33" ht="14.25" customHeight="1" x14ac:dyDescent="0.2">
      <c r="A720" s="170"/>
      <c r="B720" s="177"/>
      <c r="C720" s="177"/>
      <c r="D720" s="3"/>
      <c r="E720" s="170"/>
      <c r="F720" s="170"/>
      <c r="G720" s="170"/>
      <c r="H720" s="3"/>
      <c r="I720" s="170"/>
      <c r="J720" s="3"/>
      <c r="K720" s="4"/>
      <c r="L720" s="4"/>
      <c r="M720" s="3"/>
      <c r="N720" s="4"/>
      <c r="O720" s="4"/>
      <c r="P720" s="3"/>
      <c r="Q720" s="4"/>
      <c r="R720" s="177"/>
      <c r="S720" s="177"/>
      <c r="T720" s="3"/>
      <c r="U720" s="4"/>
      <c r="V720" s="177"/>
      <c r="W720" s="3"/>
      <c r="X720" s="3"/>
      <c r="Y720" s="177"/>
      <c r="Z720" s="177"/>
      <c r="AA720" s="177"/>
      <c r="AB720" s="177"/>
      <c r="AC720" s="177"/>
      <c r="AD720" s="177"/>
      <c r="AE720" s="177"/>
      <c r="AF720" s="177"/>
      <c r="AG720" s="177"/>
    </row>
    <row r="721" spans="1:33" ht="14.25" customHeight="1" x14ac:dyDescent="0.2">
      <c r="A721" s="170"/>
      <c r="B721" s="177"/>
      <c r="C721" s="177"/>
      <c r="D721" s="3"/>
      <c r="E721" s="170"/>
      <c r="F721" s="170"/>
      <c r="G721" s="170"/>
      <c r="H721" s="3"/>
      <c r="I721" s="170"/>
      <c r="J721" s="3"/>
      <c r="K721" s="4"/>
      <c r="L721" s="4"/>
      <c r="M721" s="3"/>
      <c r="N721" s="4"/>
      <c r="O721" s="4"/>
      <c r="P721" s="3"/>
      <c r="Q721" s="4"/>
      <c r="R721" s="177"/>
      <c r="S721" s="177"/>
      <c r="T721" s="3"/>
      <c r="U721" s="4"/>
      <c r="V721" s="177"/>
      <c r="W721" s="3"/>
      <c r="X721" s="3"/>
      <c r="Y721" s="177"/>
      <c r="Z721" s="177"/>
      <c r="AA721" s="177"/>
      <c r="AB721" s="177"/>
      <c r="AC721" s="177"/>
      <c r="AD721" s="177"/>
      <c r="AE721" s="177"/>
      <c r="AF721" s="177"/>
      <c r="AG721" s="177"/>
    </row>
    <row r="722" spans="1:33" ht="14.25" customHeight="1" x14ac:dyDescent="0.2">
      <c r="A722" s="170"/>
      <c r="B722" s="177"/>
      <c r="C722" s="177"/>
      <c r="D722" s="3"/>
      <c r="E722" s="170"/>
      <c r="F722" s="170"/>
      <c r="G722" s="170"/>
      <c r="H722" s="3"/>
      <c r="I722" s="170"/>
      <c r="J722" s="3"/>
      <c r="K722" s="4"/>
      <c r="L722" s="4"/>
      <c r="M722" s="3"/>
      <c r="N722" s="4"/>
      <c r="O722" s="4"/>
      <c r="P722" s="3"/>
      <c r="Q722" s="4"/>
      <c r="R722" s="177"/>
      <c r="S722" s="177"/>
      <c r="T722" s="3"/>
      <c r="U722" s="4"/>
      <c r="V722" s="177"/>
      <c r="W722" s="3"/>
      <c r="X722" s="3"/>
      <c r="Y722" s="177"/>
      <c r="Z722" s="177"/>
      <c r="AA722" s="177"/>
      <c r="AB722" s="177"/>
      <c r="AC722" s="177"/>
      <c r="AD722" s="177"/>
      <c r="AE722" s="177"/>
      <c r="AF722" s="177"/>
      <c r="AG722" s="177"/>
    </row>
    <row r="723" spans="1:33" ht="14.25" customHeight="1" x14ac:dyDescent="0.2">
      <c r="A723" s="170"/>
      <c r="B723" s="177"/>
      <c r="C723" s="177"/>
      <c r="D723" s="3"/>
      <c r="E723" s="170"/>
      <c r="F723" s="170"/>
      <c r="G723" s="170"/>
      <c r="H723" s="3"/>
      <c r="I723" s="170"/>
      <c r="J723" s="3"/>
      <c r="K723" s="4"/>
      <c r="L723" s="4"/>
      <c r="M723" s="3"/>
      <c r="N723" s="4"/>
      <c r="O723" s="4"/>
      <c r="P723" s="3"/>
      <c r="Q723" s="4"/>
      <c r="R723" s="177"/>
      <c r="S723" s="177"/>
      <c r="T723" s="3"/>
      <c r="U723" s="4"/>
      <c r="V723" s="177"/>
      <c r="W723" s="3"/>
      <c r="X723" s="3"/>
      <c r="Y723" s="177"/>
      <c r="Z723" s="177"/>
      <c r="AA723" s="177"/>
      <c r="AB723" s="177"/>
      <c r="AC723" s="177"/>
      <c r="AD723" s="177"/>
      <c r="AE723" s="177"/>
      <c r="AF723" s="177"/>
      <c r="AG723" s="177"/>
    </row>
    <row r="724" spans="1:33" ht="14.25" customHeight="1" x14ac:dyDescent="0.2">
      <c r="A724" s="170"/>
      <c r="B724" s="177"/>
      <c r="C724" s="177"/>
      <c r="D724" s="3"/>
      <c r="E724" s="170"/>
      <c r="F724" s="170"/>
      <c r="G724" s="170"/>
      <c r="H724" s="3"/>
      <c r="I724" s="170"/>
      <c r="J724" s="3"/>
      <c r="K724" s="4"/>
      <c r="L724" s="4"/>
      <c r="M724" s="3"/>
      <c r="N724" s="4"/>
      <c r="O724" s="4"/>
      <c r="P724" s="3"/>
      <c r="Q724" s="4"/>
      <c r="R724" s="177"/>
      <c r="S724" s="177"/>
      <c r="T724" s="3"/>
      <c r="U724" s="4"/>
      <c r="V724" s="177"/>
      <c r="W724" s="3"/>
      <c r="X724" s="3"/>
      <c r="Y724" s="177"/>
      <c r="Z724" s="177"/>
      <c r="AA724" s="177"/>
      <c r="AB724" s="177"/>
      <c r="AC724" s="177"/>
      <c r="AD724" s="177"/>
      <c r="AE724" s="177"/>
      <c r="AF724" s="177"/>
      <c r="AG724" s="177"/>
    </row>
    <row r="725" spans="1:33" ht="14.25" customHeight="1" x14ac:dyDescent="0.2">
      <c r="A725" s="170"/>
      <c r="B725" s="177"/>
      <c r="C725" s="177"/>
      <c r="D725" s="3"/>
      <c r="E725" s="170"/>
      <c r="F725" s="170"/>
      <c r="G725" s="170"/>
      <c r="H725" s="3"/>
      <c r="I725" s="170"/>
      <c r="J725" s="3"/>
      <c r="K725" s="4"/>
      <c r="L725" s="4"/>
      <c r="M725" s="3"/>
      <c r="N725" s="4"/>
      <c r="O725" s="4"/>
      <c r="P725" s="3"/>
      <c r="Q725" s="4"/>
      <c r="R725" s="177"/>
      <c r="S725" s="177"/>
      <c r="T725" s="3"/>
      <c r="U725" s="4"/>
      <c r="V725" s="177"/>
      <c r="W725" s="3"/>
      <c r="X725" s="3"/>
      <c r="Y725" s="177"/>
      <c r="Z725" s="177"/>
      <c r="AA725" s="177"/>
      <c r="AB725" s="177"/>
      <c r="AC725" s="177"/>
      <c r="AD725" s="177"/>
      <c r="AE725" s="177"/>
      <c r="AF725" s="177"/>
      <c r="AG725" s="177"/>
    </row>
    <row r="726" spans="1:33" ht="14.25" customHeight="1" x14ac:dyDescent="0.2">
      <c r="A726" s="170"/>
      <c r="B726" s="177"/>
      <c r="C726" s="177"/>
      <c r="D726" s="3"/>
      <c r="E726" s="170"/>
      <c r="F726" s="170"/>
      <c r="G726" s="170"/>
      <c r="H726" s="3"/>
      <c r="I726" s="170"/>
      <c r="J726" s="3"/>
      <c r="K726" s="4"/>
      <c r="L726" s="4"/>
      <c r="M726" s="3"/>
      <c r="N726" s="4"/>
      <c r="O726" s="4"/>
      <c r="P726" s="3"/>
      <c r="Q726" s="4"/>
      <c r="R726" s="177"/>
      <c r="S726" s="177"/>
      <c r="T726" s="3"/>
      <c r="U726" s="4"/>
      <c r="V726" s="177"/>
      <c r="W726" s="3"/>
      <c r="X726" s="3"/>
      <c r="Y726" s="177"/>
      <c r="Z726" s="177"/>
      <c r="AA726" s="177"/>
      <c r="AB726" s="177"/>
      <c r="AC726" s="177"/>
      <c r="AD726" s="177"/>
      <c r="AE726" s="177"/>
      <c r="AF726" s="177"/>
      <c r="AG726" s="177"/>
    </row>
    <row r="727" spans="1:33" ht="14.25" customHeight="1" x14ac:dyDescent="0.2">
      <c r="A727" s="170"/>
      <c r="B727" s="177"/>
      <c r="C727" s="177"/>
      <c r="D727" s="3"/>
      <c r="E727" s="170"/>
      <c r="F727" s="170"/>
      <c r="G727" s="170"/>
      <c r="H727" s="3"/>
      <c r="I727" s="170"/>
      <c r="J727" s="3"/>
      <c r="K727" s="4"/>
      <c r="L727" s="4"/>
      <c r="M727" s="3"/>
      <c r="N727" s="4"/>
      <c r="O727" s="4"/>
      <c r="P727" s="3"/>
      <c r="Q727" s="4"/>
      <c r="R727" s="177"/>
      <c r="S727" s="177"/>
      <c r="T727" s="3"/>
      <c r="U727" s="4"/>
      <c r="V727" s="177"/>
      <c r="W727" s="3"/>
      <c r="X727" s="3"/>
      <c r="Y727" s="177"/>
      <c r="Z727" s="177"/>
      <c r="AA727" s="177"/>
      <c r="AB727" s="177"/>
      <c r="AC727" s="177"/>
      <c r="AD727" s="177"/>
      <c r="AE727" s="177"/>
      <c r="AF727" s="177"/>
      <c r="AG727" s="177"/>
    </row>
    <row r="728" spans="1:33" ht="14.25" customHeight="1" x14ac:dyDescent="0.2">
      <c r="A728" s="170"/>
      <c r="B728" s="177"/>
      <c r="C728" s="177"/>
      <c r="D728" s="3"/>
      <c r="E728" s="170"/>
      <c r="F728" s="170"/>
      <c r="G728" s="170"/>
      <c r="H728" s="3"/>
      <c r="I728" s="170"/>
      <c r="J728" s="3"/>
      <c r="K728" s="4"/>
      <c r="L728" s="4"/>
      <c r="M728" s="3"/>
      <c r="N728" s="4"/>
      <c r="O728" s="4"/>
      <c r="P728" s="3"/>
      <c r="Q728" s="4"/>
      <c r="R728" s="177"/>
      <c r="S728" s="177"/>
      <c r="T728" s="3"/>
      <c r="U728" s="4"/>
      <c r="V728" s="177"/>
      <c r="W728" s="3"/>
      <c r="X728" s="3"/>
      <c r="Y728" s="177"/>
      <c r="Z728" s="177"/>
      <c r="AA728" s="177"/>
      <c r="AB728" s="177"/>
      <c r="AC728" s="177"/>
      <c r="AD728" s="177"/>
      <c r="AE728" s="177"/>
      <c r="AF728" s="177"/>
      <c r="AG728" s="177"/>
    </row>
    <row r="729" spans="1:33" ht="14.25" customHeight="1" x14ac:dyDescent="0.2">
      <c r="A729" s="170"/>
      <c r="B729" s="177"/>
      <c r="C729" s="177"/>
      <c r="D729" s="3"/>
      <c r="E729" s="170"/>
      <c r="F729" s="170"/>
      <c r="G729" s="170"/>
      <c r="H729" s="3"/>
      <c r="I729" s="170"/>
      <c r="J729" s="3"/>
      <c r="K729" s="4"/>
      <c r="L729" s="4"/>
      <c r="M729" s="3"/>
      <c r="N729" s="4"/>
      <c r="O729" s="4"/>
      <c r="P729" s="3"/>
      <c r="Q729" s="4"/>
      <c r="R729" s="177"/>
      <c r="S729" s="177"/>
      <c r="T729" s="3"/>
      <c r="U729" s="4"/>
      <c r="V729" s="177"/>
      <c r="W729" s="3"/>
      <c r="X729" s="3"/>
      <c r="Y729" s="177"/>
      <c r="Z729" s="177"/>
      <c r="AA729" s="177"/>
      <c r="AB729" s="177"/>
      <c r="AC729" s="177"/>
      <c r="AD729" s="177"/>
      <c r="AE729" s="177"/>
      <c r="AF729" s="177"/>
      <c r="AG729" s="177"/>
    </row>
    <row r="730" spans="1:33" ht="14.25" customHeight="1" x14ac:dyDescent="0.2">
      <c r="A730" s="170"/>
      <c r="B730" s="177"/>
      <c r="C730" s="177"/>
      <c r="D730" s="3"/>
      <c r="E730" s="170"/>
      <c r="F730" s="170"/>
      <c r="G730" s="170"/>
      <c r="H730" s="3"/>
      <c r="I730" s="170"/>
      <c r="J730" s="3"/>
      <c r="K730" s="4"/>
      <c r="L730" s="4"/>
      <c r="M730" s="3"/>
      <c r="N730" s="4"/>
      <c r="O730" s="4"/>
      <c r="P730" s="3"/>
      <c r="Q730" s="4"/>
      <c r="R730" s="177"/>
      <c r="S730" s="177"/>
      <c r="T730" s="3"/>
      <c r="U730" s="4"/>
      <c r="V730" s="177"/>
      <c r="W730" s="3"/>
      <c r="X730" s="3"/>
      <c r="Y730" s="177"/>
      <c r="Z730" s="177"/>
      <c r="AA730" s="177"/>
      <c r="AB730" s="177"/>
      <c r="AC730" s="177"/>
      <c r="AD730" s="177"/>
      <c r="AE730" s="177"/>
      <c r="AF730" s="177"/>
      <c r="AG730" s="177"/>
    </row>
    <row r="731" spans="1:33" ht="14.25" customHeight="1" x14ac:dyDescent="0.2">
      <c r="A731" s="170"/>
      <c r="B731" s="177"/>
      <c r="C731" s="177"/>
      <c r="D731" s="3"/>
      <c r="E731" s="170"/>
      <c r="F731" s="170"/>
      <c r="G731" s="170"/>
      <c r="H731" s="3"/>
      <c r="I731" s="170"/>
      <c r="J731" s="3"/>
      <c r="K731" s="4"/>
      <c r="L731" s="4"/>
      <c r="M731" s="3"/>
      <c r="N731" s="4"/>
      <c r="O731" s="4"/>
      <c r="P731" s="3"/>
      <c r="Q731" s="4"/>
      <c r="R731" s="177"/>
      <c r="S731" s="177"/>
      <c r="T731" s="3"/>
      <c r="U731" s="4"/>
      <c r="V731" s="177"/>
      <c r="W731" s="3"/>
      <c r="X731" s="3"/>
      <c r="Y731" s="177"/>
      <c r="Z731" s="177"/>
      <c r="AA731" s="177"/>
      <c r="AB731" s="177"/>
      <c r="AC731" s="177"/>
      <c r="AD731" s="177"/>
      <c r="AE731" s="177"/>
      <c r="AF731" s="177"/>
      <c r="AG731" s="177"/>
    </row>
    <row r="732" spans="1:33" ht="14.25" customHeight="1" x14ac:dyDescent="0.2">
      <c r="A732" s="170"/>
      <c r="B732" s="177"/>
      <c r="C732" s="177"/>
      <c r="D732" s="3"/>
      <c r="E732" s="170"/>
      <c r="F732" s="170"/>
      <c r="G732" s="170"/>
      <c r="H732" s="3"/>
      <c r="I732" s="170"/>
      <c r="J732" s="3"/>
      <c r="K732" s="4"/>
      <c r="L732" s="4"/>
      <c r="M732" s="3"/>
      <c r="N732" s="4"/>
      <c r="O732" s="4"/>
      <c r="P732" s="3"/>
      <c r="Q732" s="4"/>
      <c r="R732" s="177"/>
      <c r="S732" s="177"/>
      <c r="T732" s="3"/>
      <c r="U732" s="4"/>
      <c r="V732" s="177"/>
      <c r="W732" s="3"/>
      <c r="X732" s="3"/>
      <c r="Y732" s="177"/>
      <c r="Z732" s="177"/>
      <c r="AA732" s="177"/>
      <c r="AB732" s="177"/>
      <c r="AC732" s="177"/>
      <c r="AD732" s="177"/>
      <c r="AE732" s="177"/>
      <c r="AF732" s="177"/>
      <c r="AG732" s="177"/>
    </row>
    <row r="733" spans="1:33" ht="14.25" customHeight="1" x14ac:dyDescent="0.2">
      <c r="A733" s="170"/>
      <c r="B733" s="177"/>
      <c r="C733" s="177"/>
      <c r="D733" s="3"/>
      <c r="E733" s="170"/>
      <c r="F733" s="170"/>
      <c r="G733" s="170"/>
      <c r="H733" s="3"/>
      <c r="I733" s="170"/>
      <c r="J733" s="3"/>
      <c r="K733" s="4"/>
      <c r="L733" s="4"/>
      <c r="M733" s="3"/>
      <c r="N733" s="4"/>
      <c r="O733" s="4"/>
      <c r="P733" s="3"/>
      <c r="Q733" s="4"/>
      <c r="R733" s="177"/>
      <c r="S733" s="177"/>
      <c r="T733" s="3"/>
      <c r="U733" s="4"/>
      <c r="V733" s="177"/>
      <c r="W733" s="3"/>
      <c r="X733" s="3"/>
      <c r="Y733" s="177"/>
      <c r="Z733" s="177"/>
      <c r="AA733" s="177"/>
      <c r="AB733" s="177"/>
      <c r="AC733" s="177"/>
      <c r="AD733" s="177"/>
      <c r="AE733" s="177"/>
      <c r="AF733" s="177"/>
      <c r="AG733" s="177"/>
    </row>
    <row r="734" spans="1:33" ht="14.25" customHeight="1" x14ac:dyDescent="0.2">
      <c r="A734" s="170"/>
      <c r="B734" s="177"/>
      <c r="C734" s="177"/>
      <c r="D734" s="3"/>
      <c r="E734" s="170"/>
      <c r="F734" s="170"/>
      <c r="G734" s="170"/>
      <c r="H734" s="3"/>
      <c r="I734" s="170"/>
      <c r="J734" s="3"/>
      <c r="K734" s="4"/>
      <c r="L734" s="4"/>
      <c r="M734" s="3"/>
      <c r="N734" s="4"/>
      <c r="O734" s="4"/>
      <c r="P734" s="3"/>
      <c r="Q734" s="4"/>
      <c r="R734" s="177"/>
      <c r="S734" s="177"/>
      <c r="T734" s="3"/>
      <c r="U734" s="4"/>
      <c r="V734" s="177"/>
      <c r="W734" s="3"/>
      <c r="X734" s="3"/>
      <c r="Y734" s="177"/>
      <c r="Z734" s="177"/>
      <c r="AA734" s="177"/>
      <c r="AB734" s="177"/>
      <c r="AC734" s="177"/>
      <c r="AD734" s="177"/>
      <c r="AE734" s="177"/>
      <c r="AF734" s="177"/>
      <c r="AG734" s="177"/>
    </row>
    <row r="735" spans="1:33" ht="14.25" customHeight="1" x14ac:dyDescent="0.2">
      <c r="A735" s="170"/>
      <c r="B735" s="177"/>
      <c r="C735" s="177"/>
      <c r="D735" s="3"/>
      <c r="E735" s="170"/>
      <c r="F735" s="170"/>
      <c r="G735" s="170"/>
      <c r="H735" s="3"/>
      <c r="I735" s="170"/>
      <c r="J735" s="3"/>
      <c r="K735" s="4"/>
      <c r="L735" s="4"/>
      <c r="M735" s="3"/>
      <c r="N735" s="4"/>
      <c r="O735" s="4"/>
      <c r="P735" s="3"/>
      <c r="Q735" s="4"/>
      <c r="R735" s="177"/>
      <c r="S735" s="177"/>
      <c r="T735" s="3"/>
      <c r="U735" s="4"/>
      <c r="V735" s="177"/>
      <c r="W735" s="3"/>
      <c r="X735" s="3"/>
      <c r="Y735" s="177"/>
      <c r="Z735" s="177"/>
      <c r="AA735" s="177"/>
      <c r="AB735" s="177"/>
      <c r="AC735" s="177"/>
      <c r="AD735" s="177"/>
      <c r="AE735" s="177"/>
      <c r="AF735" s="177"/>
      <c r="AG735" s="177"/>
    </row>
    <row r="736" spans="1:33" ht="14.25" customHeight="1" x14ac:dyDescent="0.2">
      <c r="A736" s="170"/>
      <c r="B736" s="177"/>
      <c r="C736" s="177"/>
      <c r="D736" s="3"/>
      <c r="E736" s="170"/>
      <c r="F736" s="170"/>
      <c r="G736" s="170"/>
      <c r="H736" s="3"/>
      <c r="I736" s="170"/>
      <c r="J736" s="3"/>
      <c r="K736" s="4"/>
      <c r="L736" s="4"/>
      <c r="M736" s="3"/>
      <c r="N736" s="4"/>
      <c r="O736" s="4"/>
      <c r="P736" s="3"/>
      <c r="Q736" s="4"/>
      <c r="R736" s="177"/>
      <c r="S736" s="177"/>
      <c r="T736" s="3"/>
      <c r="U736" s="4"/>
      <c r="V736" s="177"/>
      <c r="W736" s="3"/>
      <c r="X736" s="3"/>
      <c r="Y736" s="177"/>
      <c r="Z736" s="177"/>
      <c r="AA736" s="177"/>
      <c r="AB736" s="177"/>
      <c r="AC736" s="177"/>
      <c r="AD736" s="177"/>
      <c r="AE736" s="177"/>
      <c r="AF736" s="177"/>
      <c r="AG736" s="177"/>
    </row>
    <row r="737" spans="1:33" ht="14.25" customHeight="1" x14ac:dyDescent="0.2">
      <c r="A737" s="170"/>
      <c r="B737" s="177"/>
      <c r="C737" s="177"/>
      <c r="D737" s="3"/>
      <c r="E737" s="170"/>
      <c r="F737" s="170"/>
      <c r="G737" s="170"/>
      <c r="H737" s="3"/>
      <c r="I737" s="170"/>
      <c r="J737" s="3"/>
      <c r="K737" s="4"/>
      <c r="L737" s="4"/>
      <c r="M737" s="3"/>
      <c r="N737" s="4"/>
      <c r="O737" s="4"/>
      <c r="P737" s="3"/>
      <c r="Q737" s="4"/>
      <c r="R737" s="177"/>
      <c r="S737" s="177"/>
      <c r="T737" s="3"/>
      <c r="U737" s="4"/>
      <c r="V737" s="177"/>
      <c r="W737" s="3"/>
      <c r="X737" s="3"/>
      <c r="Y737" s="177"/>
      <c r="Z737" s="177"/>
      <c r="AA737" s="177"/>
      <c r="AB737" s="177"/>
      <c r="AC737" s="177"/>
      <c r="AD737" s="177"/>
      <c r="AE737" s="177"/>
      <c r="AF737" s="177"/>
      <c r="AG737" s="177"/>
    </row>
    <row r="738" spans="1:33" ht="14.25" customHeight="1" x14ac:dyDescent="0.2">
      <c r="A738" s="170"/>
      <c r="B738" s="177"/>
      <c r="C738" s="177"/>
      <c r="D738" s="3"/>
      <c r="E738" s="170"/>
      <c r="F738" s="170"/>
      <c r="G738" s="170"/>
      <c r="H738" s="3"/>
      <c r="I738" s="170"/>
      <c r="J738" s="3"/>
      <c r="K738" s="4"/>
      <c r="L738" s="4"/>
      <c r="M738" s="3"/>
      <c r="N738" s="4"/>
      <c r="O738" s="4"/>
      <c r="P738" s="3"/>
      <c r="Q738" s="4"/>
      <c r="R738" s="177"/>
      <c r="S738" s="177"/>
      <c r="T738" s="3"/>
      <c r="U738" s="4"/>
      <c r="V738" s="177"/>
      <c r="W738" s="3"/>
      <c r="X738" s="3"/>
      <c r="Y738" s="177"/>
      <c r="Z738" s="177"/>
      <c r="AA738" s="177"/>
      <c r="AB738" s="177"/>
      <c r="AC738" s="177"/>
      <c r="AD738" s="177"/>
      <c r="AE738" s="177"/>
      <c r="AF738" s="177"/>
      <c r="AG738" s="177"/>
    </row>
    <row r="739" spans="1:33" ht="14.25" customHeight="1" x14ac:dyDescent="0.2">
      <c r="A739" s="170"/>
      <c r="B739" s="177"/>
      <c r="C739" s="177"/>
      <c r="D739" s="3"/>
      <c r="E739" s="170"/>
      <c r="F739" s="170"/>
      <c r="G739" s="170"/>
      <c r="H739" s="3"/>
      <c r="I739" s="170"/>
      <c r="J739" s="3"/>
      <c r="K739" s="4"/>
      <c r="L739" s="4"/>
      <c r="M739" s="3"/>
      <c r="N739" s="4"/>
      <c r="O739" s="4"/>
      <c r="P739" s="3"/>
      <c r="Q739" s="4"/>
      <c r="R739" s="177"/>
      <c r="S739" s="177"/>
      <c r="T739" s="3"/>
      <c r="U739" s="4"/>
      <c r="V739" s="177"/>
      <c r="W739" s="3"/>
      <c r="X739" s="3"/>
      <c r="Y739" s="177"/>
      <c r="Z739" s="177"/>
      <c r="AA739" s="177"/>
      <c r="AB739" s="177"/>
      <c r="AC739" s="177"/>
      <c r="AD739" s="177"/>
      <c r="AE739" s="177"/>
      <c r="AF739" s="177"/>
      <c r="AG739" s="177"/>
    </row>
    <row r="740" spans="1:33" ht="14.25" customHeight="1" x14ac:dyDescent="0.2">
      <c r="A740" s="170"/>
      <c r="B740" s="177"/>
      <c r="C740" s="177"/>
      <c r="D740" s="3"/>
      <c r="E740" s="170"/>
      <c r="F740" s="170"/>
      <c r="G740" s="170"/>
      <c r="H740" s="3"/>
      <c r="I740" s="170"/>
      <c r="J740" s="3"/>
      <c r="K740" s="4"/>
      <c r="L740" s="4"/>
      <c r="M740" s="3"/>
      <c r="N740" s="4"/>
      <c r="O740" s="4"/>
      <c r="P740" s="3"/>
      <c r="Q740" s="4"/>
      <c r="R740" s="177"/>
      <c r="S740" s="177"/>
      <c r="T740" s="3"/>
      <c r="U740" s="4"/>
      <c r="V740" s="177"/>
      <c r="W740" s="3"/>
      <c r="X740" s="3"/>
      <c r="Y740" s="177"/>
      <c r="Z740" s="177"/>
      <c r="AA740" s="177"/>
      <c r="AB740" s="177"/>
      <c r="AC740" s="177"/>
      <c r="AD740" s="177"/>
      <c r="AE740" s="177"/>
      <c r="AF740" s="177"/>
      <c r="AG740" s="177"/>
    </row>
    <row r="741" spans="1:33" ht="14.25" customHeight="1" x14ac:dyDescent="0.2">
      <c r="A741" s="170"/>
      <c r="B741" s="177"/>
      <c r="C741" s="177"/>
      <c r="D741" s="3"/>
      <c r="E741" s="170"/>
      <c r="F741" s="170"/>
      <c r="G741" s="170"/>
      <c r="H741" s="3"/>
      <c r="I741" s="170"/>
      <c r="J741" s="3"/>
      <c r="K741" s="4"/>
      <c r="L741" s="4"/>
      <c r="M741" s="3"/>
      <c r="N741" s="4"/>
      <c r="O741" s="4"/>
      <c r="P741" s="3"/>
      <c r="Q741" s="4"/>
      <c r="R741" s="177"/>
      <c r="S741" s="177"/>
      <c r="T741" s="3"/>
      <c r="U741" s="4"/>
      <c r="V741" s="177"/>
      <c r="W741" s="3"/>
      <c r="X741" s="3"/>
      <c r="Y741" s="177"/>
      <c r="Z741" s="177"/>
      <c r="AA741" s="177"/>
      <c r="AB741" s="177"/>
      <c r="AC741" s="177"/>
      <c r="AD741" s="177"/>
      <c r="AE741" s="177"/>
      <c r="AF741" s="177"/>
      <c r="AG741" s="177"/>
    </row>
    <row r="742" spans="1:33" ht="14.25" customHeight="1" x14ac:dyDescent="0.2">
      <c r="A742" s="170"/>
      <c r="B742" s="177"/>
      <c r="C742" s="177"/>
      <c r="D742" s="3"/>
      <c r="E742" s="170"/>
      <c r="F742" s="170"/>
      <c r="G742" s="170"/>
      <c r="H742" s="3"/>
      <c r="I742" s="170"/>
      <c r="J742" s="3"/>
      <c r="K742" s="4"/>
      <c r="L742" s="4"/>
      <c r="M742" s="3"/>
      <c r="N742" s="4"/>
      <c r="O742" s="4"/>
      <c r="P742" s="3"/>
      <c r="Q742" s="4"/>
      <c r="R742" s="177"/>
      <c r="S742" s="177"/>
      <c r="T742" s="3"/>
      <c r="U742" s="4"/>
      <c r="V742" s="177"/>
      <c r="W742" s="3"/>
      <c r="X742" s="3"/>
      <c r="Y742" s="177"/>
      <c r="Z742" s="177"/>
      <c r="AA742" s="177"/>
      <c r="AB742" s="177"/>
      <c r="AC742" s="177"/>
      <c r="AD742" s="177"/>
      <c r="AE742" s="177"/>
      <c r="AF742" s="177"/>
      <c r="AG742" s="177"/>
    </row>
    <row r="743" spans="1:33" ht="14.25" customHeight="1" x14ac:dyDescent="0.2">
      <c r="A743" s="170"/>
      <c r="B743" s="177"/>
      <c r="C743" s="177"/>
      <c r="D743" s="3"/>
      <c r="E743" s="170"/>
      <c r="F743" s="170"/>
      <c r="G743" s="170"/>
      <c r="H743" s="3"/>
      <c r="I743" s="170"/>
      <c r="J743" s="3"/>
      <c r="K743" s="4"/>
      <c r="L743" s="4"/>
      <c r="M743" s="3"/>
      <c r="N743" s="4"/>
      <c r="O743" s="4"/>
      <c r="P743" s="3"/>
      <c r="Q743" s="4"/>
      <c r="R743" s="177"/>
      <c r="S743" s="177"/>
      <c r="T743" s="3"/>
      <c r="U743" s="4"/>
      <c r="V743" s="177"/>
      <c r="W743" s="3"/>
      <c r="X743" s="3"/>
      <c r="Y743" s="177"/>
      <c r="Z743" s="177"/>
      <c r="AA743" s="177"/>
      <c r="AB743" s="177"/>
      <c r="AC743" s="177"/>
      <c r="AD743" s="177"/>
      <c r="AE743" s="177"/>
      <c r="AF743" s="177"/>
      <c r="AG743" s="177"/>
    </row>
    <row r="744" spans="1:33" ht="14.25" customHeight="1" x14ac:dyDescent="0.2">
      <c r="A744" s="170"/>
      <c r="B744" s="177"/>
      <c r="C744" s="177"/>
      <c r="D744" s="3"/>
      <c r="E744" s="170"/>
      <c r="F744" s="170"/>
      <c r="G744" s="170"/>
      <c r="H744" s="3"/>
      <c r="I744" s="170"/>
      <c r="J744" s="3"/>
      <c r="K744" s="4"/>
      <c r="L744" s="4"/>
      <c r="M744" s="3"/>
      <c r="N744" s="4"/>
      <c r="O744" s="4"/>
      <c r="P744" s="3"/>
      <c r="Q744" s="4"/>
      <c r="R744" s="177"/>
      <c r="S744" s="177"/>
      <c r="T744" s="3"/>
      <c r="U744" s="4"/>
      <c r="V744" s="177"/>
      <c r="W744" s="3"/>
      <c r="X744" s="3"/>
      <c r="Y744" s="177"/>
      <c r="Z744" s="177"/>
      <c r="AA744" s="177"/>
      <c r="AB744" s="177"/>
      <c r="AC744" s="177"/>
      <c r="AD744" s="177"/>
      <c r="AE744" s="177"/>
      <c r="AF744" s="177"/>
      <c r="AG744" s="177"/>
    </row>
    <row r="745" spans="1:33" ht="14.25" customHeight="1" x14ac:dyDescent="0.2">
      <c r="A745" s="170"/>
      <c r="B745" s="177"/>
      <c r="C745" s="177"/>
      <c r="D745" s="3"/>
      <c r="E745" s="170"/>
      <c r="F745" s="170"/>
      <c r="G745" s="170"/>
      <c r="H745" s="3"/>
      <c r="I745" s="170"/>
      <c r="J745" s="3"/>
      <c r="K745" s="4"/>
      <c r="L745" s="4"/>
      <c r="M745" s="3"/>
      <c r="N745" s="4"/>
      <c r="O745" s="4"/>
      <c r="P745" s="3"/>
      <c r="Q745" s="4"/>
      <c r="R745" s="177"/>
      <c r="S745" s="177"/>
      <c r="T745" s="3"/>
      <c r="U745" s="4"/>
      <c r="V745" s="177"/>
      <c r="W745" s="3"/>
      <c r="X745" s="3"/>
      <c r="Y745" s="177"/>
      <c r="Z745" s="177"/>
      <c r="AA745" s="177"/>
      <c r="AB745" s="177"/>
      <c r="AC745" s="177"/>
      <c r="AD745" s="177"/>
      <c r="AE745" s="177"/>
      <c r="AF745" s="177"/>
      <c r="AG745" s="177"/>
    </row>
    <row r="746" spans="1:33" ht="14.25" customHeight="1" x14ac:dyDescent="0.2">
      <c r="A746" s="170"/>
      <c r="B746" s="177"/>
      <c r="C746" s="177"/>
      <c r="D746" s="3"/>
      <c r="E746" s="170"/>
      <c r="F746" s="170"/>
      <c r="G746" s="170"/>
      <c r="H746" s="3"/>
      <c r="I746" s="170"/>
      <c r="J746" s="3"/>
      <c r="K746" s="4"/>
      <c r="L746" s="4"/>
      <c r="M746" s="3"/>
      <c r="N746" s="4"/>
      <c r="O746" s="4"/>
      <c r="P746" s="3"/>
      <c r="Q746" s="4"/>
      <c r="R746" s="177"/>
      <c r="S746" s="177"/>
      <c r="T746" s="3"/>
      <c r="U746" s="4"/>
      <c r="V746" s="177"/>
      <c r="W746" s="3"/>
      <c r="X746" s="3"/>
      <c r="Y746" s="177"/>
      <c r="Z746" s="177"/>
      <c r="AA746" s="177"/>
      <c r="AB746" s="177"/>
      <c r="AC746" s="177"/>
      <c r="AD746" s="177"/>
      <c r="AE746" s="177"/>
      <c r="AF746" s="177"/>
      <c r="AG746" s="177"/>
    </row>
    <row r="747" spans="1:33" ht="14.25" customHeight="1" x14ac:dyDescent="0.2">
      <c r="A747" s="170"/>
      <c r="B747" s="177"/>
      <c r="C747" s="177"/>
      <c r="D747" s="3"/>
      <c r="E747" s="170"/>
      <c r="F747" s="170"/>
      <c r="G747" s="170"/>
      <c r="H747" s="3"/>
      <c r="I747" s="170"/>
      <c r="J747" s="3"/>
      <c r="K747" s="4"/>
      <c r="L747" s="4"/>
      <c r="M747" s="3"/>
      <c r="N747" s="4"/>
      <c r="O747" s="4"/>
      <c r="P747" s="3"/>
      <c r="Q747" s="4"/>
      <c r="R747" s="177"/>
      <c r="S747" s="177"/>
      <c r="T747" s="3"/>
      <c r="U747" s="4"/>
      <c r="V747" s="177"/>
      <c r="W747" s="3"/>
      <c r="X747" s="3"/>
      <c r="Y747" s="177"/>
      <c r="Z747" s="177"/>
      <c r="AA747" s="177"/>
      <c r="AB747" s="177"/>
      <c r="AC747" s="177"/>
      <c r="AD747" s="177"/>
      <c r="AE747" s="177"/>
      <c r="AF747" s="177"/>
      <c r="AG747" s="177"/>
    </row>
    <row r="748" spans="1:33" ht="14.25" customHeight="1" x14ac:dyDescent="0.2">
      <c r="A748" s="170"/>
      <c r="B748" s="177"/>
      <c r="C748" s="177"/>
      <c r="D748" s="3"/>
      <c r="E748" s="170"/>
      <c r="F748" s="170"/>
      <c r="G748" s="170"/>
      <c r="H748" s="3"/>
      <c r="I748" s="170"/>
      <c r="J748" s="3"/>
      <c r="K748" s="4"/>
      <c r="L748" s="4"/>
      <c r="M748" s="3"/>
      <c r="N748" s="4"/>
      <c r="O748" s="4"/>
      <c r="P748" s="3"/>
      <c r="Q748" s="4"/>
      <c r="R748" s="177"/>
      <c r="S748" s="177"/>
      <c r="T748" s="3"/>
      <c r="U748" s="4"/>
      <c r="V748" s="177"/>
      <c r="W748" s="3"/>
      <c r="X748" s="3"/>
      <c r="Y748" s="177"/>
      <c r="Z748" s="177"/>
      <c r="AA748" s="177"/>
      <c r="AB748" s="177"/>
      <c r="AC748" s="177"/>
      <c r="AD748" s="177"/>
      <c r="AE748" s="177"/>
      <c r="AF748" s="177"/>
      <c r="AG748" s="177"/>
    </row>
    <row r="749" spans="1:33" ht="14.25" customHeight="1" x14ac:dyDescent="0.2">
      <c r="A749" s="170"/>
      <c r="B749" s="177"/>
      <c r="C749" s="177"/>
      <c r="D749" s="3"/>
      <c r="E749" s="170"/>
      <c r="F749" s="170"/>
      <c r="G749" s="170"/>
      <c r="H749" s="3"/>
      <c r="I749" s="170"/>
      <c r="J749" s="3"/>
      <c r="K749" s="4"/>
      <c r="L749" s="4"/>
      <c r="M749" s="3"/>
      <c r="N749" s="4"/>
      <c r="O749" s="4"/>
      <c r="P749" s="3"/>
      <c r="Q749" s="4"/>
      <c r="R749" s="177"/>
      <c r="S749" s="177"/>
      <c r="T749" s="3"/>
      <c r="U749" s="4"/>
      <c r="V749" s="177"/>
      <c r="W749" s="3"/>
      <c r="X749" s="3"/>
      <c r="Y749" s="177"/>
      <c r="Z749" s="177"/>
      <c r="AA749" s="177"/>
      <c r="AB749" s="177"/>
      <c r="AC749" s="177"/>
      <c r="AD749" s="177"/>
      <c r="AE749" s="177"/>
      <c r="AF749" s="177"/>
      <c r="AG749" s="177"/>
    </row>
    <row r="750" spans="1:33" ht="14.25" customHeight="1" x14ac:dyDescent="0.2">
      <c r="A750" s="170"/>
      <c r="B750" s="177"/>
      <c r="C750" s="177"/>
      <c r="D750" s="3"/>
      <c r="E750" s="170"/>
      <c r="F750" s="170"/>
      <c r="G750" s="170"/>
      <c r="H750" s="3"/>
      <c r="I750" s="170"/>
      <c r="J750" s="3"/>
      <c r="K750" s="4"/>
      <c r="L750" s="4"/>
      <c r="M750" s="3"/>
      <c r="N750" s="4"/>
      <c r="O750" s="4"/>
      <c r="P750" s="3"/>
      <c r="Q750" s="4"/>
      <c r="R750" s="177"/>
      <c r="S750" s="177"/>
      <c r="T750" s="3"/>
      <c r="U750" s="4"/>
      <c r="V750" s="177"/>
      <c r="W750" s="3"/>
      <c r="X750" s="3"/>
      <c r="Y750" s="177"/>
      <c r="Z750" s="177"/>
      <c r="AA750" s="177"/>
      <c r="AB750" s="177"/>
      <c r="AC750" s="177"/>
      <c r="AD750" s="177"/>
      <c r="AE750" s="177"/>
      <c r="AF750" s="177"/>
      <c r="AG750" s="177"/>
    </row>
    <row r="751" spans="1:33" ht="14.25" customHeight="1" x14ac:dyDescent="0.2">
      <c r="A751" s="170"/>
      <c r="B751" s="177"/>
      <c r="C751" s="177"/>
      <c r="D751" s="3"/>
      <c r="E751" s="170"/>
      <c r="F751" s="170"/>
      <c r="G751" s="170"/>
      <c r="H751" s="3"/>
      <c r="I751" s="170"/>
      <c r="J751" s="3"/>
      <c r="K751" s="4"/>
      <c r="L751" s="4"/>
      <c r="M751" s="3"/>
      <c r="N751" s="4"/>
      <c r="O751" s="4"/>
      <c r="P751" s="3"/>
      <c r="Q751" s="4"/>
      <c r="R751" s="177"/>
      <c r="S751" s="177"/>
      <c r="T751" s="3"/>
      <c r="U751" s="4"/>
      <c r="V751" s="177"/>
      <c r="W751" s="3"/>
      <c r="X751" s="3"/>
      <c r="Y751" s="177"/>
      <c r="Z751" s="177"/>
      <c r="AA751" s="177"/>
      <c r="AB751" s="177"/>
      <c r="AC751" s="177"/>
      <c r="AD751" s="177"/>
      <c r="AE751" s="177"/>
      <c r="AF751" s="177"/>
      <c r="AG751" s="177"/>
    </row>
    <row r="752" spans="1:33" ht="14.25" customHeight="1" x14ac:dyDescent="0.2">
      <c r="A752" s="170"/>
      <c r="B752" s="177"/>
      <c r="C752" s="177"/>
      <c r="D752" s="3"/>
      <c r="E752" s="170"/>
      <c r="F752" s="170"/>
      <c r="G752" s="170"/>
      <c r="H752" s="3"/>
      <c r="I752" s="170"/>
      <c r="J752" s="3"/>
      <c r="K752" s="4"/>
      <c r="L752" s="4"/>
      <c r="M752" s="3"/>
      <c r="N752" s="4"/>
      <c r="O752" s="4"/>
      <c r="P752" s="3"/>
      <c r="Q752" s="4"/>
      <c r="R752" s="177"/>
      <c r="S752" s="177"/>
      <c r="T752" s="3"/>
      <c r="U752" s="4"/>
      <c r="V752" s="177"/>
      <c r="W752" s="3"/>
      <c r="X752" s="3"/>
      <c r="Y752" s="177"/>
      <c r="Z752" s="177"/>
      <c r="AA752" s="177"/>
      <c r="AB752" s="177"/>
      <c r="AC752" s="177"/>
      <c r="AD752" s="177"/>
      <c r="AE752" s="177"/>
      <c r="AF752" s="177"/>
      <c r="AG752" s="177"/>
    </row>
    <row r="753" spans="1:33" ht="14.25" customHeight="1" x14ac:dyDescent="0.2">
      <c r="A753" s="170"/>
      <c r="B753" s="177"/>
      <c r="C753" s="177"/>
      <c r="D753" s="3"/>
      <c r="E753" s="170"/>
      <c r="F753" s="170"/>
      <c r="G753" s="170"/>
      <c r="H753" s="3"/>
      <c r="I753" s="170"/>
      <c r="J753" s="3"/>
      <c r="K753" s="4"/>
      <c r="L753" s="4"/>
      <c r="M753" s="3"/>
      <c r="N753" s="4"/>
      <c r="O753" s="4"/>
      <c r="P753" s="3"/>
      <c r="Q753" s="4"/>
      <c r="R753" s="177"/>
      <c r="S753" s="177"/>
      <c r="T753" s="3"/>
      <c r="U753" s="4"/>
      <c r="V753" s="177"/>
      <c r="W753" s="3"/>
      <c r="X753" s="3"/>
      <c r="Y753" s="177"/>
      <c r="Z753" s="177"/>
      <c r="AA753" s="177"/>
      <c r="AB753" s="177"/>
      <c r="AC753" s="177"/>
      <c r="AD753" s="177"/>
      <c r="AE753" s="177"/>
      <c r="AF753" s="177"/>
      <c r="AG753" s="177"/>
    </row>
    <row r="754" spans="1:33" ht="14.25" customHeight="1" x14ac:dyDescent="0.2">
      <c r="A754" s="170"/>
      <c r="B754" s="177"/>
      <c r="C754" s="177"/>
      <c r="D754" s="3"/>
      <c r="E754" s="170"/>
      <c r="F754" s="170"/>
      <c r="G754" s="170"/>
      <c r="H754" s="3"/>
      <c r="I754" s="170"/>
      <c r="J754" s="3"/>
      <c r="K754" s="4"/>
      <c r="L754" s="4"/>
      <c r="M754" s="3"/>
      <c r="N754" s="4"/>
      <c r="O754" s="4"/>
      <c r="P754" s="3"/>
      <c r="Q754" s="4"/>
      <c r="R754" s="177"/>
      <c r="S754" s="177"/>
      <c r="T754" s="3"/>
      <c r="U754" s="4"/>
      <c r="V754" s="177"/>
      <c r="W754" s="3"/>
      <c r="X754" s="3"/>
      <c r="Y754" s="177"/>
      <c r="Z754" s="177"/>
      <c r="AA754" s="177"/>
      <c r="AB754" s="177"/>
      <c r="AC754" s="177"/>
      <c r="AD754" s="177"/>
      <c r="AE754" s="177"/>
      <c r="AF754" s="177"/>
      <c r="AG754" s="177"/>
    </row>
    <row r="755" spans="1:33" ht="14.25" customHeight="1" x14ac:dyDescent="0.2">
      <c r="A755" s="170"/>
      <c r="B755" s="177"/>
      <c r="C755" s="177"/>
      <c r="D755" s="3"/>
      <c r="E755" s="170"/>
      <c r="F755" s="170"/>
      <c r="G755" s="170"/>
      <c r="H755" s="3"/>
      <c r="I755" s="170"/>
      <c r="J755" s="3"/>
      <c r="K755" s="4"/>
      <c r="L755" s="4"/>
      <c r="M755" s="3"/>
      <c r="N755" s="4"/>
      <c r="O755" s="4"/>
      <c r="P755" s="3"/>
      <c r="Q755" s="4"/>
      <c r="R755" s="177"/>
      <c r="S755" s="177"/>
      <c r="T755" s="3"/>
      <c r="U755" s="4"/>
      <c r="V755" s="177"/>
      <c r="W755" s="3"/>
      <c r="X755" s="3"/>
      <c r="Y755" s="177"/>
      <c r="Z755" s="177"/>
      <c r="AA755" s="177"/>
      <c r="AB755" s="177"/>
      <c r="AC755" s="177"/>
      <c r="AD755" s="177"/>
      <c r="AE755" s="177"/>
      <c r="AF755" s="177"/>
      <c r="AG755" s="177"/>
    </row>
    <row r="756" spans="1:33" ht="14.25" customHeight="1" x14ac:dyDescent="0.2">
      <c r="A756" s="170"/>
      <c r="B756" s="177"/>
      <c r="C756" s="177"/>
      <c r="D756" s="3"/>
      <c r="E756" s="170"/>
      <c r="F756" s="170"/>
      <c r="G756" s="170"/>
      <c r="H756" s="3"/>
      <c r="I756" s="170"/>
      <c r="J756" s="3"/>
      <c r="K756" s="4"/>
      <c r="L756" s="4"/>
      <c r="M756" s="3"/>
      <c r="N756" s="4"/>
      <c r="O756" s="4"/>
      <c r="P756" s="3"/>
      <c r="Q756" s="4"/>
      <c r="R756" s="177"/>
      <c r="S756" s="177"/>
      <c r="T756" s="3"/>
      <c r="U756" s="4"/>
      <c r="V756" s="177"/>
      <c r="W756" s="3"/>
      <c r="X756" s="3"/>
      <c r="Y756" s="177"/>
      <c r="Z756" s="177"/>
      <c r="AA756" s="177"/>
      <c r="AB756" s="177"/>
      <c r="AC756" s="177"/>
      <c r="AD756" s="177"/>
      <c r="AE756" s="177"/>
      <c r="AF756" s="177"/>
      <c r="AG756" s="177"/>
    </row>
    <row r="757" spans="1:33" ht="14.25" customHeight="1" x14ac:dyDescent="0.2">
      <c r="A757" s="170"/>
      <c r="B757" s="177"/>
      <c r="C757" s="177"/>
      <c r="D757" s="3"/>
      <c r="E757" s="170"/>
      <c r="F757" s="170"/>
      <c r="G757" s="170"/>
      <c r="H757" s="3"/>
      <c r="I757" s="170"/>
      <c r="J757" s="3"/>
      <c r="K757" s="4"/>
      <c r="L757" s="4"/>
      <c r="M757" s="3"/>
      <c r="N757" s="4"/>
      <c r="O757" s="4"/>
      <c r="P757" s="3"/>
      <c r="Q757" s="4"/>
      <c r="R757" s="177"/>
      <c r="S757" s="177"/>
      <c r="T757" s="3"/>
      <c r="U757" s="4"/>
      <c r="V757" s="177"/>
      <c r="W757" s="3"/>
      <c r="X757" s="3"/>
      <c r="Y757" s="177"/>
      <c r="Z757" s="177"/>
      <c r="AA757" s="177"/>
      <c r="AB757" s="177"/>
      <c r="AC757" s="177"/>
      <c r="AD757" s="177"/>
      <c r="AE757" s="177"/>
      <c r="AF757" s="177"/>
      <c r="AG757" s="177"/>
    </row>
    <row r="758" spans="1:33" ht="14.25" customHeight="1" x14ac:dyDescent="0.2">
      <c r="A758" s="170"/>
      <c r="B758" s="177"/>
      <c r="C758" s="177"/>
      <c r="D758" s="3"/>
      <c r="E758" s="170"/>
      <c r="F758" s="170"/>
      <c r="G758" s="170"/>
      <c r="H758" s="3"/>
      <c r="I758" s="170"/>
      <c r="J758" s="3"/>
      <c r="K758" s="4"/>
      <c r="L758" s="4"/>
      <c r="M758" s="3"/>
      <c r="N758" s="4"/>
      <c r="O758" s="4"/>
      <c r="P758" s="3"/>
      <c r="Q758" s="4"/>
      <c r="R758" s="177"/>
      <c r="S758" s="177"/>
      <c r="T758" s="3"/>
      <c r="U758" s="4"/>
      <c r="V758" s="177"/>
      <c r="W758" s="3"/>
      <c r="X758" s="3"/>
      <c r="Y758" s="177"/>
      <c r="Z758" s="177"/>
      <c r="AA758" s="177"/>
      <c r="AB758" s="177"/>
      <c r="AC758" s="177"/>
      <c r="AD758" s="177"/>
      <c r="AE758" s="177"/>
      <c r="AF758" s="177"/>
      <c r="AG758" s="177"/>
    </row>
    <row r="759" spans="1:33" ht="14.25" customHeight="1" x14ac:dyDescent="0.2">
      <c r="A759" s="170"/>
      <c r="B759" s="177"/>
      <c r="C759" s="177"/>
      <c r="D759" s="3"/>
      <c r="E759" s="170"/>
      <c r="F759" s="170"/>
      <c r="G759" s="170"/>
      <c r="H759" s="3"/>
      <c r="I759" s="170"/>
      <c r="J759" s="3"/>
      <c r="K759" s="4"/>
      <c r="L759" s="4"/>
      <c r="M759" s="3"/>
      <c r="N759" s="4"/>
      <c r="O759" s="4"/>
      <c r="P759" s="3"/>
      <c r="Q759" s="4"/>
      <c r="R759" s="177"/>
      <c r="S759" s="177"/>
      <c r="T759" s="3"/>
      <c r="U759" s="4"/>
      <c r="V759" s="177"/>
      <c r="W759" s="3"/>
      <c r="X759" s="3"/>
      <c r="Y759" s="177"/>
      <c r="Z759" s="177"/>
      <c r="AA759" s="177"/>
      <c r="AB759" s="177"/>
      <c r="AC759" s="177"/>
      <c r="AD759" s="177"/>
      <c r="AE759" s="177"/>
      <c r="AF759" s="177"/>
      <c r="AG759" s="177"/>
    </row>
    <row r="760" spans="1:33" ht="14.25" customHeight="1" x14ac:dyDescent="0.2">
      <c r="A760" s="170"/>
      <c r="B760" s="177"/>
      <c r="C760" s="177"/>
      <c r="D760" s="3"/>
      <c r="E760" s="170"/>
      <c r="F760" s="170"/>
      <c r="G760" s="170"/>
      <c r="H760" s="3"/>
      <c r="I760" s="170"/>
      <c r="J760" s="3"/>
      <c r="K760" s="4"/>
      <c r="L760" s="4"/>
      <c r="M760" s="3"/>
      <c r="N760" s="4"/>
      <c r="O760" s="4"/>
      <c r="P760" s="3"/>
      <c r="Q760" s="4"/>
      <c r="R760" s="177"/>
      <c r="S760" s="177"/>
      <c r="T760" s="3"/>
      <c r="U760" s="4"/>
      <c r="V760" s="177"/>
      <c r="W760" s="3"/>
      <c r="X760" s="3"/>
      <c r="Y760" s="177"/>
      <c r="Z760" s="177"/>
      <c r="AA760" s="177"/>
      <c r="AB760" s="177"/>
      <c r="AC760" s="177"/>
      <c r="AD760" s="177"/>
      <c r="AE760" s="177"/>
      <c r="AF760" s="177"/>
      <c r="AG760" s="177"/>
    </row>
    <row r="761" spans="1:33" ht="14.25" customHeight="1" x14ac:dyDescent="0.2">
      <c r="A761" s="170"/>
      <c r="B761" s="177"/>
      <c r="C761" s="177"/>
      <c r="D761" s="3"/>
      <c r="E761" s="170"/>
      <c r="F761" s="170"/>
      <c r="G761" s="170"/>
      <c r="H761" s="3"/>
      <c r="I761" s="170"/>
      <c r="J761" s="3"/>
      <c r="K761" s="4"/>
      <c r="L761" s="4"/>
      <c r="M761" s="3"/>
      <c r="N761" s="4"/>
      <c r="O761" s="4"/>
      <c r="P761" s="3"/>
      <c r="Q761" s="4"/>
      <c r="R761" s="177"/>
      <c r="S761" s="177"/>
      <c r="T761" s="3"/>
      <c r="U761" s="4"/>
      <c r="V761" s="177"/>
      <c r="W761" s="3"/>
      <c r="X761" s="3"/>
      <c r="Y761" s="177"/>
      <c r="Z761" s="177"/>
      <c r="AA761" s="177"/>
      <c r="AB761" s="177"/>
      <c r="AC761" s="177"/>
      <c r="AD761" s="177"/>
      <c r="AE761" s="177"/>
      <c r="AF761" s="177"/>
      <c r="AG761" s="177"/>
    </row>
    <row r="762" spans="1:33" ht="14.25" customHeight="1" x14ac:dyDescent="0.2">
      <c r="A762" s="170"/>
      <c r="B762" s="177"/>
      <c r="C762" s="177"/>
      <c r="D762" s="3"/>
      <c r="E762" s="170"/>
      <c r="F762" s="170"/>
      <c r="G762" s="170"/>
      <c r="H762" s="3"/>
      <c r="I762" s="170"/>
      <c r="J762" s="3"/>
      <c r="K762" s="4"/>
      <c r="L762" s="4"/>
      <c r="M762" s="3"/>
      <c r="N762" s="4"/>
      <c r="O762" s="4"/>
      <c r="P762" s="3"/>
      <c r="Q762" s="4"/>
      <c r="R762" s="177"/>
      <c r="S762" s="177"/>
      <c r="T762" s="3"/>
      <c r="U762" s="4"/>
      <c r="V762" s="177"/>
      <c r="W762" s="3"/>
      <c r="X762" s="3"/>
      <c r="Y762" s="177"/>
      <c r="Z762" s="177"/>
      <c r="AA762" s="177"/>
      <c r="AB762" s="177"/>
      <c r="AC762" s="177"/>
      <c r="AD762" s="177"/>
      <c r="AE762" s="177"/>
      <c r="AF762" s="177"/>
      <c r="AG762" s="177"/>
    </row>
    <row r="763" spans="1:33" ht="14.25" customHeight="1" x14ac:dyDescent="0.2">
      <c r="A763" s="170"/>
      <c r="B763" s="177"/>
      <c r="C763" s="177"/>
      <c r="D763" s="3"/>
      <c r="E763" s="170"/>
      <c r="F763" s="170"/>
      <c r="G763" s="170"/>
      <c r="H763" s="3"/>
      <c r="I763" s="170"/>
      <c r="J763" s="3"/>
      <c r="K763" s="4"/>
      <c r="L763" s="4"/>
      <c r="M763" s="3"/>
      <c r="N763" s="4"/>
      <c r="O763" s="4"/>
      <c r="P763" s="3"/>
      <c r="Q763" s="4"/>
      <c r="R763" s="177"/>
      <c r="S763" s="177"/>
      <c r="T763" s="3"/>
      <c r="U763" s="4"/>
      <c r="V763" s="177"/>
      <c r="W763" s="3"/>
      <c r="X763" s="3"/>
      <c r="Y763" s="177"/>
      <c r="Z763" s="177"/>
      <c r="AA763" s="177"/>
      <c r="AB763" s="177"/>
      <c r="AC763" s="177"/>
      <c r="AD763" s="177"/>
      <c r="AE763" s="177"/>
      <c r="AF763" s="177"/>
      <c r="AG763" s="177"/>
    </row>
    <row r="764" spans="1:33" ht="14.25" customHeight="1" x14ac:dyDescent="0.2">
      <c r="A764" s="170"/>
      <c r="B764" s="177"/>
      <c r="C764" s="177"/>
      <c r="D764" s="3"/>
      <c r="E764" s="170"/>
      <c r="F764" s="170"/>
      <c r="G764" s="170"/>
      <c r="H764" s="3"/>
      <c r="I764" s="170"/>
      <c r="J764" s="3"/>
      <c r="K764" s="4"/>
      <c r="L764" s="4"/>
      <c r="M764" s="3"/>
      <c r="N764" s="4"/>
      <c r="O764" s="4"/>
      <c r="P764" s="3"/>
      <c r="Q764" s="4"/>
      <c r="R764" s="177"/>
      <c r="S764" s="177"/>
      <c r="T764" s="3"/>
      <c r="U764" s="4"/>
      <c r="V764" s="177"/>
      <c r="W764" s="3"/>
      <c r="X764" s="3"/>
      <c r="Y764" s="177"/>
      <c r="Z764" s="177"/>
      <c r="AA764" s="177"/>
      <c r="AB764" s="177"/>
      <c r="AC764" s="177"/>
      <c r="AD764" s="177"/>
      <c r="AE764" s="177"/>
      <c r="AF764" s="177"/>
      <c r="AG764" s="177"/>
    </row>
    <row r="765" spans="1:33" ht="14.25" customHeight="1" x14ac:dyDescent="0.2">
      <c r="A765" s="170"/>
      <c r="B765" s="177"/>
      <c r="C765" s="177"/>
      <c r="D765" s="3"/>
      <c r="E765" s="170"/>
      <c r="F765" s="170"/>
      <c r="G765" s="170"/>
      <c r="H765" s="3"/>
      <c r="I765" s="170"/>
      <c r="J765" s="3"/>
      <c r="K765" s="4"/>
      <c r="L765" s="4"/>
      <c r="M765" s="3"/>
      <c r="N765" s="4"/>
      <c r="O765" s="4"/>
      <c r="P765" s="3"/>
      <c r="Q765" s="4"/>
      <c r="R765" s="177"/>
      <c r="S765" s="177"/>
      <c r="T765" s="3"/>
      <c r="U765" s="4"/>
      <c r="V765" s="177"/>
      <c r="W765" s="3"/>
      <c r="X765" s="3"/>
      <c r="Y765" s="177"/>
      <c r="Z765" s="177"/>
      <c r="AA765" s="177"/>
      <c r="AB765" s="177"/>
      <c r="AC765" s="177"/>
      <c r="AD765" s="177"/>
      <c r="AE765" s="177"/>
      <c r="AF765" s="177"/>
      <c r="AG765" s="177"/>
    </row>
    <row r="766" spans="1:33" ht="14.25" customHeight="1" x14ac:dyDescent="0.2">
      <c r="A766" s="170"/>
      <c r="B766" s="177"/>
      <c r="C766" s="177"/>
      <c r="D766" s="3"/>
      <c r="E766" s="170"/>
      <c r="F766" s="170"/>
      <c r="G766" s="170"/>
      <c r="H766" s="3"/>
      <c r="I766" s="170"/>
      <c r="J766" s="3"/>
      <c r="K766" s="4"/>
      <c r="L766" s="4"/>
      <c r="M766" s="3"/>
      <c r="N766" s="4"/>
      <c r="O766" s="4"/>
      <c r="P766" s="3"/>
      <c r="Q766" s="4"/>
      <c r="R766" s="177"/>
      <c r="S766" s="177"/>
      <c r="T766" s="3"/>
      <c r="U766" s="4"/>
      <c r="V766" s="177"/>
      <c r="W766" s="3"/>
      <c r="X766" s="3"/>
      <c r="Y766" s="177"/>
      <c r="Z766" s="177"/>
      <c r="AA766" s="177"/>
      <c r="AB766" s="177"/>
      <c r="AC766" s="177"/>
      <c r="AD766" s="177"/>
      <c r="AE766" s="177"/>
      <c r="AF766" s="177"/>
      <c r="AG766" s="177"/>
    </row>
    <row r="767" spans="1:33" ht="14.25" customHeight="1" x14ac:dyDescent="0.2">
      <c r="A767" s="170"/>
      <c r="B767" s="177"/>
      <c r="C767" s="177"/>
      <c r="D767" s="3"/>
      <c r="E767" s="170"/>
      <c r="F767" s="170"/>
      <c r="G767" s="170"/>
      <c r="H767" s="3"/>
      <c r="I767" s="170"/>
      <c r="J767" s="3"/>
      <c r="K767" s="4"/>
      <c r="L767" s="4"/>
      <c r="M767" s="3"/>
      <c r="N767" s="4"/>
      <c r="O767" s="4"/>
      <c r="P767" s="3"/>
      <c r="Q767" s="4"/>
      <c r="R767" s="177"/>
      <c r="S767" s="177"/>
      <c r="T767" s="3"/>
      <c r="U767" s="4"/>
      <c r="V767" s="177"/>
      <c r="W767" s="3"/>
      <c r="X767" s="3"/>
      <c r="Y767" s="177"/>
      <c r="Z767" s="177"/>
      <c r="AA767" s="177"/>
      <c r="AB767" s="177"/>
      <c r="AC767" s="177"/>
      <c r="AD767" s="177"/>
      <c r="AE767" s="177"/>
      <c r="AF767" s="177"/>
      <c r="AG767" s="177"/>
    </row>
    <row r="768" spans="1:33" ht="14.25" customHeight="1" x14ac:dyDescent="0.2">
      <c r="A768" s="170"/>
      <c r="B768" s="177"/>
      <c r="C768" s="177"/>
      <c r="D768" s="3"/>
      <c r="E768" s="170"/>
      <c r="F768" s="170"/>
      <c r="G768" s="170"/>
      <c r="H768" s="3"/>
      <c r="I768" s="170"/>
      <c r="J768" s="3"/>
      <c r="K768" s="4"/>
      <c r="L768" s="4"/>
      <c r="M768" s="3"/>
      <c r="N768" s="4"/>
      <c r="O768" s="4"/>
      <c r="P768" s="3"/>
      <c r="Q768" s="4"/>
      <c r="R768" s="177"/>
      <c r="S768" s="177"/>
      <c r="T768" s="3"/>
      <c r="U768" s="4"/>
      <c r="V768" s="177"/>
      <c r="W768" s="3"/>
      <c r="X768" s="3"/>
      <c r="Y768" s="177"/>
      <c r="Z768" s="177"/>
      <c r="AA768" s="177"/>
      <c r="AB768" s="177"/>
      <c r="AC768" s="177"/>
      <c r="AD768" s="177"/>
      <c r="AE768" s="177"/>
      <c r="AF768" s="177"/>
      <c r="AG768" s="177"/>
    </row>
    <row r="769" spans="1:33" ht="14.25" customHeight="1" x14ac:dyDescent="0.2">
      <c r="A769" s="170"/>
      <c r="B769" s="177"/>
      <c r="C769" s="177"/>
      <c r="D769" s="3"/>
      <c r="E769" s="170"/>
      <c r="F769" s="170"/>
      <c r="G769" s="170"/>
      <c r="H769" s="3"/>
      <c r="I769" s="170"/>
      <c r="J769" s="3"/>
      <c r="K769" s="4"/>
      <c r="L769" s="4"/>
      <c r="M769" s="3"/>
      <c r="N769" s="4"/>
      <c r="O769" s="4"/>
      <c r="P769" s="3"/>
      <c r="Q769" s="4"/>
      <c r="R769" s="177"/>
      <c r="S769" s="177"/>
      <c r="T769" s="3"/>
      <c r="U769" s="4"/>
      <c r="V769" s="177"/>
      <c r="W769" s="3"/>
      <c r="X769" s="3"/>
      <c r="Y769" s="177"/>
      <c r="Z769" s="177"/>
      <c r="AA769" s="177"/>
      <c r="AB769" s="177"/>
      <c r="AC769" s="177"/>
      <c r="AD769" s="177"/>
      <c r="AE769" s="177"/>
      <c r="AF769" s="177"/>
      <c r="AG769" s="177"/>
    </row>
    <row r="770" spans="1:33" ht="14.25" customHeight="1" x14ac:dyDescent="0.2">
      <c r="A770" s="170"/>
      <c r="B770" s="177"/>
      <c r="C770" s="177"/>
      <c r="D770" s="3"/>
      <c r="E770" s="170"/>
      <c r="F770" s="170"/>
      <c r="G770" s="170"/>
      <c r="H770" s="3"/>
      <c r="I770" s="170"/>
      <c r="J770" s="3"/>
      <c r="K770" s="4"/>
      <c r="L770" s="4"/>
      <c r="M770" s="3"/>
      <c r="N770" s="4"/>
      <c r="O770" s="4"/>
      <c r="P770" s="3"/>
      <c r="Q770" s="4"/>
      <c r="R770" s="177"/>
      <c r="S770" s="177"/>
      <c r="T770" s="3"/>
      <c r="U770" s="4"/>
      <c r="V770" s="177"/>
      <c r="W770" s="3"/>
      <c r="X770" s="3"/>
      <c r="Y770" s="177"/>
      <c r="Z770" s="177"/>
      <c r="AA770" s="177"/>
      <c r="AB770" s="177"/>
      <c r="AC770" s="177"/>
      <c r="AD770" s="177"/>
      <c r="AE770" s="177"/>
      <c r="AF770" s="177"/>
      <c r="AG770" s="177"/>
    </row>
    <row r="771" spans="1:33" ht="14.25" customHeight="1" x14ac:dyDescent="0.2">
      <c r="A771" s="170"/>
      <c r="B771" s="177"/>
      <c r="C771" s="177"/>
      <c r="D771" s="3"/>
      <c r="E771" s="170"/>
      <c r="F771" s="170"/>
      <c r="G771" s="170"/>
      <c r="H771" s="3"/>
      <c r="I771" s="170"/>
      <c r="J771" s="3"/>
      <c r="K771" s="4"/>
      <c r="L771" s="4"/>
      <c r="M771" s="3"/>
      <c r="N771" s="4"/>
      <c r="O771" s="4"/>
      <c r="P771" s="3"/>
      <c r="Q771" s="4"/>
      <c r="R771" s="177"/>
      <c r="S771" s="177"/>
      <c r="T771" s="3"/>
      <c r="U771" s="4"/>
      <c r="V771" s="177"/>
      <c r="W771" s="3"/>
      <c r="X771" s="3"/>
      <c r="Y771" s="177"/>
      <c r="Z771" s="177"/>
      <c r="AA771" s="177"/>
      <c r="AB771" s="177"/>
      <c r="AC771" s="177"/>
      <c r="AD771" s="177"/>
      <c r="AE771" s="177"/>
      <c r="AF771" s="177"/>
      <c r="AG771" s="177"/>
    </row>
    <row r="772" spans="1:33" ht="14.25" customHeight="1" x14ac:dyDescent="0.2">
      <c r="A772" s="170"/>
      <c r="B772" s="177"/>
      <c r="C772" s="177"/>
      <c r="D772" s="3"/>
      <c r="E772" s="170"/>
      <c r="F772" s="170"/>
      <c r="G772" s="170"/>
      <c r="H772" s="3"/>
      <c r="I772" s="170"/>
      <c r="J772" s="3"/>
      <c r="K772" s="4"/>
      <c r="L772" s="4"/>
      <c r="M772" s="3"/>
      <c r="N772" s="4"/>
      <c r="O772" s="4"/>
      <c r="P772" s="3"/>
      <c r="Q772" s="4"/>
      <c r="R772" s="177"/>
      <c r="S772" s="177"/>
      <c r="T772" s="3"/>
      <c r="U772" s="4"/>
      <c r="V772" s="177"/>
      <c r="W772" s="3"/>
      <c r="X772" s="3"/>
      <c r="Y772" s="177"/>
      <c r="Z772" s="177"/>
      <c r="AA772" s="177"/>
      <c r="AB772" s="177"/>
      <c r="AC772" s="177"/>
      <c r="AD772" s="177"/>
      <c r="AE772" s="177"/>
      <c r="AF772" s="177"/>
      <c r="AG772" s="177"/>
    </row>
    <row r="773" spans="1:33" ht="14.25" customHeight="1" x14ac:dyDescent="0.2">
      <c r="A773" s="170"/>
      <c r="B773" s="177"/>
      <c r="C773" s="177"/>
      <c r="D773" s="3"/>
      <c r="E773" s="170"/>
      <c r="F773" s="170"/>
      <c r="G773" s="170"/>
      <c r="H773" s="3"/>
      <c r="I773" s="170"/>
      <c r="J773" s="3"/>
      <c r="K773" s="4"/>
      <c r="L773" s="4"/>
      <c r="M773" s="3"/>
      <c r="N773" s="4"/>
      <c r="O773" s="4"/>
      <c r="P773" s="3"/>
      <c r="Q773" s="4"/>
      <c r="R773" s="177"/>
      <c r="S773" s="177"/>
      <c r="T773" s="3"/>
      <c r="U773" s="4"/>
      <c r="V773" s="177"/>
      <c r="W773" s="3"/>
      <c r="X773" s="3"/>
      <c r="Y773" s="177"/>
      <c r="Z773" s="177"/>
      <c r="AA773" s="177"/>
      <c r="AB773" s="177"/>
      <c r="AC773" s="177"/>
      <c r="AD773" s="177"/>
      <c r="AE773" s="177"/>
      <c r="AF773" s="177"/>
      <c r="AG773" s="177"/>
    </row>
    <row r="774" spans="1:33" ht="14.25" customHeight="1" x14ac:dyDescent="0.2">
      <c r="A774" s="170"/>
      <c r="B774" s="177"/>
      <c r="C774" s="177"/>
      <c r="D774" s="3"/>
      <c r="E774" s="170"/>
      <c r="F774" s="170"/>
      <c r="G774" s="170"/>
      <c r="H774" s="3"/>
      <c r="I774" s="170"/>
      <c r="J774" s="3"/>
      <c r="K774" s="4"/>
      <c r="L774" s="4"/>
      <c r="M774" s="3"/>
      <c r="N774" s="4"/>
      <c r="O774" s="4"/>
      <c r="P774" s="3"/>
      <c r="Q774" s="4"/>
      <c r="R774" s="177"/>
      <c r="S774" s="177"/>
      <c r="T774" s="3"/>
      <c r="U774" s="4"/>
      <c r="V774" s="177"/>
      <c r="W774" s="3"/>
      <c r="X774" s="3"/>
      <c r="Y774" s="177"/>
      <c r="Z774" s="177"/>
      <c r="AA774" s="177"/>
      <c r="AB774" s="177"/>
      <c r="AC774" s="177"/>
      <c r="AD774" s="177"/>
      <c r="AE774" s="177"/>
      <c r="AF774" s="177"/>
      <c r="AG774" s="177"/>
    </row>
    <row r="775" spans="1:33" ht="14.25" customHeight="1" x14ac:dyDescent="0.2">
      <c r="A775" s="170"/>
      <c r="B775" s="177"/>
      <c r="C775" s="177"/>
      <c r="D775" s="3"/>
      <c r="E775" s="170"/>
      <c r="F775" s="170"/>
      <c r="G775" s="170"/>
      <c r="H775" s="3"/>
      <c r="I775" s="170"/>
      <c r="J775" s="3"/>
      <c r="K775" s="4"/>
      <c r="L775" s="4"/>
      <c r="M775" s="3"/>
      <c r="N775" s="4"/>
      <c r="O775" s="4"/>
      <c r="P775" s="3"/>
      <c r="Q775" s="4"/>
      <c r="R775" s="177"/>
      <c r="S775" s="177"/>
      <c r="T775" s="3"/>
      <c r="U775" s="4"/>
      <c r="V775" s="177"/>
      <c r="W775" s="3"/>
      <c r="X775" s="3"/>
      <c r="Y775" s="177"/>
      <c r="Z775" s="177"/>
      <c r="AA775" s="177"/>
      <c r="AB775" s="177"/>
      <c r="AC775" s="177"/>
      <c r="AD775" s="177"/>
      <c r="AE775" s="177"/>
      <c r="AF775" s="177"/>
      <c r="AG775" s="177"/>
    </row>
    <row r="776" spans="1:33" ht="14.25" customHeight="1" x14ac:dyDescent="0.2">
      <c r="A776" s="170"/>
      <c r="B776" s="177"/>
      <c r="C776" s="177"/>
      <c r="D776" s="3"/>
      <c r="E776" s="170"/>
      <c r="F776" s="170"/>
      <c r="G776" s="170"/>
      <c r="H776" s="3"/>
      <c r="I776" s="170"/>
      <c r="J776" s="3"/>
      <c r="K776" s="4"/>
      <c r="L776" s="4"/>
      <c r="M776" s="3"/>
      <c r="N776" s="4"/>
      <c r="O776" s="4"/>
      <c r="P776" s="3"/>
      <c r="Q776" s="4"/>
      <c r="R776" s="177"/>
      <c r="S776" s="177"/>
      <c r="T776" s="3"/>
      <c r="U776" s="4"/>
      <c r="V776" s="177"/>
      <c r="W776" s="3"/>
      <c r="X776" s="3"/>
      <c r="Y776" s="177"/>
      <c r="Z776" s="177"/>
      <c r="AA776" s="177"/>
      <c r="AB776" s="177"/>
      <c r="AC776" s="177"/>
      <c r="AD776" s="177"/>
      <c r="AE776" s="177"/>
      <c r="AF776" s="177"/>
      <c r="AG776" s="177"/>
    </row>
    <row r="777" spans="1:33" ht="14.25" customHeight="1" x14ac:dyDescent="0.2">
      <c r="A777" s="170"/>
      <c r="B777" s="177"/>
      <c r="C777" s="177"/>
      <c r="D777" s="3"/>
      <c r="E777" s="170"/>
      <c r="F777" s="170"/>
      <c r="G777" s="170"/>
      <c r="H777" s="3"/>
      <c r="I777" s="170"/>
      <c r="J777" s="3"/>
      <c r="K777" s="4"/>
      <c r="L777" s="4"/>
      <c r="M777" s="3"/>
      <c r="N777" s="4"/>
      <c r="O777" s="4"/>
      <c r="P777" s="3"/>
      <c r="Q777" s="4"/>
      <c r="R777" s="177"/>
      <c r="S777" s="177"/>
      <c r="T777" s="3"/>
      <c r="U777" s="4"/>
      <c r="V777" s="177"/>
      <c r="W777" s="3"/>
      <c r="X777" s="3"/>
      <c r="Y777" s="177"/>
      <c r="Z777" s="177"/>
      <c r="AA777" s="177"/>
      <c r="AB777" s="177"/>
      <c r="AC777" s="177"/>
      <c r="AD777" s="177"/>
      <c r="AE777" s="177"/>
      <c r="AF777" s="177"/>
      <c r="AG777" s="177"/>
    </row>
    <row r="778" spans="1:33" ht="14.25" customHeight="1" x14ac:dyDescent="0.2">
      <c r="A778" s="170"/>
      <c r="B778" s="177"/>
      <c r="C778" s="177"/>
      <c r="D778" s="3"/>
      <c r="E778" s="170"/>
      <c r="F778" s="170"/>
      <c r="G778" s="170"/>
      <c r="H778" s="3"/>
      <c r="I778" s="170"/>
      <c r="J778" s="3"/>
      <c r="K778" s="4"/>
      <c r="L778" s="4"/>
      <c r="M778" s="3"/>
      <c r="N778" s="4"/>
      <c r="O778" s="4"/>
      <c r="P778" s="3"/>
      <c r="Q778" s="4"/>
      <c r="R778" s="177"/>
      <c r="S778" s="177"/>
      <c r="T778" s="3"/>
      <c r="U778" s="4"/>
      <c r="V778" s="177"/>
      <c r="W778" s="3"/>
      <c r="X778" s="3"/>
      <c r="Y778" s="177"/>
      <c r="Z778" s="177"/>
      <c r="AA778" s="177"/>
      <c r="AB778" s="177"/>
      <c r="AC778" s="177"/>
      <c r="AD778" s="177"/>
      <c r="AE778" s="177"/>
      <c r="AF778" s="177"/>
      <c r="AG778" s="177"/>
    </row>
    <row r="779" spans="1:33" ht="14.25" customHeight="1" x14ac:dyDescent="0.2">
      <c r="A779" s="170"/>
      <c r="B779" s="177"/>
      <c r="C779" s="177"/>
      <c r="D779" s="3"/>
      <c r="E779" s="170"/>
      <c r="F779" s="170"/>
      <c r="G779" s="170"/>
      <c r="H779" s="3"/>
      <c r="I779" s="170"/>
      <c r="J779" s="3"/>
      <c r="K779" s="4"/>
      <c r="L779" s="4"/>
      <c r="M779" s="3"/>
      <c r="N779" s="4"/>
      <c r="O779" s="4"/>
      <c r="P779" s="3"/>
      <c r="Q779" s="4"/>
      <c r="R779" s="177"/>
      <c r="S779" s="177"/>
      <c r="T779" s="3"/>
      <c r="U779" s="4"/>
      <c r="V779" s="177"/>
      <c r="W779" s="3"/>
      <c r="X779" s="3"/>
      <c r="Y779" s="177"/>
      <c r="Z779" s="177"/>
      <c r="AA779" s="177"/>
      <c r="AB779" s="177"/>
      <c r="AC779" s="177"/>
      <c r="AD779" s="177"/>
      <c r="AE779" s="177"/>
      <c r="AF779" s="177"/>
      <c r="AG779" s="177"/>
    </row>
    <row r="780" spans="1:33" ht="14.25" customHeight="1" x14ac:dyDescent="0.2">
      <c r="A780" s="170"/>
      <c r="B780" s="177"/>
      <c r="C780" s="177"/>
      <c r="D780" s="3"/>
      <c r="E780" s="170"/>
      <c r="F780" s="170"/>
      <c r="G780" s="170"/>
      <c r="H780" s="3"/>
      <c r="I780" s="170"/>
      <c r="J780" s="3"/>
      <c r="K780" s="4"/>
      <c r="L780" s="4"/>
      <c r="M780" s="3"/>
      <c r="N780" s="4"/>
      <c r="O780" s="4"/>
      <c r="P780" s="3"/>
      <c r="Q780" s="4"/>
      <c r="R780" s="177"/>
      <c r="S780" s="177"/>
      <c r="T780" s="3"/>
      <c r="U780" s="4"/>
      <c r="V780" s="177"/>
      <c r="W780" s="3"/>
      <c r="X780" s="3"/>
      <c r="Y780" s="177"/>
      <c r="Z780" s="177"/>
      <c r="AA780" s="177"/>
      <c r="AB780" s="177"/>
      <c r="AC780" s="177"/>
      <c r="AD780" s="177"/>
      <c r="AE780" s="177"/>
      <c r="AF780" s="177"/>
      <c r="AG780" s="177"/>
    </row>
    <row r="781" spans="1:33" ht="14.25" customHeight="1" x14ac:dyDescent="0.2">
      <c r="A781" s="170"/>
      <c r="B781" s="177"/>
      <c r="C781" s="177"/>
      <c r="D781" s="3"/>
      <c r="E781" s="170"/>
      <c r="F781" s="170"/>
      <c r="G781" s="170"/>
      <c r="H781" s="3"/>
      <c r="I781" s="170"/>
      <c r="J781" s="3"/>
      <c r="K781" s="4"/>
      <c r="L781" s="4"/>
      <c r="M781" s="3"/>
      <c r="N781" s="4"/>
      <c r="O781" s="4"/>
      <c r="P781" s="3"/>
      <c r="Q781" s="4"/>
      <c r="R781" s="177"/>
      <c r="S781" s="177"/>
      <c r="T781" s="3"/>
      <c r="U781" s="4"/>
      <c r="V781" s="177"/>
      <c r="W781" s="3"/>
      <c r="X781" s="3"/>
      <c r="Y781" s="177"/>
      <c r="Z781" s="177"/>
      <c r="AA781" s="177"/>
      <c r="AB781" s="177"/>
      <c r="AC781" s="177"/>
      <c r="AD781" s="177"/>
      <c r="AE781" s="177"/>
      <c r="AF781" s="177"/>
      <c r="AG781" s="177"/>
    </row>
    <row r="782" spans="1:33" ht="14.25" customHeight="1" x14ac:dyDescent="0.2">
      <c r="A782" s="170"/>
      <c r="B782" s="177"/>
      <c r="C782" s="177"/>
      <c r="D782" s="3"/>
      <c r="E782" s="170"/>
      <c r="F782" s="170"/>
      <c r="G782" s="170"/>
      <c r="H782" s="3"/>
      <c r="I782" s="170"/>
      <c r="J782" s="3"/>
      <c r="K782" s="4"/>
      <c r="L782" s="4"/>
      <c r="M782" s="3"/>
      <c r="N782" s="4"/>
      <c r="O782" s="4"/>
      <c r="P782" s="3"/>
      <c r="Q782" s="4"/>
      <c r="R782" s="177"/>
      <c r="S782" s="177"/>
      <c r="T782" s="3"/>
      <c r="U782" s="4"/>
      <c r="V782" s="177"/>
      <c r="W782" s="3"/>
      <c r="X782" s="3"/>
      <c r="Y782" s="177"/>
      <c r="Z782" s="177"/>
      <c r="AA782" s="177"/>
      <c r="AB782" s="177"/>
      <c r="AC782" s="177"/>
      <c r="AD782" s="177"/>
      <c r="AE782" s="177"/>
      <c r="AF782" s="177"/>
      <c r="AG782" s="177"/>
    </row>
    <row r="783" spans="1:33" ht="14.25" customHeight="1" x14ac:dyDescent="0.2">
      <c r="A783" s="170"/>
      <c r="B783" s="177"/>
      <c r="C783" s="177"/>
      <c r="D783" s="3"/>
      <c r="E783" s="170"/>
      <c r="F783" s="170"/>
      <c r="G783" s="170"/>
      <c r="H783" s="3"/>
      <c r="I783" s="170"/>
      <c r="J783" s="3"/>
      <c r="K783" s="4"/>
      <c r="L783" s="4"/>
      <c r="M783" s="3"/>
      <c r="N783" s="4"/>
      <c r="O783" s="4"/>
      <c r="P783" s="3"/>
      <c r="Q783" s="4"/>
      <c r="R783" s="177"/>
      <c r="S783" s="177"/>
      <c r="T783" s="3"/>
      <c r="U783" s="4"/>
      <c r="V783" s="177"/>
      <c r="W783" s="3"/>
      <c r="X783" s="3"/>
      <c r="Y783" s="177"/>
      <c r="Z783" s="177"/>
      <c r="AA783" s="177"/>
      <c r="AB783" s="177"/>
      <c r="AC783" s="177"/>
      <c r="AD783" s="177"/>
      <c r="AE783" s="177"/>
      <c r="AF783" s="177"/>
      <c r="AG783" s="177"/>
    </row>
    <row r="784" spans="1:33" ht="14.25" customHeight="1" x14ac:dyDescent="0.2">
      <c r="A784" s="170"/>
      <c r="B784" s="177"/>
      <c r="C784" s="177"/>
      <c r="D784" s="3"/>
      <c r="E784" s="170"/>
      <c r="F784" s="170"/>
      <c r="G784" s="170"/>
      <c r="H784" s="3"/>
      <c r="I784" s="170"/>
      <c r="J784" s="3"/>
      <c r="K784" s="4"/>
      <c r="L784" s="4"/>
      <c r="M784" s="3"/>
      <c r="N784" s="4"/>
      <c r="O784" s="4"/>
      <c r="P784" s="3"/>
      <c r="Q784" s="4"/>
      <c r="R784" s="177"/>
      <c r="S784" s="177"/>
      <c r="T784" s="3"/>
      <c r="U784" s="4"/>
      <c r="V784" s="177"/>
      <c r="W784" s="3"/>
      <c r="X784" s="3"/>
      <c r="Y784" s="177"/>
      <c r="Z784" s="177"/>
      <c r="AA784" s="177"/>
      <c r="AB784" s="177"/>
      <c r="AC784" s="177"/>
      <c r="AD784" s="177"/>
      <c r="AE784" s="177"/>
      <c r="AF784" s="177"/>
      <c r="AG784" s="177"/>
    </row>
    <row r="785" spans="1:33" ht="14.25" customHeight="1" x14ac:dyDescent="0.2">
      <c r="A785" s="170"/>
      <c r="B785" s="177"/>
      <c r="C785" s="177"/>
      <c r="D785" s="3"/>
      <c r="E785" s="170"/>
      <c r="F785" s="170"/>
      <c r="G785" s="170"/>
      <c r="H785" s="3"/>
      <c r="I785" s="170"/>
      <c r="J785" s="3"/>
      <c r="K785" s="4"/>
      <c r="L785" s="4"/>
      <c r="M785" s="3"/>
      <c r="N785" s="4"/>
      <c r="O785" s="4"/>
      <c r="P785" s="3"/>
      <c r="Q785" s="4"/>
      <c r="R785" s="177"/>
      <c r="S785" s="177"/>
      <c r="T785" s="3"/>
      <c r="U785" s="4"/>
      <c r="V785" s="177"/>
      <c r="W785" s="3"/>
      <c r="X785" s="3"/>
      <c r="Y785" s="177"/>
      <c r="Z785" s="177"/>
      <c r="AA785" s="177"/>
      <c r="AB785" s="177"/>
      <c r="AC785" s="177"/>
      <c r="AD785" s="177"/>
      <c r="AE785" s="177"/>
      <c r="AF785" s="177"/>
      <c r="AG785" s="177"/>
    </row>
    <row r="786" spans="1:33" ht="14.25" customHeight="1" x14ac:dyDescent="0.2">
      <c r="A786" s="170"/>
      <c r="B786" s="177"/>
      <c r="C786" s="177"/>
      <c r="D786" s="3"/>
      <c r="E786" s="170"/>
      <c r="F786" s="170"/>
      <c r="G786" s="170"/>
      <c r="H786" s="3"/>
      <c r="I786" s="170"/>
      <c r="J786" s="3"/>
      <c r="K786" s="4"/>
      <c r="L786" s="4"/>
      <c r="M786" s="3"/>
      <c r="N786" s="4"/>
      <c r="O786" s="4"/>
      <c r="P786" s="3"/>
      <c r="Q786" s="4"/>
      <c r="R786" s="177"/>
      <c r="S786" s="177"/>
      <c r="T786" s="3"/>
      <c r="U786" s="4"/>
      <c r="V786" s="177"/>
      <c r="W786" s="3"/>
      <c r="X786" s="3"/>
      <c r="Y786" s="177"/>
      <c r="Z786" s="177"/>
      <c r="AA786" s="177"/>
      <c r="AB786" s="177"/>
      <c r="AC786" s="177"/>
      <c r="AD786" s="177"/>
      <c r="AE786" s="177"/>
      <c r="AF786" s="177"/>
      <c r="AG786" s="177"/>
    </row>
    <row r="787" spans="1:33" ht="14.25" customHeight="1" x14ac:dyDescent="0.2">
      <c r="A787" s="170"/>
      <c r="B787" s="177"/>
      <c r="C787" s="177"/>
      <c r="D787" s="3"/>
      <c r="E787" s="170"/>
      <c r="F787" s="170"/>
      <c r="G787" s="170"/>
      <c r="H787" s="3"/>
      <c r="I787" s="170"/>
      <c r="J787" s="3"/>
      <c r="K787" s="4"/>
      <c r="L787" s="4"/>
      <c r="M787" s="3"/>
      <c r="N787" s="4"/>
      <c r="O787" s="4"/>
      <c r="P787" s="3"/>
      <c r="Q787" s="4"/>
      <c r="R787" s="177"/>
      <c r="S787" s="177"/>
      <c r="T787" s="3"/>
      <c r="U787" s="4"/>
      <c r="V787" s="177"/>
      <c r="W787" s="3"/>
      <c r="X787" s="3"/>
      <c r="Y787" s="177"/>
      <c r="Z787" s="177"/>
      <c r="AA787" s="177"/>
      <c r="AB787" s="177"/>
      <c r="AC787" s="177"/>
      <c r="AD787" s="177"/>
      <c r="AE787" s="177"/>
      <c r="AF787" s="177"/>
      <c r="AG787" s="177"/>
    </row>
    <row r="788" spans="1:33" ht="14.25" customHeight="1" x14ac:dyDescent="0.2">
      <c r="A788" s="170"/>
      <c r="B788" s="177"/>
      <c r="C788" s="177"/>
      <c r="D788" s="3"/>
      <c r="E788" s="170"/>
      <c r="F788" s="170"/>
      <c r="G788" s="170"/>
      <c r="H788" s="3"/>
      <c r="I788" s="170"/>
      <c r="J788" s="3"/>
      <c r="K788" s="4"/>
      <c r="L788" s="4"/>
      <c r="M788" s="3"/>
      <c r="N788" s="4"/>
      <c r="O788" s="4"/>
      <c r="P788" s="3"/>
      <c r="Q788" s="4"/>
      <c r="R788" s="177"/>
      <c r="S788" s="177"/>
      <c r="T788" s="3"/>
      <c r="U788" s="4"/>
      <c r="V788" s="177"/>
      <c r="W788" s="3"/>
      <c r="X788" s="3"/>
      <c r="Y788" s="177"/>
      <c r="Z788" s="177"/>
      <c r="AA788" s="177"/>
      <c r="AB788" s="177"/>
      <c r="AC788" s="177"/>
      <c r="AD788" s="177"/>
      <c r="AE788" s="177"/>
      <c r="AF788" s="177"/>
      <c r="AG788" s="177"/>
    </row>
    <row r="789" spans="1:33" ht="14.25" customHeight="1" x14ac:dyDescent="0.2">
      <c r="A789" s="170"/>
      <c r="B789" s="177"/>
      <c r="C789" s="177"/>
      <c r="D789" s="3"/>
      <c r="E789" s="170"/>
      <c r="F789" s="170"/>
      <c r="G789" s="170"/>
      <c r="H789" s="3"/>
      <c r="I789" s="170"/>
      <c r="J789" s="3"/>
      <c r="K789" s="4"/>
      <c r="L789" s="4"/>
      <c r="M789" s="3"/>
      <c r="N789" s="4"/>
      <c r="O789" s="4"/>
      <c r="P789" s="3"/>
      <c r="Q789" s="4"/>
      <c r="R789" s="177"/>
      <c r="S789" s="177"/>
      <c r="T789" s="3"/>
      <c r="U789" s="4"/>
      <c r="V789" s="177"/>
      <c r="W789" s="3"/>
      <c r="X789" s="3"/>
      <c r="Y789" s="177"/>
      <c r="Z789" s="177"/>
      <c r="AA789" s="177"/>
      <c r="AB789" s="177"/>
      <c r="AC789" s="177"/>
      <c r="AD789" s="177"/>
      <c r="AE789" s="177"/>
      <c r="AF789" s="177"/>
      <c r="AG789" s="177"/>
    </row>
    <row r="790" spans="1:33" ht="14.25" customHeight="1" x14ac:dyDescent="0.2">
      <c r="A790" s="170"/>
      <c r="B790" s="177"/>
      <c r="C790" s="177"/>
      <c r="D790" s="3"/>
      <c r="E790" s="170"/>
      <c r="F790" s="170"/>
      <c r="G790" s="170"/>
      <c r="H790" s="3"/>
      <c r="I790" s="170"/>
      <c r="J790" s="3"/>
      <c r="K790" s="4"/>
      <c r="L790" s="4"/>
      <c r="M790" s="3"/>
      <c r="N790" s="4"/>
      <c r="O790" s="4"/>
      <c r="P790" s="3"/>
      <c r="Q790" s="4"/>
      <c r="R790" s="177"/>
      <c r="S790" s="177"/>
      <c r="T790" s="3"/>
      <c r="U790" s="4"/>
      <c r="V790" s="177"/>
      <c r="W790" s="3"/>
      <c r="X790" s="3"/>
      <c r="Y790" s="177"/>
      <c r="Z790" s="177"/>
      <c r="AA790" s="177"/>
      <c r="AB790" s="177"/>
      <c r="AC790" s="177"/>
      <c r="AD790" s="177"/>
      <c r="AE790" s="177"/>
      <c r="AF790" s="177"/>
      <c r="AG790" s="177"/>
    </row>
    <row r="791" spans="1:33" ht="14.25" customHeight="1" x14ac:dyDescent="0.2">
      <c r="A791" s="170"/>
      <c r="B791" s="177"/>
      <c r="C791" s="177"/>
      <c r="D791" s="3"/>
      <c r="E791" s="170"/>
      <c r="F791" s="170"/>
      <c r="G791" s="170"/>
      <c r="H791" s="3"/>
      <c r="I791" s="170"/>
      <c r="J791" s="3"/>
      <c r="K791" s="4"/>
      <c r="L791" s="4"/>
      <c r="M791" s="3"/>
      <c r="N791" s="4"/>
      <c r="O791" s="4"/>
      <c r="P791" s="3"/>
      <c r="Q791" s="4"/>
      <c r="R791" s="177"/>
      <c r="S791" s="177"/>
      <c r="T791" s="3"/>
      <c r="U791" s="4"/>
      <c r="V791" s="177"/>
      <c r="W791" s="3"/>
      <c r="X791" s="3"/>
      <c r="Y791" s="177"/>
      <c r="Z791" s="177"/>
      <c r="AA791" s="177"/>
      <c r="AB791" s="177"/>
      <c r="AC791" s="177"/>
      <c r="AD791" s="177"/>
      <c r="AE791" s="177"/>
      <c r="AF791" s="177"/>
      <c r="AG791" s="177"/>
    </row>
    <row r="792" spans="1:33" ht="14.25" customHeight="1" x14ac:dyDescent="0.2">
      <c r="A792" s="170"/>
      <c r="B792" s="177"/>
      <c r="C792" s="177"/>
      <c r="D792" s="3"/>
      <c r="E792" s="170"/>
      <c r="F792" s="170"/>
      <c r="G792" s="170"/>
      <c r="H792" s="3"/>
      <c r="I792" s="170"/>
      <c r="J792" s="3"/>
      <c r="K792" s="4"/>
      <c r="L792" s="4"/>
      <c r="M792" s="3"/>
      <c r="N792" s="4"/>
      <c r="O792" s="4"/>
      <c r="P792" s="3"/>
      <c r="Q792" s="4"/>
      <c r="R792" s="177"/>
      <c r="S792" s="177"/>
      <c r="T792" s="3"/>
      <c r="U792" s="4"/>
      <c r="V792" s="177"/>
      <c r="W792" s="3"/>
      <c r="X792" s="3"/>
      <c r="Y792" s="177"/>
      <c r="Z792" s="177"/>
      <c r="AA792" s="177"/>
      <c r="AB792" s="177"/>
      <c r="AC792" s="177"/>
      <c r="AD792" s="177"/>
      <c r="AE792" s="177"/>
      <c r="AF792" s="177"/>
      <c r="AG792" s="177"/>
    </row>
    <row r="793" spans="1:33" ht="14.25" customHeight="1" x14ac:dyDescent="0.2">
      <c r="A793" s="170"/>
      <c r="B793" s="177"/>
      <c r="C793" s="177"/>
      <c r="D793" s="3"/>
      <c r="E793" s="170"/>
      <c r="F793" s="170"/>
      <c r="G793" s="170"/>
      <c r="H793" s="3"/>
      <c r="I793" s="170"/>
      <c r="J793" s="3"/>
      <c r="K793" s="4"/>
      <c r="L793" s="4"/>
      <c r="M793" s="3"/>
      <c r="N793" s="4"/>
      <c r="O793" s="4"/>
      <c r="P793" s="3"/>
      <c r="Q793" s="4"/>
      <c r="R793" s="177"/>
      <c r="S793" s="177"/>
      <c r="T793" s="3"/>
      <c r="U793" s="4"/>
      <c r="V793" s="177"/>
      <c r="W793" s="3"/>
      <c r="X793" s="3"/>
      <c r="Y793" s="177"/>
      <c r="Z793" s="177"/>
      <c r="AA793" s="177"/>
      <c r="AB793" s="177"/>
      <c r="AC793" s="177"/>
      <c r="AD793" s="177"/>
      <c r="AE793" s="177"/>
      <c r="AF793" s="177"/>
      <c r="AG793" s="177"/>
    </row>
    <row r="794" spans="1:33" ht="14.25" customHeight="1" x14ac:dyDescent="0.2">
      <c r="A794" s="170"/>
      <c r="B794" s="177"/>
      <c r="C794" s="177"/>
      <c r="D794" s="3"/>
      <c r="E794" s="170"/>
      <c r="F794" s="170"/>
      <c r="G794" s="170"/>
      <c r="H794" s="3"/>
      <c r="I794" s="170"/>
      <c r="J794" s="3"/>
      <c r="K794" s="4"/>
      <c r="L794" s="4"/>
      <c r="M794" s="3"/>
      <c r="N794" s="4"/>
      <c r="O794" s="4"/>
      <c r="P794" s="3"/>
      <c r="Q794" s="4"/>
      <c r="R794" s="177"/>
      <c r="S794" s="177"/>
      <c r="T794" s="3"/>
      <c r="U794" s="4"/>
      <c r="V794" s="177"/>
      <c r="W794" s="3"/>
      <c r="X794" s="3"/>
      <c r="Y794" s="177"/>
      <c r="Z794" s="177"/>
      <c r="AA794" s="177"/>
      <c r="AB794" s="177"/>
      <c r="AC794" s="177"/>
      <c r="AD794" s="177"/>
      <c r="AE794" s="177"/>
      <c r="AF794" s="177"/>
      <c r="AG794" s="177"/>
    </row>
    <row r="795" spans="1:33" ht="14.25" customHeight="1" x14ac:dyDescent="0.2">
      <c r="A795" s="170"/>
      <c r="B795" s="177"/>
      <c r="C795" s="177"/>
      <c r="D795" s="3"/>
      <c r="E795" s="170"/>
      <c r="F795" s="170"/>
      <c r="G795" s="170"/>
      <c r="H795" s="3"/>
      <c r="I795" s="170"/>
      <c r="J795" s="3"/>
      <c r="K795" s="4"/>
      <c r="L795" s="4"/>
      <c r="M795" s="3"/>
      <c r="N795" s="4"/>
      <c r="O795" s="4"/>
      <c r="P795" s="3"/>
      <c r="Q795" s="4"/>
      <c r="R795" s="177"/>
      <c r="S795" s="177"/>
      <c r="T795" s="3"/>
      <c r="U795" s="4"/>
      <c r="V795" s="177"/>
      <c r="W795" s="3"/>
      <c r="X795" s="3"/>
      <c r="Y795" s="177"/>
      <c r="Z795" s="177"/>
      <c r="AA795" s="177"/>
      <c r="AB795" s="177"/>
      <c r="AC795" s="177"/>
      <c r="AD795" s="177"/>
      <c r="AE795" s="177"/>
      <c r="AF795" s="177"/>
      <c r="AG795" s="177"/>
    </row>
    <row r="796" spans="1:33" ht="14.25" customHeight="1" x14ac:dyDescent="0.2">
      <c r="A796" s="170"/>
      <c r="B796" s="177"/>
      <c r="C796" s="177"/>
      <c r="D796" s="3"/>
      <c r="E796" s="170"/>
      <c r="F796" s="170"/>
      <c r="G796" s="170"/>
      <c r="H796" s="3"/>
      <c r="I796" s="170"/>
      <c r="J796" s="3"/>
      <c r="K796" s="4"/>
      <c r="L796" s="4"/>
      <c r="M796" s="3"/>
      <c r="N796" s="4"/>
      <c r="O796" s="4"/>
      <c r="P796" s="3"/>
      <c r="Q796" s="4"/>
      <c r="R796" s="177"/>
      <c r="S796" s="177"/>
      <c r="T796" s="3"/>
      <c r="U796" s="4"/>
      <c r="V796" s="177"/>
      <c r="W796" s="3"/>
      <c r="X796" s="3"/>
      <c r="Y796" s="177"/>
      <c r="Z796" s="177"/>
      <c r="AA796" s="177"/>
      <c r="AB796" s="177"/>
      <c r="AC796" s="177"/>
      <c r="AD796" s="177"/>
      <c r="AE796" s="177"/>
      <c r="AF796" s="177"/>
      <c r="AG796" s="177"/>
    </row>
    <row r="797" spans="1:33" ht="14.25" customHeight="1" x14ac:dyDescent="0.2">
      <c r="A797" s="170"/>
      <c r="B797" s="177"/>
      <c r="C797" s="177"/>
      <c r="D797" s="3"/>
      <c r="E797" s="170"/>
      <c r="F797" s="170"/>
      <c r="G797" s="170"/>
      <c r="H797" s="3"/>
      <c r="I797" s="170"/>
      <c r="J797" s="3"/>
      <c r="K797" s="4"/>
      <c r="L797" s="4"/>
      <c r="M797" s="3"/>
      <c r="N797" s="4"/>
      <c r="O797" s="4"/>
      <c r="P797" s="3"/>
      <c r="Q797" s="4"/>
      <c r="R797" s="177"/>
      <c r="S797" s="177"/>
      <c r="T797" s="3"/>
      <c r="U797" s="4"/>
      <c r="V797" s="177"/>
      <c r="W797" s="3"/>
      <c r="X797" s="3"/>
      <c r="Y797" s="177"/>
      <c r="Z797" s="177"/>
      <c r="AA797" s="177"/>
      <c r="AB797" s="177"/>
      <c r="AC797" s="177"/>
      <c r="AD797" s="177"/>
      <c r="AE797" s="177"/>
      <c r="AF797" s="177"/>
      <c r="AG797" s="177"/>
    </row>
    <row r="798" spans="1:33" ht="14.25" customHeight="1" x14ac:dyDescent="0.2">
      <c r="A798" s="170"/>
      <c r="B798" s="177"/>
      <c r="C798" s="177"/>
      <c r="D798" s="3"/>
      <c r="E798" s="170"/>
      <c r="F798" s="170"/>
      <c r="G798" s="170"/>
      <c r="H798" s="3"/>
      <c r="I798" s="170"/>
      <c r="J798" s="3"/>
      <c r="K798" s="4"/>
      <c r="L798" s="4"/>
      <c r="M798" s="3"/>
      <c r="N798" s="4"/>
      <c r="O798" s="4"/>
      <c r="P798" s="3"/>
      <c r="Q798" s="4"/>
      <c r="R798" s="177"/>
      <c r="S798" s="177"/>
      <c r="T798" s="3"/>
      <c r="U798" s="4"/>
      <c r="V798" s="177"/>
      <c r="W798" s="3"/>
      <c r="X798" s="3"/>
      <c r="Y798" s="177"/>
      <c r="Z798" s="177"/>
      <c r="AA798" s="177"/>
      <c r="AB798" s="177"/>
      <c r="AC798" s="177"/>
      <c r="AD798" s="177"/>
      <c r="AE798" s="177"/>
      <c r="AF798" s="177"/>
      <c r="AG798" s="177"/>
    </row>
    <row r="799" spans="1:33" ht="14.25" customHeight="1" x14ac:dyDescent="0.2">
      <c r="A799" s="170"/>
      <c r="B799" s="177"/>
      <c r="C799" s="177"/>
      <c r="D799" s="3"/>
      <c r="E799" s="170"/>
      <c r="F799" s="170"/>
      <c r="G799" s="170"/>
      <c r="H799" s="3"/>
      <c r="I799" s="170"/>
      <c r="J799" s="3"/>
      <c r="K799" s="4"/>
      <c r="L799" s="4"/>
      <c r="M799" s="3"/>
      <c r="N799" s="4"/>
      <c r="O799" s="4"/>
      <c r="P799" s="3"/>
      <c r="Q799" s="4"/>
      <c r="R799" s="177"/>
      <c r="S799" s="177"/>
      <c r="T799" s="3"/>
      <c r="U799" s="4"/>
      <c r="V799" s="177"/>
      <c r="W799" s="3"/>
      <c r="X799" s="3"/>
      <c r="Y799" s="177"/>
      <c r="Z799" s="177"/>
      <c r="AA799" s="177"/>
      <c r="AB799" s="177"/>
      <c r="AC799" s="177"/>
      <c r="AD799" s="177"/>
      <c r="AE799" s="177"/>
      <c r="AF799" s="177"/>
      <c r="AG799" s="177"/>
    </row>
    <row r="800" spans="1:33" ht="14.25" customHeight="1" x14ac:dyDescent="0.2">
      <c r="A800" s="170"/>
      <c r="B800" s="177"/>
      <c r="C800" s="177"/>
      <c r="D800" s="3"/>
      <c r="E800" s="170"/>
      <c r="F800" s="170"/>
      <c r="G800" s="170"/>
      <c r="H800" s="3"/>
      <c r="I800" s="170"/>
      <c r="J800" s="3"/>
      <c r="K800" s="4"/>
      <c r="L800" s="4"/>
      <c r="M800" s="3"/>
      <c r="N800" s="4"/>
      <c r="O800" s="4"/>
      <c r="P800" s="3"/>
      <c r="Q800" s="4"/>
      <c r="R800" s="177"/>
      <c r="S800" s="177"/>
      <c r="T800" s="3"/>
      <c r="U800" s="4"/>
      <c r="V800" s="177"/>
      <c r="W800" s="3"/>
      <c r="X800" s="3"/>
      <c r="Y800" s="177"/>
      <c r="Z800" s="177"/>
      <c r="AA800" s="177"/>
      <c r="AB800" s="177"/>
      <c r="AC800" s="177"/>
      <c r="AD800" s="177"/>
      <c r="AE800" s="177"/>
      <c r="AF800" s="177"/>
      <c r="AG800" s="177"/>
    </row>
    <row r="801" spans="1:33" ht="14.25" customHeight="1" x14ac:dyDescent="0.2">
      <c r="A801" s="170"/>
      <c r="B801" s="177"/>
      <c r="C801" s="177"/>
      <c r="D801" s="3"/>
      <c r="E801" s="170"/>
      <c r="F801" s="170"/>
      <c r="G801" s="170"/>
      <c r="H801" s="3"/>
      <c r="I801" s="170"/>
      <c r="J801" s="3"/>
      <c r="K801" s="4"/>
      <c r="L801" s="4"/>
      <c r="M801" s="3"/>
      <c r="N801" s="4"/>
      <c r="O801" s="4"/>
      <c r="P801" s="3"/>
      <c r="Q801" s="4"/>
      <c r="R801" s="177"/>
      <c r="S801" s="177"/>
      <c r="T801" s="3"/>
      <c r="U801" s="4"/>
      <c r="V801" s="177"/>
      <c r="W801" s="3"/>
      <c r="X801" s="3"/>
      <c r="Y801" s="177"/>
      <c r="Z801" s="177"/>
      <c r="AA801" s="177"/>
      <c r="AB801" s="177"/>
      <c r="AC801" s="177"/>
      <c r="AD801" s="177"/>
      <c r="AE801" s="177"/>
      <c r="AF801" s="177"/>
      <c r="AG801" s="177"/>
    </row>
    <row r="802" spans="1:33" ht="14.25" customHeight="1" x14ac:dyDescent="0.2">
      <c r="A802" s="170"/>
      <c r="B802" s="177"/>
      <c r="C802" s="177"/>
      <c r="D802" s="3"/>
      <c r="E802" s="170"/>
      <c r="F802" s="170"/>
      <c r="G802" s="170"/>
      <c r="H802" s="3"/>
      <c r="I802" s="170"/>
      <c r="J802" s="3"/>
      <c r="K802" s="4"/>
      <c r="L802" s="4"/>
      <c r="M802" s="3"/>
      <c r="N802" s="4"/>
      <c r="O802" s="4"/>
      <c r="P802" s="3"/>
      <c r="Q802" s="4"/>
      <c r="R802" s="177"/>
      <c r="S802" s="177"/>
      <c r="T802" s="3"/>
      <c r="U802" s="4"/>
      <c r="V802" s="177"/>
      <c r="W802" s="3"/>
      <c r="X802" s="3"/>
      <c r="Y802" s="177"/>
      <c r="Z802" s="177"/>
      <c r="AA802" s="177"/>
      <c r="AB802" s="177"/>
      <c r="AC802" s="177"/>
      <c r="AD802" s="177"/>
      <c r="AE802" s="177"/>
      <c r="AF802" s="177"/>
      <c r="AG802" s="177"/>
    </row>
    <row r="803" spans="1:33" ht="14.25" customHeight="1" x14ac:dyDescent="0.2">
      <c r="A803" s="170"/>
      <c r="B803" s="177"/>
      <c r="C803" s="177"/>
      <c r="D803" s="3"/>
      <c r="E803" s="170"/>
      <c r="F803" s="170"/>
      <c r="G803" s="170"/>
      <c r="H803" s="3"/>
      <c r="I803" s="170"/>
      <c r="J803" s="3"/>
      <c r="K803" s="4"/>
      <c r="L803" s="4"/>
      <c r="M803" s="3"/>
      <c r="N803" s="4"/>
      <c r="O803" s="4"/>
      <c r="P803" s="3"/>
      <c r="Q803" s="4"/>
      <c r="R803" s="177"/>
      <c r="S803" s="177"/>
      <c r="T803" s="3"/>
      <c r="U803" s="4"/>
      <c r="V803" s="177"/>
      <c r="W803" s="3"/>
      <c r="X803" s="3"/>
      <c r="Y803" s="177"/>
      <c r="Z803" s="177"/>
      <c r="AA803" s="177"/>
      <c r="AB803" s="177"/>
      <c r="AC803" s="177"/>
      <c r="AD803" s="177"/>
      <c r="AE803" s="177"/>
      <c r="AF803" s="177"/>
      <c r="AG803" s="177"/>
    </row>
    <row r="804" spans="1:33" ht="14.25" customHeight="1" x14ac:dyDescent="0.2">
      <c r="A804" s="170"/>
      <c r="B804" s="177"/>
      <c r="C804" s="177"/>
      <c r="D804" s="3"/>
      <c r="E804" s="170"/>
      <c r="F804" s="170"/>
      <c r="G804" s="170"/>
      <c r="H804" s="3"/>
      <c r="I804" s="170"/>
      <c r="J804" s="3"/>
      <c r="K804" s="4"/>
      <c r="L804" s="4"/>
      <c r="M804" s="3"/>
      <c r="N804" s="4"/>
      <c r="O804" s="4"/>
      <c r="P804" s="3"/>
      <c r="Q804" s="4"/>
      <c r="R804" s="177"/>
      <c r="S804" s="177"/>
      <c r="T804" s="3"/>
      <c r="U804" s="4"/>
      <c r="V804" s="177"/>
      <c r="W804" s="3"/>
      <c r="X804" s="3"/>
      <c r="Y804" s="177"/>
      <c r="Z804" s="177"/>
      <c r="AA804" s="177"/>
      <c r="AB804" s="177"/>
      <c r="AC804" s="177"/>
      <c r="AD804" s="177"/>
      <c r="AE804" s="177"/>
      <c r="AF804" s="177"/>
      <c r="AG804" s="177"/>
    </row>
    <row r="805" spans="1:33" ht="14.25" customHeight="1" x14ac:dyDescent="0.2">
      <c r="A805" s="170"/>
      <c r="B805" s="177"/>
      <c r="C805" s="177"/>
      <c r="D805" s="3"/>
      <c r="E805" s="170"/>
      <c r="F805" s="170"/>
      <c r="G805" s="170"/>
      <c r="H805" s="3"/>
      <c r="I805" s="170"/>
      <c r="J805" s="3"/>
      <c r="K805" s="4"/>
      <c r="L805" s="4"/>
      <c r="M805" s="3"/>
      <c r="N805" s="4"/>
      <c r="O805" s="4"/>
      <c r="P805" s="3"/>
      <c r="Q805" s="4"/>
      <c r="R805" s="177"/>
      <c r="S805" s="177"/>
      <c r="T805" s="3"/>
      <c r="U805" s="4"/>
      <c r="V805" s="177"/>
      <c r="W805" s="3"/>
      <c r="X805" s="3"/>
      <c r="Y805" s="177"/>
      <c r="Z805" s="177"/>
      <c r="AA805" s="177"/>
      <c r="AB805" s="177"/>
      <c r="AC805" s="177"/>
      <c r="AD805" s="177"/>
      <c r="AE805" s="177"/>
      <c r="AF805" s="177"/>
      <c r="AG805" s="177"/>
    </row>
    <row r="806" spans="1:33" ht="14.25" customHeight="1" x14ac:dyDescent="0.2">
      <c r="A806" s="170"/>
      <c r="B806" s="177"/>
      <c r="C806" s="177"/>
      <c r="D806" s="3"/>
      <c r="E806" s="170"/>
      <c r="F806" s="170"/>
      <c r="G806" s="170"/>
      <c r="H806" s="3"/>
      <c r="I806" s="170"/>
      <c r="J806" s="3"/>
      <c r="K806" s="4"/>
      <c r="L806" s="4"/>
      <c r="M806" s="3"/>
      <c r="N806" s="4"/>
      <c r="O806" s="4"/>
      <c r="P806" s="3"/>
      <c r="Q806" s="4"/>
      <c r="R806" s="177"/>
      <c r="S806" s="177"/>
      <c r="T806" s="3"/>
      <c r="U806" s="4"/>
      <c r="V806" s="177"/>
      <c r="W806" s="3"/>
      <c r="X806" s="3"/>
      <c r="Y806" s="177"/>
      <c r="Z806" s="177"/>
      <c r="AA806" s="177"/>
      <c r="AB806" s="177"/>
      <c r="AC806" s="177"/>
      <c r="AD806" s="177"/>
      <c r="AE806" s="177"/>
      <c r="AF806" s="177"/>
      <c r="AG806" s="177"/>
    </row>
    <row r="807" spans="1:33" ht="14.25" customHeight="1" x14ac:dyDescent="0.2">
      <c r="A807" s="170"/>
      <c r="B807" s="177"/>
      <c r="C807" s="177"/>
      <c r="D807" s="3"/>
      <c r="E807" s="170"/>
      <c r="F807" s="170"/>
      <c r="G807" s="170"/>
      <c r="H807" s="3"/>
      <c r="I807" s="170"/>
      <c r="J807" s="3"/>
      <c r="K807" s="4"/>
      <c r="L807" s="4"/>
      <c r="M807" s="3"/>
      <c r="N807" s="4"/>
      <c r="O807" s="4"/>
      <c r="P807" s="3"/>
      <c r="Q807" s="4"/>
      <c r="R807" s="177"/>
      <c r="S807" s="177"/>
      <c r="T807" s="3"/>
      <c r="U807" s="4"/>
      <c r="V807" s="177"/>
      <c r="W807" s="3"/>
      <c r="X807" s="3"/>
      <c r="Y807" s="177"/>
      <c r="Z807" s="177"/>
      <c r="AA807" s="177"/>
      <c r="AB807" s="177"/>
      <c r="AC807" s="177"/>
      <c r="AD807" s="177"/>
      <c r="AE807" s="177"/>
      <c r="AF807" s="177"/>
      <c r="AG807" s="177"/>
    </row>
    <row r="808" spans="1:33" ht="14.25" customHeight="1" x14ac:dyDescent="0.2">
      <c r="A808" s="170"/>
      <c r="B808" s="177"/>
      <c r="C808" s="177"/>
      <c r="D808" s="3"/>
      <c r="E808" s="170"/>
      <c r="F808" s="170"/>
      <c r="G808" s="170"/>
      <c r="H808" s="3"/>
      <c r="I808" s="170"/>
      <c r="J808" s="3"/>
      <c r="K808" s="4"/>
      <c r="L808" s="4"/>
      <c r="M808" s="3"/>
      <c r="N808" s="4"/>
      <c r="O808" s="4"/>
      <c r="P808" s="3"/>
      <c r="Q808" s="4"/>
      <c r="R808" s="177"/>
      <c r="S808" s="177"/>
      <c r="T808" s="3"/>
      <c r="U808" s="4"/>
      <c r="V808" s="177"/>
      <c r="W808" s="3"/>
      <c r="X808" s="3"/>
      <c r="Y808" s="177"/>
      <c r="Z808" s="177"/>
      <c r="AA808" s="177"/>
      <c r="AB808" s="177"/>
      <c r="AC808" s="177"/>
      <c r="AD808" s="177"/>
      <c r="AE808" s="177"/>
      <c r="AF808" s="177"/>
      <c r="AG808" s="177"/>
    </row>
    <row r="809" spans="1:33" ht="14.25" customHeight="1" x14ac:dyDescent="0.2">
      <c r="A809" s="170"/>
      <c r="B809" s="177"/>
      <c r="C809" s="177"/>
      <c r="D809" s="3"/>
      <c r="E809" s="170"/>
      <c r="F809" s="170"/>
      <c r="G809" s="170"/>
      <c r="H809" s="3"/>
      <c r="I809" s="170"/>
      <c r="J809" s="3"/>
      <c r="K809" s="4"/>
      <c r="L809" s="4"/>
      <c r="M809" s="3"/>
      <c r="N809" s="4"/>
      <c r="O809" s="4"/>
      <c r="P809" s="3"/>
      <c r="Q809" s="4"/>
      <c r="R809" s="177"/>
      <c r="S809" s="177"/>
      <c r="T809" s="3"/>
      <c r="U809" s="4"/>
      <c r="V809" s="177"/>
      <c r="W809" s="3"/>
      <c r="X809" s="3"/>
      <c r="Y809" s="177"/>
      <c r="Z809" s="177"/>
      <c r="AA809" s="177"/>
      <c r="AB809" s="177"/>
      <c r="AC809" s="177"/>
      <c r="AD809" s="177"/>
      <c r="AE809" s="177"/>
      <c r="AF809" s="177"/>
      <c r="AG809" s="177"/>
    </row>
    <row r="810" spans="1:33" ht="14.25" customHeight="1" x14ac:dyDescent="0.2">
      <c r="A810" s="170"/>
      <c r="B810" s="177"/>
      <c r="C810" s="177"/>
      <c r="D810" s="3"/>
      <c r="E810" s="170"/>
      <c r="F810" s="170"/>
      <c r="G810" s="170"/>
      <c r="H810" s="3"/>
      <c r="I810" s="170"/>
      <c r="J810" s="3"/>
      <c r="K810" s="4"/>
      <c r="L810" s="4"/>
      <c r="M810" s="3"/>
      <c r="N810" s="4"/>
      <c r="O810" s="4"/>
      <c r="P810" s="3"/>
      <c r="Q810" s="4"/>
      <c r="R810" s="177"/>
      <c r="S810" s="177"/>
      <c r="T810" s="3"/>
      <c r="U810" s="4"/>
      <c r="V810" s="177"/>
      <c r="W810" s="3"/>
      <c r="X810" s="3"/>
      <c r="Y810" s="177"/>
      <c r="Z810" s="177"/>
      <c r="AA810" s="177"/>
      <c r="AB810" s="177"/>
      <c r="AC810" s="177"/>
      <c r="AD810" s="177"/>
      <c r="AE810" s="177"/>
      <c r="AF810" s="177"/>
      <c r="AG810" s="177"/>
    </row>
    <row r="811" spans="1:33" ht="14.25" customHeight="1" x14ac:dyDescent="0.2">
      <c r="A811" s="170"/>
      <c r="B811" s="177"/>
      <c r="C811" s="177"/>
      <c r="D811" s="3"/>
      <c r="E811" s="170"/>
      <c r="F811" s="170"/>
      <c r="G811" s="170"/>
      <c r="H811" s="3"/>
      <c r="I811" s="170"/>
      <c r="J811" s="3"/>
      <c r="K811" s="4"/>
      <c r="L811" s="4"/>
      <c r="M811" s="3"/>
      <c r="N811" s="4"/>
      <c r="O811" s="4"/>
      <c r="P811" s="3"/>
      <c r="Q811" s="4"/>
      <c r="R811" s="177"/>
      <c r="S811" s="177"/>
      <c r="T811" s="3"/>
      <c r="U811" s="4"/>
      <c r="V811" s="177"/>
      <c r="W811" s="3"/>
      <c r="X811" s="3"/>
      <c r="Y811" s="177"/>
      <c r="Z811" s="177"/>
      <c r="AA811" s="177"/>
      <c r="AB811" s="177"/>
      <c r="AC811" s="177"/>
      <c r="AD811" s="177"/>
      <c r="AE811" s="177"/>
      <c r="AF811" s="177"/>
      <c r="AG811" s="177"/>
    </row>
    <row r="812" spans="1:33" ht="14.25" customHeight="1" x14ac:dyDescent="0.2">
      <c r="A812" s="170"/>
      <c r="B812" s="177"/>
      <c r="C812" s="177"/>
      <c r="D812" s="3"/>
      <c r="E812" s="170"/>
      <c r="F812" s="170"/>
      <c r="G812" s="170"/>
      <c r="H812" s="3"/>
      <c r="I812" s="170"/>
      <c r="J812" s="3"/>
      <c r="K812" s="4"/>
      <c r="L812" s="4"/>
      <c r="M812" s="3"/>
      <c r="N812" s="4"/>
      <c r="O812" s="4"/>
      <c r="P812" s="3"/>
      <c r="Q812" s="4"/>
      <c r="R812" s="177"/>
      <c r="S812" s="177"/>
      <c r="T812" s="3"/>
      <c r="U812" s="4"/>
      <c r="V812" s="177"/>
      <c r="W812" s="3"/>
      <c r="X812" s="3"/>
      <c r="Y812" s="177"/>
      <c r="Z812" s="177"/>
      <c r="AA812" s="177"/>
      <c r="AB812" s="177"/>
      <c r="AC812" s="177"/>
      <c r="AD812" s="177"/>
      <c r="AE812" s="177"/>
      <c r="AF812" s="177"/>
      <c r="AG812" s="177"/>
    </row>
    <row r="813" spans="1:33" ht="14.25" customHeight="1" x14ac:dyDescent="0.2">
      <c r="A813" s="170"/>
      <c r="B813" s="177"/>
      <c r="C813" s="177"/>
      <c r="D813" s="3"/>
      <c r="E813" s="170"/>
      <c r="F813" s="170"/>
      <c r="G813" s="170"/>
      <c r="H813" s="3"/>
      <c r="I813" s="170"/>
      <c r="J813" s="3"/>
      <c r="K813" s="4"/>
      <c r="L813" s="4"/>
      <c r="M813" s="3"/>
      <c r="N813" s="4"/>
      <c r="O813" s="4"/>
      <c r="P813" s="3"/>
      <c r="Q813" s="4"/>
      <c r="R813" s="177"/>
      <c r="S813" s="177"/>
      <c r="T813" s="3"/>
      <c r="U813" s="4"/>
      <c r="V813" s="177"/>
      <c r="W813" s="3"/>
      <c r="X813" s="3"/>
      <c r="Y813" s="177"/>
      <c r="Z813" s="177"/>
      <c r="AA813" s="177"/>
      <c r="AB813" s="177"/>
      <c r="AC813" s="177"/>
      <c r="AD813" s="177"/>
      <c r="AE813" s="177"/>
      <c r="AF813" s="177"/>
      <c r="AG813" s="177"/>
    </row>
    <row r="814" spans="1:33" ht="14.25" customHeight="1" x14ac:dyDescent="0.2">
      <c r="A814" s="170"/>
      <c r="B814" s="177"/>
      <c r="C814" s="177"/>
      <c r="D814" s="3"/>
      <c r="E814" s="170"/>
      <c r="F814" s="170"/>
      <c r="G814" s="170"/>
      <c r="H814" s="3"/>
      <c r="I814" s="170"/>
      <c r="J814" s="3"/>
      <c r="K814" s="4"/>
      <c r="L814" s="4"/>
      <c r="M814" s="3"/>
      <c r="N814" s="4"/>
      <c r="O814" s="4"/>
      <c r="P814" s="3"/>
      <c r="Q814" s="4"/>
      <c r="R814" s="177"/>
      <c r="S814" s="177"/>
      <c r="T814" s="3"/>
      <c r="U814" s="4"/>
      <c r="V814" s="177"/>
      <c r="W814" s="3"/>
      <c r="X814" s="3"/>
      <c r="Y814" s="177"/>
      <c r="Z814" s="177"/>
      <c r="AA814" s="177"/>
      <c r="AB814" s="177"/>
      <c r="AC814" s="177"/>
      <c r="AD814" s="177"/>
      <c r="AE814" s="177"/>
      <c r="AF814" s="177"/>
      <c r="AG814" s="177"/>
    </row>
    <row r="815" spans="1:33" ht="14.25" customHeight="1" x14ac:dyDescent="0.2">
      <c r="A815" s="170"/>
      <c r="B815" s="177"/>
      <c r="C815" s="177"/>
      <c r="D815" s="3"/>
      <c r="E815" s="170"/>
      <c r="F815" s="170"/>
      <c r="G815" s="170"/>
      <c r="H815" s="3"/>
      <c r="I815" s="170"/>
      <c r="J815" s="3"/>
      <c r="K815" s="4"/>
      <c r="L815" s="4"/>
      <c r="M815" s="3"/>
      <c r="N815" s="4"/>
      <c r="O815" s="4"/>
      <c r="P815" s="3"/>
      <c r="Q815" s="4"/>
      <c r="R815" s="177"/>
      <c r="S815" s="177"/>
      <c r="T815" s="3"/>
      <c r="U815" s="4"/>
      <c r="V815" s="177"/>
      <c r="W815" s="3"/>
      <c r="X815" s="3"/>
      <c r="Y815" s="177"/>
      <c r="Z815" s="177"/>
      <c r="AA815" s="177"/>
      <c r="AB815" s="177"/>
      <c r="AC815" s="177"/>
      <c r="AD815" s="177"/>
      <c r="AE815" s="177"/>
      <c r="AF815" s="177"/>
      <c r="AG815" s="177"/>
    </row>
    <row r="816" spans="1:33" ht="14.25" customHeight="1" x14ac:dyDescent="0.2">
      <c r="A816" s="170"/>
      <c r="B816" s="177"/>
      <c r="C816" s="177"/>
      <c r="D816" s="3"/>
      <c r="E816" s="170"/>
      <c r="F816" s="170"/>
      <c r="G816" s="170"/>
      <c r="H816" s="3"/>
      <c r="I816" s="170"/>
      <c r="J816" s="3"/>
      <c r="K816" s="4"/>
      <c r="L816" s="4"/>
      <c r="M816" s="3"/>
      <c r="N816" s="4"/>
      <c r="O816" s="4"/>
      <c r="P816" s="3"/>
      <c r="Q816" s="4"/>
      <c r="R816" s="177"/>
      <c r="S816" s="177"/>
      <c r="T816" s="3"/>
      <c r="U816" s="4"/>
      <c r="V816" s="177"/>
      <c r="W816" s="3"/>
      <c r="X816" s="3"/>
      <c r="Y816" s="177"/>
      <c r="Z816" s="177"/>
      <c r="AA816" s="177"/>
      <c r="AB816" s="177"/>
      <c r="AC816" s="177"/>
      <c r="AD816" s="177"/>
      <c r="AE816" s="177"/>
      <c r="AF816" s="177"/>
      <c r="AG816" s="177"/>
    </row>
    <row r="817" spans="1:33" ht="14.25" customHeight="1" x14ac:dyDescent="0.2">
      <c r="A817" s="170"/>
      <c r="B817" s="177"/>
      <c r="C817" s="177"/>
      <c r="D817" s="3"/>
      <c r="E817" s="170"/>
      <c r="F817" s="170"/>
      <c r="G817" s="170"/>
      <c r="H817" s="3"/>
      <c r="I817" s="170"/>
      <c r="J817" s="3"/>
      <c r="K817" s="4"/>
      <c r="L817" s="4"/>
      <c r="M817" s="3"/>
      <c r="N817" s="4"/>
      <c r="O817" s="4"/>
      <c r="P817" s="3"/>
      <c r="Q817" s="4"/>
      <c r="R817" s="177"/>
      <c r="S817" s="177"/>
      <c r="T817" s="3"/>
      <c r="U817" s="4"/>
      <c r="V817" s="177"/>
      <c r="W817" s="3"/>
      <c r="X817" s="3"/>
      <c r="Y817" s="177"/>
      <c r="Z817" s="177"/>
      <c r="AA817" s="177"/>
      <c r="AB817" s="177"/>
      <c r="AC817" s="177"/>
      <c r="AD817" s="177"/>
      <c r="AE817" s="177"/>
      <c r="AF817" s="177"/>
      <c r="AG817" s="177"/>
    </row>
    <row r="818" spans="1:33" ht="14.25" customHeight="1" x14ac:dyDescent="0.2">
      <c r="A818" s="170"/>
      <c r="B818" s="177"/>
      <c r="C818" s="177"/>
      <c r="D818" s="3"/>
      <c r="E818" s="170"/>
      <c r="F818" s="170"/>
      <c r="G818" s="170"/>
      <c r="H818" s="3"/>
      <c r="I818" s="170"/>
      <c r="J818" s="3"/>
      <c r="K818" s="4"/>
      <c r="L818" s="4"/>
      <c r="M818" s="3"/>
      <c r="N818" s="4"/>
      <c r="O818" s="4"/>
      <c r="P818" s="3"/>
      <c r="Q818" s="4"/>
      <c r="R818" s="177"/>
      <c r="S818" s="177"/>
      <c r="T818" s="3"/>
      <c r="U818" s="4"/>
      <c r="V818" s="177"/>
      <c r="W818" s="3"/>
      <c r="X818" s="3"/>
      <c r="Y818" s="177"/>
      <c r="Z818" s="177"/>
      <c r="AA818" s="177"/>
      <c r="AB818" s="177"/>
      <c r="AC818" s="177"/>
      <c r="AD818" s="177"/>
      <c r="AE818" s="177"/>
      <c r="AF818" s="177"/>
      <c r="AG818" s="177"/>
    </row>
    <row r="819" spans="1:33" ht="14.25" customHeight="1" x14ac:dyDescent="0.2">
      <c r="A819" s="170"/>
      <c r="B819" s="177"/>
      <c r="C819" s="177"/>
      <c r="D819" s="3"/>
      <c r="E819" s="170"/>
      <c r="F819" s="170"/>
      <c r="G819" s="170"/>
      <c r="H819" s="3"/>
      <c r="I819" s="170"/>
      <c r="J819" s="3"/>
      <c r="K819" s="4"/>
      <c r="L819" s="4"/>
      <c r="M819" s="3"/>
      <c r="N819" s="4"/>
      <c r="O819" s="4"/>
      <c r="P819" s="3"/>
      <c r="Q819" s="4"/>
      <c r="R819" s="177"/>
      <c r="S819" s="177"/>
      <c r="T819" s="3"/>
      <c r="U819" s="4"/>
      <c r="V819" s="177"/>
      <c r="W819" s="3"/>
      <c r="X819" s="3"/>
      <c r="Y819" s="177"/>
      <c r="Z819" s="177"/>
      <c r="AA819" s="177"/>
      <c r="AB819" s="177"/>
      <c r="AC819" s="177"/>
      <c r="AD819" s="177"/>
      <c r="AE819" s="177"/>
      <c r="AF819" s="177"/>
      <c r="AG819" s="177"/>
    </row>
    <row r="820" spans="1:33" ht="14.25" customHeight="1" x14ac:dyDescent="0.2">
      <c r="A820" s="170"/>
      <c r="B820" s="177"/>
      <c r="C820" s="177"/>
      <c r="D820" s="3"/>
      <c r="E820" s="170"/>
      <c r="F820" s="170"/>
      <c r="G820" s="170"/>
      <c r="H820" s="3"/>
      <c r="I820" s="170"/>
      <c r="J820" s="3"/>
      <c r="K820" s="4"/>
      <c r="L820" s="4"/>
      <c r="M820" s="3"/>
      <c r="N820" s="4"/>
      <c r="O820" s="4"/>
      <c r="P820" s="3"/>
      <c r="Q820" s="4"/>
      <c r="R820" s="177"/>
      <c r="S820" s="177"/>
      <c r="T820" s="3"/>
      <c r="U820" s="4"/>
      <c r="V820" s="177"/>
      <c r="W820" s="3"/>
      <c r="X820" s="3"/>
      <c r="Y820" s="177"/>
      <c r="Z820" s="177"/>
      <c r="AA820" s="177"/>
      <c r="AB820" s="177"/>
      <c r="AC820" s="177"/>
      <c r="AD820" s="177"/>
      <c r="AE820" s="177"/>
      <c r="AF820" s="177"/>
      <c r="AG820" s="177"/>
    </row>
    <row r="821" spans="1:33" ht="14.25" customHeight="1" x14ac:dyDescent="0.2">
      <c r="A821" s="170"/>
      <c r="B821" s="177"/>
      <c r="C821" s="177"/>
      <c r="D821" s="3"/>
      <c r="E821" s="170"/>
      <c r="F821" s="170"/>
      <c r="G821" s="170"/>
      <c r="H821" s="3"/>
      <c r="I821" s="170"/>
      <c r="J821" s="3"/>
      <c r="K821" s="4"/>
      <c r="L821" s="4"/>
      <c r="M821" s="3"/>
      <c r="N821" s="4"/>
      <c r="O821" s="4"/>
      <c r="P821" s="3"/>
      <c r="Q821" s="4"/>
      <c r="R821" s="177"/>
      <c r="S821" s="177"/>
      <c r="T821" s="3"/>
      <c r="U821" s="4"/>
      <c r="V821" s="177"/>
      <c r="W821" s="3"/>
      <c r="X821" s="3"/>
      <c r="Y821" s="177"/>
      <c r="Z821" s="177"/>
      <c r="AA821" s="177"/>
      <c r="AB821" s="177"/>
      <c r="AC821" s="177"/>
      <c r="AD821" s="177"/>
      <c r="AE821" s="177"/>
      <c r="AF821" s="177"/>
      <c r="AG821" s="177"/>
    </row>
    <row r="822" spans="1:33" ht="14.25" customHeight="1" x14ac:dyDescent="0.2">
      <c r="A822" s="170"/>
      <c r="B822" s="177"/>
      <c r="C822" s="177"/>
      <c r="D822" s="3"/>
      <c r="E822" s="170"/>
      <c r="F822" s="170"/>
      <c r="G822" s="170"/>
      <c r="H822" s="3"/>
      <c r="I822" s="170"/>
      <c r="J822" s="3"/>
      <c r="K822" s="4"/>
      <c r="L822" s="4"/>
      <c r="M822" s="3"/>
      <c r="N822" s="4"/>
      <c r="O822" s="4"/>
      <c r="P822" s="3"/>
      <c r="Q822" s="4"/>
      <c r="R822" s="177"/>
      <c r="S822" s="177"/>
      <c r="T822" s="3"/>
      <c r="U822" s="4"/>
      <c r="V822" s="177"/>
      <c r="W822" s="3"/>
      <c r="X822" s="3"/>
      <c r="Y822" s="177"/>
      <c r="Z822" s="177"/>
      <c r="AA822" s="177"/>
      <c r="AB822" s="177"/>
      <c r="AC822" s="177"/>
      <c r="AD822" s="177"/>
      <c r="AE822" s="177"/>
      <c r="AF822" s="177"/>
      <c r="AG822" s="177"/>
    </row>
    <row r="823" spans="1:33" ht="14.25" customHeight="1" x14ac:dyDescent="0.2">
      <c r="A823" s="170"/>
      <c r="B823" s="177"/>
      <c r="C823" s="177"/>
      <c r="D823" s="3"/>
      <c r="E823" s="170"/>
      <c r="F823" s="170"/>
      <c r="G823" s="170"/>
      <c r="H823" s="3"/>
      <c r="I823" s="170"/>
      <c r="J823" s="3"/>
      <c r="K823" s="4"/>
      <c r="L823" s="4"/>
      <c r="M823" s="3"/>
      <c r="N823" s="4"/>
      <c r="O823" s="4"/>
      <c r="P823" s="3"/>
      <c r="Q823" s="4"/>
      <c r="R823" s="177"/>
      <c r="S823" s="177"/>
      <c r="T823" s="3"/>
      <c r="U823" s="4"/>
      <c r="V823" s="177"/>
      <c r="W823" s="3"/>
      <c r="X823" s="3"/>
      <c r="Y823" s="177"/>
      <c r="Z823" s="177"/>
      <c r="AA823" s="177"/>
      <c r="AB823" s="177"/>
      <c r="AC823" s="177"/>
      <c r="AD823" s="177"/>
      <c r="AE823" s="177"/>
      <c r="AF823" s="177"/>
      <c r="AG823" s="177"/>
    </row>
    <row r="824" spans="1:33" ht="14.25" customHeight="1" x14ac:dyDescent="0.2">
      <c r="A824" s="170"/>
      <c r="B824" s="177"/>
      <c r="C824" s="177"/>
      <c r="D824" s="3"/>
      <c r="E824" s="170"/>
      <c r="F824" s="170"/>
      <c r="G824" s="170"/>
      <c r="H824" s="3"/>
      <c r="I824" s="170"/>
      <c r="J824" s="3"/>
      <c r="K824" s="4"/>
      <c r="L824" s="4"/>
      <c r="M824" s="3"/>
      <c r="N824" s="4"/>
      <c r="O824" s="4"/>
      <c r="P824" s="3"/>
      <c r="Q824" s="4"/>
      <c r="R824" s="177"/>
      <c r="S824" s="177"/>
      <c r="T824" s="3"/>
      <c r="U824" s="4"/>
      <c r="V824" s="177"/>
      <c r="W824" s="3"/>
      <c r="X824" s="3"/>
      <c r="Y824" s="177"/>
      <c r="Z824" s="177"/>
      <c r="AA824" s="177"/>
      <c r="AB824" s="177"/>
      <c r="AC824" s="177"/>
      <c r="AD824" s="177"/>
      <c r="AE824" s="177"/>
      <c r="AF824" s="177"/>
      <c r="AG824" s="177"/>
    </row>
    <row r="825" spans="1:33" ht="14.25" customHeight="1" x14ac:dyDescent="0.2">
      <c r="A825" s="170"/>
      <c r="B825" s="177"/>
      <c r="C825" s="177"/>
      <c r="D825" s="3"/>
      <c r="E825" s="170"/>
      <c r="F825" s="170"/>
      <c r="G825" s="170"/>
      <c r="H825" s="3"/>
      <c r="I825" s="170"/>
      <c r="J825" s="3"/>
      <c r="K825" s="4"/>
      <c r="L825" s="4"/>
      <c r="M825" s="3"/>
      <c r="N825" s="4"/>
      <c r="O825" s="4"/>
      <c r="P825" s="3"/>
      <c r="Q825" s="4"/>
      <c r="R825" s="177"/>
      <c r="S825" s="177"/>
      <c r="T825" s="3"/>
      <c r="U825" s="4"/>
      <c r="V825" s="177"/>
      <c r="W825" s="3"/>
      <c r="X825" s="3"/>
      <c r="Y825" s="177"/>
      <c r="Z825" s="177"/>
      <c r="AA825" s="177"/>
      <c r="AB825" s="177"/>
      <c r="AC825" s="177"/>
      <c r="AD825" s="177"/>
      <c r="AE825" s="177"/>
      <c r="AF825" s="177"/>
      <c r="AG825" s="177"/>
    </row>
    <row r="826" spans="1:33" ht="14.25" customHeight="1" x14ac:dyDescent="0.2">
      <c r="A826" s="170"/>
      <c r="B826" s="177"/>
      <c r="C826" s="177"/>
      <c r="D826" s="3"/>
      <c r="E826" s="170"/>
      <c r="F826" s="170"/>
      <c r="G826" s="170"/>
      <c r="H826" s="3"/>
      <c r="I826" s="170"/>
      <c r="J826" s="3"/>
      <c r="K826" s="4"/>
      <c r="L826" s="4"/>
      <c r="M826" s="3"/>
      <c r="N826" s="4"/>
      <c r="O826" s="4"/>
      <c r="P826" s="3"/>
      <c r="Q826" s="4"/>
      <c r="R826" s="177"/>
      <c r="S826" s="177"/>
      <c r="T826" s="3"/>
      <c r="U826" s="4"/>
      <c r="V826" s="177"/>
      <c r="W826" s="3"/>
      <c r="X826" s="3"/>
      <c r="Y826" s="177"/>
      <c r="Z826" s="177"/>
      <c r="AA826" s="177"/>
      <c r="AB826" s="177"/>
      <c r="AC826" s="177"/>
      <c r="AD826" s="177"/>
      <c r="AE826" s="177"/>
      <c r="AF826" s="177"/>
      <c r="AG826" s="177"/>
    </row>
    <row r="827" spans="1:33" ht="14.25" customHeight="1" x14ac:dyDescent="0.2">
      <c r="A827" s="170"/>
      <c r="B827" s="177"/>
      <c r="C827" s="177"/>
      <c r="D827" s="3"/>
      <c r="E827" s="170"/>
      <c r="F827" s="170"/>
      <c r="G827" s="170"/>
      <c r="H827" s="3"/>
      <c r="I827" s="170"/>
      <c r="J827" s="3"/>
      <c r="K827" s="4"/>
      <c r="L827" s="4"/>
      <c r="M827" s="3"/>
      <c r="N827" s="4"/>
      <c r="O827" s="4"/>
      <c r="P827" s="3"/>
      <c r="Q827" s="4"/>
      <c r="R827" s="177"/>
      <c r="S827" s="177"/>
      <c r="T827" s="3"/>
      <c r="U827" s="4"/>
      <c r="V827" s="177"/>
      <c r="W827" s="3"/>
      <c r="X827" s="3"/>
      <c r="Y827" s="177"/>
      <c r="Z827" s="177"/>
      <c r="AA827" s="177"/>
      <c r="AB827" s="177"/>
      <c r="AC827" s="177"/>
      <c r="AD827" s="177"/>
      <c r="AE827" s="177"/>
      <c r="AF827" s="177"/>
      <c r="AG827" s="177"/>
    </row>
    <row r="828" spans="1:33" ht="14.25" customHeight="1" x14ac:dyDescent="0.2">
      <c r="A828" s="170"/>
      <c r="B828" s="177"/>
      <c r="C828" s="177"/>
      <c r="D828" s="3"/>
      <c r="E828" s="170"/>
      <c r="F828" s="170"/>
      <c r="G828" s="170"/>
      <c r="H828" s="3"/>
      <c r="I828" s="170"/>
      <c r="J828" s="3"/>
      <c r="K828" s="4"/>
      <c r="L828" s="4"/>
      <c r="M828" s="3"/>
      <c r="N828" s="4"/>
      <c r="O828" s="4"/>
      <c r="P828" s="3"/>
      <c r="Q828" s="4"/>
      <c r="R828" s="177"/>
      <c r="S828" s="177"/>
      <c r="T828" s="3"/>
      <c r="U828" s="4"/>
      <c r="V828" s="177"/>
      <c r="W828" s="3"/>
      <c r="X828" s="3"/>
      <c r="Y828" s="177"/>
      <c r="Z828" s="177"/>
      <c r="AA828" s="177"/>
      <c r="AB828" s="177"/>
      <c r="AC828" s="177"/>
      <c r="AD828" s="177"/>
      <c r="AE828" s="177"/>
      <c r="AF828" s="177"/>
      <c r="AG828" s="177"/>
    </row>
    <row r="829" spans="1:33" ht="14.25" customHeight="1" x14ac:dyDescent="0.2">
      <c r="A829" s="170"/>
      <c r="B829" s="177"/>
      <c r="C829" s="177"/>
      <c r="D829" s="3"/>
      <c r="E829" s="170"/>
      <c r="F829" s="170"/>
      <c r="G829" s="170"/>
      <c r="H829" s="3"/>
      <c r="I829" s="170"/>
      <c r="J829" s="3"/>
      <c r="K829" s="4"/>
      <c r="L829" s="4"/>
      <c r="M829" s="3"/>
      <c r="N829" s="4"/>
      <c r="O829" s="4"/>
      <c r="P829" s="3"/>
      <c r="Q829" s="4"/>
      <c r="R829" s="177"/>
      <c r="S829" s="177"/>
      <c r="T829" s="3"/>
      <c r="U829" s="4"/>
      <c r="V829" s="177"/>
      <c r="W829" s="3"/>
      <c r="X829" s="3"/>
      <c r="Y829" s="177"/>
      <c r="Z829" s="177"/>
      <c r="AA829" s="177"/>
      <c r="AB829" s="177"/>
      <c r="AC829" s="177"/>
      <c r="AD829" s="177"/>
      <c r="AE829" s="177"/>
      <c r="AF829" s="177"/>
      <c r="AG829" s="177"/>
    </row>
    <row r="830" spans="1:33" ht="14.25" customHeight="1" x14ac:dyDescent="0.2">
      <c r="A830" s="170"/>
      <c r="B830" s="177"/>
      <c r="C830" s="177"/>
      <c r="D830" s="3"/>
      <c r="E830" s="170"/>
      <c r="F830" s="170"/>
      <c r="G830" s="170"/>
      <c r="H830" s="3"/>
      <c r="I830" s="170"/>
      <c r="J830" s="3"/>
      <c r="K830" s="4"/>
      <c r="L830" s="4"/>
      <c r="M830" s="3"/>
      <c r="N830" s="4"/>
      <c r="O830" s="4"/>
      <c r="P830" s="3"/>
      <c r="Q830" s="4"/>
      <c r="R830" s="177"/>
      <c r="S830" s="177"/>
      <c r="T830" s="3"/>
      <c r="U830" s="4"/>
      <c r="V830" s="177"/>
      <c r="W830" s="3"/>
      <c r="X830" s="3"/>
      <c r="Y830" s="177"/>
      <c r="Z830" s="177"/>
      <c r="AA830" s="177"/>
      <c r="AB830" s="177"/>
      <c r="AC830" s="177"/>
      <c r="AD830" s="177"/>
      <c r="AE830" s="177"/>
      <c r="AF830" s="177"/>
      <c r="AG830" s="177"/>
    </row>
    <row r="831" spans="1:33" ht="14.25" customHeight="1" x14ac:dyDescent="0.2">
      <c r="A831" s="170"/>
      <c r="B831" s="177"/>
      <c r="C831" s="177"/>
      <c r="D831" s="3"/>
      <c r="E831" s="170"/>
      <c r="F831" s="170"/>
      <c r="G831" s="170"/>
      <c r="H831" s="3"/>
      <c r="I831" s="170"/>
      <c r="J831" s="3"/>
      <c r="K831" s="4"/>
      <c r="L831" s="4"/>
      <c r="M831" s="3"/>
      <c r="N831" s="4"/>
      <c r="O831" s="4"/>
      <c r="P831" s="3"/>
      <c r="Q831" s="4"/>
      <c r="R831" s="177"/>
      <c r="S831" s="177"/>
      <c r="T831" s="3"/>
      <c r="U831" s="4"/>
      <c r="V831" s="177"/>
      <c r="W831" s="3"/>
      <c r="X831" s="3"/>
      <c r="Y831" s="177"/>
      <c r="Z831" s="177"/>
      <c r="AA831" s="177"/>
      <c r="AB831" s="177"/>
      <c r="AC831" s="177"/>
      <c r="AD831" s="177"/>
      <c r="AE831" s="177"/>
      <c r="AF831" s="177"/>
      <c r="AG831" s="177"/>
    </row>
    <row r="832" spans="1:33" ht="14.25" customHeight="1" x14ac:dyDescent="0.2">
      <c r="A832" s="170"/>
      <c r="B832" s="177"/>
      <c r="C832" s="177"/>
      <c r="D832" s="3"/>
      <c r="E832" s="170"/>
      <c r="F832" s="170"/>
      <c r="G832" s="170"/>
      <c r="H832" s="3"/>
      <c r="I832" s="170"/>
      <c r="J832" s="3"/>
      <c r="K832" s="4"/>
      <c r="L832" s="4"/>
      <c r="M832" s="3"/>
      <c r="N832" s="4"/>
      <c r="O832" s="4"/>
      <c r="P832" s="3"/>
      <c r="Q832" s="4"/>
      <c r="R832" s="177"/>
      <c r="S832" s="177"/>
      <c r="T832" s="3"/>
      <c r="U832" s="4"/>
      <c r="V832" s="177"/>
      <c r="W832" s="3"/>
      <c r="X832" s="3"/>
      <c r="Y832" s="177"/>
      <c r="Z832" s="177"/>
      <c r="AA832" s="177"/>
      <c r="AB832" s="177"/>
      <c r="AC832" s="177"/>
      <c r="AD832" s="177"/>
      <c r="AE832" s="177"/>
      <c r="AF832" s="177"/>
      <c r="AG832" s="177"/>
    </row>
    <row r="833" spans="1:33" ht="14.25" customHeight="1" x14ac:dyDescent="0.2">
      <c r="A833" s="170"/>
      <c r="B833" s="177"/>
      <c r="C833" s="177"/>
      <c r="D833" s="3"/>
      <c r="E833" s="170"/>
      <c r="F833" s="170"/>
      <c r="G833" s="170"/>
      <c r="H833" s="3"/>
      <c r="I833" s="170"/>
      <c r="J833" s="3"/>
      <c r="K833" s="4"/>
      <c r="L833" s="4"/>
      <c r="M833" s="3"/>
      <c r="N833" s="4"/>
      <c r="O833" s="4"/>
      <c r="P833" s="3"/>
      <c r="Q833" s="4"/>
      <c r="R833" s="177"/>
      <c r="S833" s="177"/>
      <c r="T833" s="3"/>
      <c r="U833" s="4"/>
      <c r="V833" s="177"/>
      <c r="W833" s="3"/>
      <c r="X833" s="3"/>
      <c r="Y833" s="177"/>
      <c r="Z833" s="177"/>
      <c r="AA833" s="177"/>
      <c r="AB833" s="177"/>
      <c r="AC833" s="177"/>
      <c r="AD833" s="177"/>
      <c r="AE833" s="177"/>
      <c r="AF833" s="177"/>
      <c r="AG833" s="177"/>
    </row>
    <row r="834" spans="1:33" ht="14.25" customHeight="1" x14ac:dyDescent="0.2">
      <c r="A834" s="170"/>
      <c r="B834" s="177"/>
      <c r="C834" s="177"/>
      <c r="D834" s="3"/>
      <c r="E834" s="170"/>
      <c r="F834" s="170"/>
      <c r="G834" s="170"/>
      <c r="H834" s="3"/>
      <c r="I834" s="170"/>
      <c r="J834" s="3"/>
      <c r="K834" s="4"/>
      <c r="L834" s="4"/>
      <c r="M834" s="3"/>
      <c r="N834" s="4"/>
      <c r="O834" s="4"/>
      <c r="P834" s="3"/>
      <c r="Q834" s="4"/>
      <c r="R834" s="177"/>
      <c r="S834" s="177"/>
      <c r="T834" s="3"/>
      <c r="U834" s="4"/>
      <c r="V834" s="177"/>
      <c r="W834" s="3"/>
      <c r="X834" s="3"/>
      <c r="Y834" s="177"/>
      <c r="Z834" s="177"/>
      <c r="AA834" s="177"/>
      <c r="AB834" s="177"/>
      <c r="AC834" s="177"/>
      <c r="AD834" s="177"/>
      <c r="AE834" s="177"/>
      <c r="AF834" s="177"/>
      <c r="AG834" s="177"/>
    </row>
    <row r="835" spans="1:33" ht="14.25" customHeight="1" x14ac:dyDescent="0.2">
      <c r="A835" s="170"/>
      <c r="B835" s="177"/>
      <c r="C835" s="177"/>
      <c r="D835" s="3"/>
      <c r="E835" s="170"/>
      <c r="F835" s="170"/>
      <c r="G835" s="170"/>
      <c r="H835" s="3"/>
      <c r="I835" s="170"/>
      <c r="J835" s="3"/>
      <c r="K835" s="4"/>
      <c r="L835" s="4"/>
      <c r="M835" s="3"/>
      <c r="N835" s="4"/>
      <c r="O835" s="4"/>
      <c r="P835" s="3"/>
      <c r="Q835" s="4"/>
      <c r="R835" s="177"/>
      <c r="S835" s="177"/>
      <c r="T835" s="3"/>
      <c r="U835" s="4"/>
      <c r="V835" s="177"/>
      <c r="W835" s="3"/>
      <c r="X835" s="3"/>
      <c r="Y835" s="177"/>
      <c r="Z835" s="177"/>
      <c r="AA835" s="177"/>
      <c r="AB835" s="177"/>
      <c r="AC835" s="177"/>
      <c r="AD835" s="177"/>
      <c r="AE835" s="177"/>
      <c r="AF835" s="177"/>
      <c r="AG835" s="177"/>
    </row>
    <row r="836" spans="1:33" ht="14.25" customHeight="1" x14ac:dyDescent="0.2">
      <c r="A836" s="170"/>
      <c r="B836" s="177"/>
      <c r="C836" s="177"/>
      <c r="D836" s="3"/>
      <c r="E836" s="170"/>
      <c r="F836" s="170"/>
      <c r="G836" s="170"/>
      <c r="H836" s="3"/>
      <c r="I836" s="170"/>
      <c r="J836" s="3"/>
      <c r="K836" s="4"/>
      <c r="L836" s="4"/>
      <c r="M836" s="3"/>
      <c r="N836" s="4"/>
      <c r="O836" s="4"/>
      <c r="P836" s="3"/>
      <c r="Q836" s="4"/>
      <c r="R836" s="177"/>
      <c r="S836" s="177"/>
      <c r="T836" s="3"/>
      <c r="U836" s="4"/>
      <c r="V836" s="177"/>
      <c r="W836" s="3"/>
      <c r="X836" s="3"/>
      <c r="Y836" s="177"/>
      <c r="Z836" s="177"/>
      <c r="AA836" s="177"/>
      <c r="AB836" s="177"/>
      <c r="AC836" s="177"/>
      <c r="AD836" s="177"/>
      <c r="AE836" s="177"/>
      <c r="AF836" s="177"/>
      <c r="AG836" s="177"/>
    </row>
    <row r="837" spans="1:33" ht="14.25" customHeight="1" x14ac:dyDescent="0.2">
      <c r="A837" s="170"/>
      <c r="B837" s="177"/>
      <c r="C837" s="177"/>
      <c r="D837" s="3"/>
      <c r="E837" s="170"/>
      <c r="F837" s="170"/>
      <c r="G837" s="170"/>
      <c r="H837" s="3"/>
      <c r="I837" s="170"/>
      <c r="J837" s="3"/>
      <c r="K837" s="4"/>
      <c r="L837" s="4"/>
      <c r="M837" s="3"/>
      <c r="N837" s="4"/>
      <c r="O837" s="4"/>
      <c r="P837" s="3"/>
      <c r="Q837" s="4"/>
      <c r="R837" s="177"/>
      <c r="S837" s="177"/>
      <c r="T837" s="3"/>
      <c r="U837" s="4"/>
      <c r="V837" s="177"/>
      <c r="W837" s="3"/>
      <c r="X837" s="3"/>
      <c r="Y837" s="177"/>
      <c r="Z837" s="177"/>
      <c r="AA837" s="177"/>
      <c r="AB837" s="177"/>
      <c r="AC837" s="177"/>
      <c r="AD837" s="177"/>
      <c r="AE837" s="177"/>
      <c r="AF837" s="177"/>
      <c r="AG837" s="177"/>
    </row>
    <row r="838" spans="1:33" ht="14.25" customHeight="1" x14ac:dyDescent="0.2">
      <c r="A838" s="170"/>
      <c r="B838" s="177"/>
      <c r="C838" s="177"/>
      <c r="D838" s="3"/>
      <c r="E838" s="170"/>
      <c r="F838" s="170"/>
      <c r="G838" s="170"/>
      <c r="H838" s="3"/>
      <c r="I838" s="170"/>
      <c r="J838" s="3"/>
      <c r="K838" s="4"/>
      <c r="L838" s="4"/>
      <c r="M838" s="3"/>
      <c r="N838" s="4"/>
      <c r="O838" s="4"/>
      <c r="P838" s="3"/>
      <c r="Q838" s="4"/>
      <c r="R838" s="177"/>
      <c r="S838" s="177"/>
      <c r="T838" s="3"/>
      <c r="U838" s="4"/>
      <c r="V838" s="177"/>
      <c r="W838" s="3"/>
      <c r="X838" s="3"/>
      <c r="Y838" s="177"/>
      <c r="Z838" s="177"/>
      <c r="AA838" s="177"/>
      <c r="AB838" s="177"/>
      <c r="AC838" s="177"/>
      <c r="AD838" s="177"/>
      <c r="AE838" s="177"/>
      <c r="AF838" s="177"/>
      <c r="AG838" s="177"/>
    </row>
    <row r="839" spans="1:33" ht="14.25" customHeight="1" x14ac:dyDescent="0.2">
      <c r="A839" s="170"/>
      <c r="B839" s="177"/>
      <c r="C839" s="177"/>
      <c r="D839" s="3"/>
      <c r="E839" s="170"/>
      <c r="F839" s="170"/>
      <c r="G839" s="170"/>
      <c r="H839" s="3"/>
      <c r="I839" s="170"/>
      <c r="J839" s="3"/>
      <c r="K839" s="4"/>
      <c r="L839" s="4"/>
      <c r="M839" s="3"/>
      <c r="N839" s="4"/>
      <c r="O839" s="4"/>
      <c r="P839" s="3"/>
      <c r="Q839" s="4"/>
      <c r="R839" s="177"/>
      <c r="S839" s="177"/>
      <c r="T839" s="3"/>
      <c r="U839" s="4"/>
      <c r="V839" s="177"/>
      <c r="W839" s="3"/>
      <c r="X839" s="3"/>
      <c r="Y839" s="177"/>
      <c r="Z839" s="177"/>
      <c r="AA839" s="177"/>
      <c r="AB839" s="177"/>
      <c r="AC839" s="177"/>
      <c r="AD839" s="177"/>
      <c r="AE839" s="177"/>
      <c r="AF839" s="177"/>
      <c r="AG839" s="177"/>
    </row>
    <row r="840" spans="1:33" ht="14.25" customHeight="1" x14ac:dyDescent="0.2">
      <c r="A840" s="170"/>
      <c r="B840" s="177"/>
      <c r="C840" s="177"/>
      <c r="D840" s="3"/>
      <c r="E840" s="170"/>
      <c r="F840" s="170"/>
      <c r="G840" s="170"/>
      <c r="H840" s="3"/>
      <c r="I840" s="170"/>
      <c r="J840" s="3"/>
      <c r="K840" s="4"/>
      <c r="L840" s="4"/>
      <c r="M840" s="3"/>
      <c r="N840" s="4"/>
      <c r="O840" s="4"/>
      <c r="P840" s="3"/>
      <c r="Q840" s="4"/>
      <c r="R840" s="177"/>
      <c r="S840" s="177"/>
      <c r="T840" s="3"/>
      <c r="U840" s="4"/>
      <c r="V840" s="177"/>
      <c r="W840" s="3"/>
      <c r="X840" s="3"/>
      <c r="Y840" s="177"/>
      <c r="Z840" s="177"/>
      <c r="AA840" s="177"/>
      <c r="AB840" s="177"/>
      <c r="AC840" s="177"/>
      <c r="AD840" s="177"/>
      <c r="AE840" s="177"/>
      <c r="AF840" s="177"/>
      <c r="AG840" s="177"/>
    </row>
    <row r="841" spans="1:33" ht="14.25" customHeight="1" x14ac:dyDescent="0.2">
      <c r="A841" s="170"/>
      <c r="B841" s="177"/>
      <c r="C841" s="177"/>
      <c r="D841" s="3"/>
      <c r="E841" s="170"/>
      <c r="F841" s="170"/>
      <c r="G841" s="170"/>
      <c r="H841" s="3"/>
      <c r="I841" s="170"/>
      <c r="J841" s="3"/>
      <c r="K841" s="4"/>
      <c r="L841" s="4"/>
      <c r="M841" s="3"/>
      <c r="N841" s="4"/>
      <c r="O841" s="4"/>
      <c r="P841" s="3"/>
      <c r="Q841" s="4"/>
      <c r="R841" s="177"/>
      <c r="S841" s="177"/>
      <c r="T841" s="3"/>
      <c r="U841" s="4"/>
      <c r="V841" s="177"/>
      <c r="W841" s="3"/>
      <c r="X841" s="3"/>
      <c r="Y841" s="177"/>
      <c r="Z841" s="177"/>
      <c r="AA841" s="177"/>
      <c r="AB841" s="177"/>
      <c r="AC841" s="177"/>
      <c r="AD841" s="177"/>
      <c r="AE841" s="177"/>
      <c r="AF841" s="177"/>
      <c r="AG841" s="177"/>
    </row>
    <row r="842" spans="1:33" ht="14.25" customHeight="1" x14ac:dyDescent="0.2">
      <c r="A842" s="170"/>
      <c r="B842" s="177"/>
      <c r="C842" s="177"/>
      <c r="D842" s="3"/>
      <c r="E842" s="170"/>
      <c r="F842" s="170"/>
      <c r="G842" s="170"/>
      <c r="H842" s="3"/>
      <c r="I842" s="170"/>
      <c r="J842" s="3"/>
      <c r="K842" s="4"/>
      <c r="L842" s="4"/>
      <c r="M842" s="3"/>
      <c r="N842" s="4"/>
      <c r="O842" s="4"/>
      <c r="P842" s="3"/>
      <c r="Q842" s="4"/>
      <c r="R842" s="177"/>
      <c r="S842" s="177"/>
      <c r="T842" s="3"/>
      <c r="U842" s="4"/>
      <c r="V842" s="177"/>
      <c r="W842" s="3"/>
      <c r="X842" s="3"/>
      <c r="Y842" s="177"/>
      <c r="Z842" s="177"/>
      <c r="AA842" s="177"/>
      <c r="AB842" s="177"/>
      <c r="AC842" s="177"/>
      <c r="AD842" s="177"/>
      <c r="AE842" s="177"/>
      <c r="AF842" s="177"/>
      <c r="AG842" s="177"/>
    </row>
    <row r="843" spans="1:33" ht="14.25" customHeight="1" x14ac:dyDescent="0.2">
      <c r="A843" s="170"/>
      <c r="B843" s="177"/>
      <c r="C843" s="177"/>
      <c r="D843" s="3"/>
      <c r="E843" s="170"/>
      <c r="F843" s="170"/>
      <c r="G843" s="170"/>
      <c r="H843" s="3"/>
      <c r="I843" s="170"/>
      <c r="J843" s="3"/>
      <c r="K843" s="4"/>
      <c r="L843" s="4"/>
      <c r="M843" s="3"/>
      <c r="N843" s="4"/>
      <c r="O843" s="4"/>
      <c r="P843" s="3"/>
      <c r="Q843" s="4"/>
      <c r="R843" s="177"/>
      <c r="S843" s="177"/>
      <c r="T843" s="3"/>
      <c r="U843" s="4"/>
      <c r="V843" s="177"/>
      <c r="W843" s="3"/>
      <c r="X843" s="3"/>
      <c r="Y843" s="177"/>
      <c r="Z843" s="177"/>
      <c r="AA843" s="177"/>
      <c r="AB843" s="177"/>
      <c r="AC843" s="177"/>
      <c r="AD843" s="177"/>
      <c r="AE843" s="177"/>
      <c r="AF843" s="177"/>
      <c r="AG843" s="177"/>
    </row>
    <row r="844" spans="1:33" ht="14.25" customHeight="1" x14ac:dyDescent="0.2">
      <c r="A844" s="170"/>
      <c r="B844" s="177"/>
      <c r="C844" s="177"/>
      <c r="D844" s="3"/>
      <c r="E844" s="170"/>
      <c r="F844" s="170"/>
      <c r="G844" s="170"/>
      <c r="H844" s="3"/>
      <c r="I844" s="170"/>
      <c r="J844" s="3"/>
      <c r="K844" s="4"/>
      <c r="L844" s="4"/>
      <c r="M844" s="3"/>
      <c r="N844" s="4"/>
      <c r="O844" s="4"/>
      <c r="P844" s="3"/>
      <c r="Q844" s="4"/>
      <c r="R844" s="177"/>
      <c r="S844" s="177"/>
      <c r="T844" s="3"/>
      <c r="U844" s="4"/>
      <c r="V844" s="177"/>
      <c r="W844" s="3"/>
      <c r="X844" s="3"/>
      <c r="Y844" s="177"/>
      <c r="Z844" s="177"/>
      <c r="AA844" s="177"/>
      <c r="AB844" s="177"/>
      <c r="AC844" s="177"/>
      <c r="AD844" s="177"/>
      <c r="AE844" s="177"/>
      <c r="AF844" s="177"/>
      <c r="AG844" s="177"/>
    </row>
    <row r="845" spans="1:33" ht="14.25" customHeight="1" x14ac:dyDescent="0.2">
      <c r="A845" s="170"/>
      <c r="B845" s="177"/>
      <c r="C845" s="177"/>
      <c r="D845" s="3"/>
      <c r="E845" s="170"/>
      <c r="F845" s="170"/>
      <c r="G845" s="170"/>
      <c r="H845" s="3"/>
      <c r="I845" s="170"/>
      <c r="J845" s="3"/>
      <c r="K845" s="4"/>
      <c r="L845" s="4"/>
      <c r="M845" s="3"/>
      <c r="N845" s="4"/>
      <c r="O845" s="4"/>
      <c r="P845" s="3"/>
      <c r="Q845" s="4"/>
      <c r="R845" s="177"/>
      <c r="S845" s="177"/>
      <c r="T845" s="3"/>
      <c r="U845" s="4"/>
      <c r="V845" s="177"/>
      <c r="W845" s="3"/>
      <c r="X845" s="3"/>
      <c r="Y845" s="177"/>
      <c r="Z845" s="177"/>
      <c r="AA845" s="177"/>
      <c r="AB845" s="177"/>
      <c r="AC845" s="177"/>
      <c r="AD845" s="177"/>
      <c r="AE845" s="177"/>
      <c r="AF845" s="177"/>
      <c r="AG845" s="177"/>
    </row>
    <row r="846" spans="1:33" ht="14.25" customHeight="1" x14ac:dyDescent="0.2">
      <c r="A846" s="170"/>
      <c r="B846" s="177"/>
      <c r="C846" s="177"/>
      <c r="D846" s="3"/>
      <c r="E846" s="170"/>
      <c r="F846" s="170"/>
      <c r="G846" s="170"/>
      <c r="H846" s="3"/>
      <c r="I846" s="170"/>
      <c r="J846" s="3"/>
      <c r="K846" s="4"/>
      <c r="L846" s="4"/>
      <c r="M846" s="3"/>
      <c r="N846" s="4"/>
      <c r="O846" s="4"/>
      <c r="P846" s="3"/>
      <c r="Q846" s="4"/>
      <c r="R846" s="177"/>
      <c r="S846" s="177"/>
      <c r="T846" s="3"/>
      <c r="U846" s="4"/>
      <c r="V846" s="177"/>
      <c r="W846" s="3"/>
      <c r="X846" s="3"/>
      <c r="Y846" s="177"/>
      <c r="Z846" s="177"/>
      <c r="AA846" s="177"/>
      <c r="AB846" s="177"/>
      <c r="AC846" s="177"/>
      <c r="AD846" s="177"/>
      <c r="AE846" s="177"/>
      <c r="AF846" s="177"/>
      <c r="AG846" s="177"/>
    </row>
    <row r="847" spans="1:33" ht="14.25" customHeight="1" x14ac:dyDescent="0.2">
      <c r="A847" s="170"/>
      <c r="B847" s="177"/>
      <c r="C847" s="177"/>
      <c r="D847" s="3"/>
      <c r="E847" s="170"/>
      <c r="F847" s="170"/>
      <c r="G847" s="170"/>
      <c r="H847" s="3"/>
      <c r="I847" s="170"/>
      <c r="J847" s="3"/>
      <c r="K847" s="4"/>
      <c r="L847" s="4"/>
      <c r="M847" s="3"/>
      <c r="N847" s="4"/>
      <c r="O847" s="4"/>
      <c r="P847" s="3"/>
      <c r="Q847" s="4"/>
      <c r="R847" s="177"/>
      <c r="S847" s="177"/>
      <c r="T847" s="3"/>
      <c r="U847" s="4"/>
      <c r="V847" s="177"/>
      <c r="W847" s="3"/>
      <c r="X847" s="3"/>
      <c r="Y847" s="177"/>
      <c r="Z847" s="177"/>
      <c r="AA847" s="177"/>
      <c r="AB847" s="177"/>
      <c r="AC847" s="177"/>
      <c r="AD847" s="177"/>
      <c r="AE847" s="177"/>
      <c r="AF847" s="177"/>
      <c r="AG847" s="177"/>
    </row>
    <row r="848" spans="1:33" ht="14.25" customHeight="1" x14ac:dyDescent="0.2">
      <c r="A848" s="170"/>
      <c r="B848" s="177"/>
      <c r="C848" s="177"/>
      <c r="D848" s="3"/>
      <c r="E848" s="170"/>
      <c r="F848" s="170"/>
      <c r="G848" s="170"/>
      <c r="H848" s="3"/>
      <c r="I848" s="170"/>
      <c r="J848" s="3"/>
      <c r="K848" s="4"/>
      <c r="L848" s="4"/>
      <c r="M848" s="3"/>
      <c r="N848" s="4"/>
      <c r="O848" s="4"/>
      <c r="P848" s="3"/>
      <c r="Q848" s="4"/>
      <c r="R848" s="177"/>
      <c r="S848" s="177"/>
      <c r="T848" s="3"/>
      <c r="U848" s="4"/>
      <c r="V848" s="177"/>
      <c r="W848" s="3"/>
      <c r="X848" s="3"/>
      <c r="Y848" s="177"/>
      <c r="Z848" s="177"/>
      <c r="AA848" s="177"/>
      <c r="AB848" s="177"/>
      <c r="AC848" s="177"/>
      <c r="AD848" s="177"/>
      <c r="AE848" s="177"/>
      <c r="AF848" s="177"/>
      <c r="AG848" s="177"/>
    </row>
    <row r="849" spans="1:33" ht="14.25" customHeight="1" x14ac:dyDescent="0.2">
      <c r="A849" s="170"/>
      <c r="B849" s="177"/>
      <c r="C849" s="177"/>
      <c r="D849" s="3"/>
      <c r="E849" s="170"/>
      <c r="F849" s="170"/>
      <c r="G849" s="170"/>
      <c r="H849" s="3"/>
      <c r="I849" s="170"/>
      <c r="J849" s="3"/>
      <c r="K849" s="4"/>
      <c r="L849" s="4"/>
      <c r="M849" s="3"/>
      <c r="N849" s="4"/>
      <c r="O849" s="4"/>
      <c r="P849" s="3"/>
      <c r="Q849" s="4"/>
      <c r="R849" s="177"/>
      <c r="S849" s="177"/>
      <c r="T849" s="3"/>
      <c r="U849" s="4"/>
      <c r="V849" s="177"/>
      <c r="W849" s="3"/>
      <c r="X849" s="3"/>
      <c r="Y849" s="177"/>
      <c r="Z849" s="177"/>
      <c r="AA849" s="177"/>
      <c r="AB849" s="177"/>
      <c r="AC849" s="177"/>
      <c r="AD849" s="177"/>
      <c r="AE849" s="177"/>
      <c r="AF849" s="177"/>
      <c r="AG849" s="177"/>
    </row>
    <row r="850" spans="1:33" ht="14.25" customHeight="1" x14ac:dyDescent="0.2">
      <c r="A850" s="170"/>
      <c r="B850" s="177"/>
      <c r="C850" s="177"/>
      <c r="D850" s="3"/>
      <c r="E850" s="170"/>
      <c r="F850" s="170"/>
      <c r="G850" s="170"/>
      <c r="H850" s="3"/>
      <c r="I850" s="170"/>
      <c r="J850" s="3"/>
      <c r="K850" s="4"/>
      <c r="L850" s="4"/>
      <c r="M850" s="3"/>
      <c r="N850" s="4"/>
      <c r="O850" s="4"/>
      <c r="P850" s="3"/>
      <c r="Q850" s="4"/>
      <c r="R850" s="177"/>
      <c r="S850" s="177"/>
      <c r="T850" s="3"/>
      <c r="U850" s="4"/>
      <c r="V850" s="177"/>
      <c r="W850" s="3"/>
      <c r="X850" s="3"/>
      <c r="Y850" s="177"/>
      <c r="Z850" s="177"/>
      <c r="AA850" s="177"/>
      <c r="AB850" s="177"/>
      <c r="AC850" s="177"/>
      <c r="AD850" s="177"/>
      <c r="AE850" s="177"/>
      <c r="AF850" s="177"/>
      <c r="AG850" s="177"/>
    </row>
    <row r="851" spans="1:33" ht="14.25" customHeight="1" x14ac:dyDescent="0.2">
      <c r="A851" s="170"/>
      <c r="B851" s="177"/>
      <c r="C851" s="177"/>
      <c r="D851" s="3"/>
      <c r="E851" s="170"/>
      <c r="F851" s="170"/>
      <c r="G851" s="170"/>
      <c r="H851" s="3"/>
      <c r="I851" s="170"/>
      <c r="J851" s="3"/>
      <c r="K851" s="4"/>
      <c r="L851" s="4"/>
      <c r="M851" s="3"/>
      <c r="N851" s="4"/>
      <c r="O851" s="4"/>
      <c r="P851" s="3"/>
      <c r="Q851" s="4"/>
      <c r="R851" s="177"/>
      <c r="S851" s="177"/>
      <c r="T851" s="3"/>
      <c r="U851" s="4"/>
      <c r="V851" s="177"/>
      <c r="W851" s="3"/>
      <c r="X851" s="3"/>
      <c r="Y851" s="177"/>
      <c r="Z851" s="177"/>
      <c r="AA851" s="177"/>
      <c r="AB851" s="177"/>
      <c r="AC851" s="177"/>
      <c r="AD851" s="177"/>
      <c r="AE851" s="177"/>
      <c r="AF851" s="177"/>
      <c r="AG851" s="177"/>
    </row>
    <row r="852" spans="1:33" ht="14.25" customHeight="1" x14ac:dyDescent="0.2">
      <c r="A852" s="170"/>
      <c r="B852" s="177"/>
      <c r="C852" s="177"/>
      <c r="D852" s="3"/>
      <c r="E852" s="170"/>
      <c r="F852" s="170"/>
      <c r="G852" s="170"/>
      <c r="H852" s="3"/>
      <c r="I852" s="170"/>
      <c r="J852" s="3"/>
      <c r="K852" s="4"/>
      <c r="L852" s="4"/>
      <c r="M852" s="3"/>
      <c r="N852" s="4"/>
      <c r="O852" s="4"/>
      <c r="P852" s="3"/>
      <c r="Q852" s="4"/>
      <c r="R852" s="177"/>
      <c r="S852" s="177"/>
      <c r="T852" s="3"/>
      <c r="U852" s="4"/>
      <c r="V852" s="177"/>
      <c r="W852" s="3"/>
      <c r="X852" s="3"/>
      <c r="Y852" s="177"/>
      <c r="Z852" s="177"/>
      <c r="AA852" s="177"/>
      <c r="AB852" s="177"/>
      <c r="AC852" s="177"/>
      <c r="AD852" s="177"/>
      <c r="AE852" s="177"/>
      <c r="AF852" s="177"/>
      <c r="AG852" s="177"/>
    </row>
    <row r="853" spans="1:33" ht="14.25" customHeight="1" x14ac:dyDescent="0.2">
      <c r="A853" s="170"/>
      <c r="B853" s="177"/>
      <c r="C853" s="177"/>
      <c r="D853" s="3"/>
      <c r="E853" s="170"/>
      <c r="F853" s="170"/>
      <c r="G853" s="170"/>
      <c r="H853" s="3"/>
      <c r="I853" s="170"/>
      <c r="J853" s="3"/>
      <c r="K853" s="4"/>
      <c r="L853" s="4"/>
      <c r="M853" s="3"/>
      <c r="N853" s="4"/>
      <c r="O853" s="4"/>
      <c r="P853" s="3"/>
      <c r="Q853" s="4"/>
      <c r="R853" s="177"/>
      <c r="S853" s="177"/>
      <c r="T853" s="3"/>
      <c r="U853" s="4"/>
      <c r="V853" s="177"/>
      <c r="W853" s="3"/>
      <c r="X853" s="3"/>
      <c r="Y853" s="177"/>
      <c r="Z853" s="177"/>
      <c r="AA853" s="177"/>
      <c r="AB853" s="177"/>
      <c r="AC853" s="177"/>
      <c r="AD853" s="177"/>
      <c r="AE853" s="177"/>
      <c r="AF853" s="177"/>
      <c r="AG853" s="177"/>
    </row>
    <row r="854" spans="1:33" ht="14.25" customHeight="1" x14ac:dyDescent="0.2">
      <c r="A854" s="170"/>
      <c r="B854" s="177"/>
      <c r="C854" s="177"/>
      <c r="D854" s="3"/>
      <c r="E854" s="170"/>
      <c r="F854" s="170"/>
      <c r="G854" s="170"/>
      <c r="H854" s="3"/>
      <c r="I854" s="170"/>
      <c r="J854" s="3"/>
      <c r="K854" s="4"/>
      <c r="L854" s="4"/>
      <c r="M854" s="3"/>
      <c r="N854" s="4"/>
      <c r="O854" s="4"/>
      <c r="P854" s="3"/>
      <c r="Q854" s="4"/>
      <c r="R854" s="177"/>
      <c r="S854" s="177"/>
      <c r="T854" s="3"/>
      <c r="U854" s="4"/>
      <c r="V854" s="177"/>
      <c r="W854" s="3"/>
      <c r="X854" s="3"/>
      <c r="Y854" s="177"/>
      <c r="Z854" s="177"/>
      <c r="AA854" s="177"/>
      <c r="AB854" s="177"/>
      <c r="AC854" s="177"/>
      <c r="AD854" s="177"/>
      <c r="AE854" s="177"/>
      <c r="AF854" s="177"/>
      <c r="AG854" s="177"/>
    </row>
    <row r="855" spans="1:33" ht="14.25" customHeight="1" x14ac:dyDescent="0.2">
      <c r="A855" s="170"/>
      <c r="B855" s="177"/>
      <c r="C855" s="177"/>
      <c r="D855" s="3"/>
      <c r="E855" s="170"/>
      <c r="F855" s="170"/>
      <c r="G855" s="170"/>
      <c r="H855" s="3"/>
      <c r="I855" s="170"/>
      <c r="J855" s="3"/>
      <c r="K855" s="4"/>
      <c r="L855" s="4"/>
      <c r="M855" s="3"/>
      <c r="N855" s="4"/>
      <c r="O855" s="4"/>
      <c r="P855" s="3"/>
      <c r="Q855" s="4"/>
      <c r="R855" s="177"/>
      <c r="S855" s="177"/>
      <c r="T855" s="3"/>
      <c r="U855" s="4"/>
      <c r="V855" s="177"/>
      <c r="W855" s="3"/>
      <c r="X855" s="3"/>
      <c r="Y855" s="177"/>
      <c r="Z855" s="177"/>
      <c r="AA855" s="177"/>
      <c r="AB855" s="177"/>
      <c r="AC855" s="177"/>
      <c r="AD855" s="177"/>
      <c r="AE855" s="177"/>
      <c r="AF855" s="177"/>
      <c r="AG855" s="177"/>
    </row>
    <row r="856" spans="1:33" ht="14.25" customHeight="1" x14ac:dyDescent="0.2">
      <c r="A856" s="170"/>
      <c r="B856" s="177"/>
      <c r="C856" s="177"/>
      <c r="D856" s="3"/>
      <c r="E856" s="170"/>
      <c r="F856" s="170"/>
      <c r="G856" s="170"/>
      <c r="H856" s="3"/>
      <c r="I856" s="170"/>
      <c r="J856" s="3"/>
      <c r="K856" s="4"/>
      <c r="L856" s="4"/>
      <c r="M856" s="3"/>
      <c r="N856" s="4"/>
      <c r="O856" s="4"/>
      <c r="P856" s="3"/>
      <c r="Q856" s="4"/>
      <c r="R856" s="177"/>
      <c r="S856" s="177"/>
      <c r="T856" s="3"/>
      <c r="U856" s="4"/>
      <c r="V856" s="177"/>
      <c r="W856" s="3"/>
      <c r="X856" s="3"/>
      <c r="Y856" s="177"/>
      <c r="Z856" s="177"/>
      <c r="AA856" s="177"/>
      <c r="AB856" s="177"/>
      <c r="AC856" s="177"/>
      <c r="AD856" s="177"/>
      <c r="AE856" s="177"/>
      <c r="AF856" s="177"/>
      <c r="AG856" s="177"/>
    </row>
    <row r="857" spans="1:33" ht="14.25" customHeight="1" x14ac:dyDescent="0.2">
      <c r="A857" s="170"/>
      <c r="B857" s="177"/>
      <c r="C857" s="177"/>
      <c r="D857" s="3"/>
      <c r="E857" s="170"/>
      <c r="F857" s="170"/>
      <c r="G857" s="170"/>
      <c r="H857" s="3"/>
      <c r="I857" s="170"/>
      <c r="J857" s="3"/>
      <c r="K857" s="4"/>
      <c r="L857" s="4"/>
      <c r="M857" s="3"/>
      <c r="N857" s="4"/>
      <c r="O857" s="4"/>
      <c r="P857" s="3"/>
      <c r="Q857" s="4"/>
      <c r="R857" s="177"/>
      <c r="S857" s="177"/>
      <c r="T857" s="3"/>
      <c r="U857" s="4"/>
      <c r="V857" s="177"/>
      <c r="W857" s="3"/>
      <c r="X857" s="3"/>
      <c r="Y857" s="177"/>
      <c r="Z857" s="177"/>
      <c r="AA857" s="177"/>
      <c r="AB857" s="177"/>
      <c r="AC857" s="177"/>
      <c r="AD857" s="177"/>
      <c r="AE857" s="177"/>
      <c r="AF857" s="177"/>
      <c r="AG857" s="177"/>
    </row>
    <row r="858" spans="1:33" ht="14.25" customHeight="1" x14ac:dyDescent="0.2">
      <c r="A858" s="170"/>
      <c r="B858" s="177"/>
      <c r="C858" s="177"/>
      <c r="D858" s="3"/>
      <c r="E858" s="170"/>
      <c r="F858" s="170"/>
      <c r="G858" s="170"/>
      <c r="H858" s="3"/>
      <c r="I858" s="170"/>
      <c r="J858" s="3"/>
      <c r="K858" s="4"/>
      <c r="L858" s="4"/>
      <c r="M858" s="3"/>
      <c r="N858" s="4"/>
      <c r="O858" s="4"/>
      <c r="P858" s="3"/>
      <c r="Q858" s="4"/>
      <c r="R858" s="177"/>
      <c r="S858" s="177"/>
      <c r="T858" s="3"/>
      <c r="U858" s="4"/>
      <c r="V858" s="177"/>
      <c r="W858" s="3"/>
      <c r="X858" s="3"/>
      <c r="Y858" s="177"/>
      <c r="Z858" s="177"/>
      <c r="AA858" s="177"/>
      <c r="AB858" s="177"/>
      <c r="AC858" s="177"/>
      <c r="AD858" s="177"/>
      <c r="AE858" s="177"/>
      <c r="AF858" s="177"/>
      <c r="AG858" s="177"/>
    </row>
    <row r="859" spans="1:33" ht="14.25" customHeight="1" x14ac:dyDescent="0.2">
      <c r="A859" s="170"/>
      <c r="B859" s="177"/>
      <c r="C859" s="177"/>
      <c r="D859" s="3"/>
      <c r="E859" s="170"/>
      <c r="F859" s="170"/>
      <c r="G859" s="170"/>
      <c r="H859" s="3"/>
      <c r="I859" s="170"/>
      <c r="J859" s="3"/>
      <c r="K859" s="4"/>
      <c r="L859" s="4"/>
      <c r="M859" s="3"/>
      <c r="N859" s="4"/>
      <c r="O859" s="4"/>
      <c r="P859" s="3"/>
      <c r="Q859" s="4"/>
      <c r="R859" s="177"/>
      <c r="S859" s="177"/>
      <c r="T859" s="3"/>
      <c r="U859" s="4"/>
      <c r="V859" s="177"/>
      <c r="W859" s="3"/>
      <c r="X859" s="3"/>
      <c r="Y859" s="177"/>
      <c r="Z859" s="177"/>
      <c r="AA859" s="177"/>
      <c r="AB859" s="177"/>
      <c r="AC859" s="177"/>
      <c r="AD859" s="177"/>
      <c r="AE859" s="177"/>
      <c r="AF859" s="177"/>
      <c r="AG859" s="177"/>
    </row>
    <row r="860" spans="1:33" ht="14.25" customHeight="1" x14ac:dyDescent="0.2">
      <c r="A860" s="170"/>
      <c r="B860" s="177"/>
      <c r="C860" s="177"/>
      <c r="D860" s="3"/>
      <c r="E860" s="170"/>
      <c r="F860" s="170"/>
      <c r="G860" s="170"/>
      <c r="H860" s="3"/>
      <c r="I860" s="170"/>
      <c r="J860" s="3"/>
      <c r="K860" s="4"/>
      <c r="L860" s="4"/>
      <c r="M860" s="3"/>
      <c r="N860" s="4"/>
      <c r="O860" s="4"/>
      <c r="P860" s="3"/>
      <c r="Q860" s="4"/>
      <c r="R860" s="177"/>
      <c r="S860" s="177"/>
      <c r="T860" s="3"/>
      <c r="U860" s="4"/>
      <c r="V860" s="177"/>
      <c r="W860" s="3"/>
      <c r="X860" s="3"/>
      <c r="Y860" s="177"/>
      <c r="Z860" s="177"/>
      <c r="AA860" s="177"/>
      <c r="AB860" s="177"/>
      <c r="AC860" s="177"/>
      <c r="AD860" s="177"/>
      <c r="AE860" s="177"/>
      <c r="AF860" s="177"/>
      <c r="AG860" s="177"/>
    </row>
    <row r="861" spans="1:33" ht="14.25" customHeight="1" x14ac:dyDescent="0.2">
      <c r="A861" s="170"/>
      <c r="B861" s="177"/>
      <c r="C861" s="177"/>
      <c r="D861" s="3"/>
      <c r="E861" s="170"/>
      <c r="F861" s="170"/>
      <c r="G861" s="170"/>
      <c r="H861" s="3"/>
      <c r="I861" s="170"/>
      <c r="J861" s="3"/>
      <c r="K861" s="4"/>
      <c r="L861" s="4"/>
      <c r="M861" s="3"/>
      <c r="N861" s="4"/>
      <c r="O861" s="4"/>
      <c r="P861" s="3"/>
      <c r="Q861" s="4"/>
      <c r="R861" s="177"/>
      <c r="S861" s="177"/>
      <c r="T861" s="3"/>
      <c r="U861" s="4"/>
      <c r="V861" s="177"/>
      <c r="W861" s="3"/>
      <c r="X861" s="3"/>
      <c r="Y861" s="177"/>
      <c r="Z861" s="177"/>
      <c r="AA861" s="177"/>
      <c r="AB861" s="177"/>
      <c r="AC861" s="177"/>
      <c r="AD861" s="177"/>
      <c r="AE861" s="177"/>
      <c r="AF861" s="177"/>
      <c r="AG861" s="177"/>
    </row>
    <row r="862" spans="1:33" ht="14.25" customHeight="1" x14ac:dyDescent="0.2">
      <c r="A862" s="170"/>
      <c r="B862" s="177"/>
      <c r="C862" s="177"/>
      <c r="D862" s="3"/>
      <c r="E862" s="170"/>
      <c r="F862" s="170"/>
      <c r="G862" s="170"/>
      <c r="H862" s="3"/>
      <c r="I862" s="170"/>
      <c r="J862" s="3"/>
      <c r="K862" s="4"/>
      <c r="L862" s="4"/>
      <c r="M862" s="3"/>
      <c r="N862" s="4"/>
      <c r="O862" s="4"/>
      <c r="P862" s="3"/>
      <c r="Q862" s="4"/>
      <c r="R862" s="177"/>
      <c r="S862" s="177"/>
      <c r="T862" s="3"/>
      <c r="U862" s="4"/>
      <c r="V862" s="177"/>
      <c r="W862" s="3"/>
      <c r="X862" s="3"/>
      <c r="Y862" s="177"/>
      <c r="Z862" s="177"/>
      <c r="AA862" s="177"/>
      <c r="AB862" s="177"/>
      <c r="AC862" s="177"/>
      <c r="AD862" s="177"/>
      <c r="AE862" s="177"/>
      <c r="AF862" s="177"/>
      <c r="AG862" s="177"/>
    </row>
    <row r="863" spans="1:33" ht="14.25" customHeight="1" x14ac:dyDescent="0.2">
      <c r="A863" s="170"/>
      <c r="B863" s="177"/>
      <c r="C863" s="177"/>
      <c r="D863" s="3"/>
      <c r="E863" s="170"/>
      <c r="F863" s="170"/>
      <c r="G863" s="170"/>
      <c r="H863" s="3"/>
      <c r="I863" s="170"/>
      <c r="J863" s="3"/>
      <c r="K863" s="4"/>
      <c r="L863" s="4"/>
      <c r="M863" s="3"/>
      <c r="N863" s="4"/>
      <c r="O863" s="4"/>
      <c r="P863" s="3"/>
      <c r="Q863" s="4"/>
      <c r="R863" s="177"/>
      <c r="S863" s="177"/>
      <c r="T863" s="3"/>
      <c r="U863" s="4"/>
      <c r="V863" s="177"/>
      <c r="W863" s="3"/>
      <c r="X863" s="3"/>
      <c r="Y863" s="177"/>
      <c r="Z863" s="177"/>
      <c r="AA863" s="177"/>
      <c r="AB863" s="177"/>
      <c r="AC863" s="177"/>
      <c r="AD863" s="177"/>
      <c r="AE863" s="177"/>
      <c r="AF863" s="177"/>
      <c r="AG863" s="177"/>
    </row>
    <row r="864" spans="1:33" ht="14.25" customHeight="1" x14ac:dyDescent="0.2">
      <c r="A864" s="170"/>
      <c r="B864" s="177"/>
      <c r="C864" s="177"/>
      <c r="D864" s="3"/>
      <c r="E864" s="170"/>
      <c r="F864" s="170"/>
      <c r="G864" s="170"/>
      <c r="H864" s="3"/>
      <c r="I864" s="170"/>
      <c r="J864" s="3"/>
      <c r="K864" s="4"/>
      <c r="L864" s="4"/>
      <c r="M864" s="3"/>
      <c r="N864" s="4"/>
      <c r="O864" s="4"/>
      <c r="P864" s="3"/>
      <c r="Q864" s="4"/>
      <c r="R864" s="177"/>
      <c r="S864" s="177"/>
      <c r="T864" s="3"/>
      <c r="U864" s="4"/>
      <c r="V864" s="177"/>
      <c r="W864" s="3"/>
      <c r="X864" s="3"/>
      <c r="Y864" s="177"/>
      <c r="Z864" s="177"/>
      <c r="AA864" s="177"/>
      <c r="AB864" s="177"/>
      <c r="AC864" s="177"/>
      <c r="AD864" s="177"/>
      <c r="AE864" s="177"/>
      <c r="AF864" s="177"/>
      <c r="AG864" s="177"/>
    </row>
    <row r="865" spans="1:33" ht="14.25" customHeight="1" x14ac:dyDescent="0.2">
      <c r="A865" s="170"/>
      <c r="B865" s="177"/>
      <c r="C865" s="177"/>
      <c r="D865" s="3"/>
      <c r="E865" s="170"/>
      <c r="F865" s="170"/>
      <c r="G865" s="170"/>
      <c r="H865" s="3"/>
      <c r="I865" s="170"/>
      <c r="J865" s="3"/>
      <c r="K865" s="4"/>
      <c r="L865" s="4"/>
      <c r="M865" s="3"/>
      <c r="N865" s="4"/>
      <c r="O865" s="4"/>
      <c r="P865" s="3"/>
      <c r="Q865" s="4"/>
      <c r="R865" s="177"/>
      <c r="S865" s="177"/>
      <c r="T865" s="3"/>
      <c r="U865" s="4"/>
      <c r="V865" s="177"/>
      <c r="W865" s="3"/>
      <c r="X865" s="3"/>
      <c r="Y865" s="177"/>
      <c r="Z865" s="177"/>
      <c r="AA865" s="177"/>
      <c r="AB865" s="177"/>
      <c r="AC865" s="177"/>
      <c r="AD865" s="177"/>
      <c r="AE865" s="177"/>
      <c r="AF865" s="177"/>
      <c r="AG865" s="177"/>
    </row>
    <row r="866" spans="1:33" ht="14.25" customHeight="1" x14ac:dyDescent="0.2">
      <c r="A866" s="170"/>
      <c r="B866" s="177"/>
      <c r="C866" s="177"/>
      <c r="D866" s="3"/>
      <c r="E866" s="170"/>
      <c r="F866" s="170"/>
      <c r="G866" s="170"/>
      <c r="H866" s="3"/>
      <c r="I866" s="170"/>
      <c r="J866" s="3"/>
      <c r="K866" s="4"/>
      <c r="L866" s="4"/>
      <c r="M866" s="3"/>
      <c r="N866" s="4"/>
      <c r="O866" s="4"/>
      <c r="P866" s="3"/>
      <c r="Q866" s="4"/>
      <c r="R866" s="177"/>
      <c r="S866" s="177"/>
      <c r="T866" s="3"/>
      <c r="U866" s="4"/>
      <c r="V866" s="177"/>
      <c r="W866" s="3"/>
      <c r="X866" s="3"/>
      <c r="Y866" s="177"/>
      <c r="Z866" s="177"/>
      <c r="AA866" s="177"/>
      <c r="AB866" s="177"/>
      <c r="AC866" s="177"/>
      <c r="AD866" s="177"/>
      <c r="AE866" s="177"/>
      <c r="AF866" s="177"/>
      <c r="AG866" s="177"/>
    </row>
    <row r="867" spans="1:33" ht="14.25" customHeight="1" x14ac:dyDescent="0.2">
      <c r="A867" s="170"/>
      <c r="B867" s="177"/>
      <c r="C867" s="177"/>
      <c r="D867" s="3"/>
      <c r="E867" s="170"/>
      <c r="F867" s="170"/>
      <c r="G867" s="170"/>
      <c r="H867" s="3"/>
      <c r="I867" s="170"/>
      <c r="J867" s="3"/>
      <c r="K867" s="4"/>
      <c r="L867" s="4"/>
      <c r="M867" s="3"/>
      <c r="N867" s="4"/>
      <c r="O867" s="4"/>
      <c r="P867" s="3"/>
      <c r="Q867" s="4"/>
      <c r="R867" s="177"/>
      <c r="S867" s="177"/>
      <c r="T867" s="3"/>
      <c r="U867" s="4"/>
      <c r="V867" s="177"/>
      <c r="W867" s="3"/>
      <c r="X867" s="3"/>
      <c r="Y867" s="177"/>
      <c r="Z867" s="177"/>
      <c r="AA867" s="177"/>
      <c r="AB867" s="177"/>
      <c r="AC867" s="177"/>
      <c r="AD867" s="177"/>
      <c r="AE867" s="177"/>
      <c r="AF867" s="177"/>
      <c r="AG867" s="177"/>
    </row>
    <row r="868" spans="1:33" ht="14.25" customHeight="1" x14ac:dyDescent="0.2">
      <c r="A868" s="170"/>
      <c r="B868" s="177"/>
      <c r="C868" s="177"/>
      <c r="D868" s="3"/>
      <c r="E868" s="170"/>
      <c r="F868" s="170"/>
      <c r="G868" s="170"/>
      <c r="H868" s="3"/>
      <c r="I868" s="170"/>
      <c r="J868" s="3"/>
      <c r="K868" s="4"/>
      <c r="L868" s="4"/>
      <c r="M868" s="3"/>
      <c r="N868" s="4"/>
      <c r="O868" s="4"/>
      <c r="P868" s="3"/>
      <c r="Q868" s="4"/>
      <c r="R868" s="177"/>
      <c r="S868" s="177"/>
      <c r="T868" s="3"/>
      <c r="U868" s="4"/>
      <c r="V868" s="177"/>
      <c r="W868" s="3"/>
      <c r="X868" s="3"/>
      <c r="Y868" s="177"/>
      <c r="Z868" s="177"/>
      <c r="AA868" s="177"/>
      <c r="AB868" s="177"/>
      <c r="AC868" s="177"/>
      <c r="AD868" s="177"/>
      <c r="AE868" s="177"/>
      <c r="AF868" s="177"/>
      <c r="AG868" s="177"/>
    </row>
    <row r="869" spans="1:33" ht="14.25" customHeight="1" x14ac:dyDescent="0.2">
      <c r="A869" s="170"/>
      <c r="B869" s="177"/>
      <c r="C869" s="177"/>
      <c r="D869" s="3"/>
      <c r="E869" s="170"/>
      <c r="F869" s="170"/>
      <c r="G869" s="170"/>
      <c r="H869" s="3"/>
      <c r="I869" s="170"/>
      <c r="J869" s="3"/>
      <c r="K869" s="4"/>
      <c r="L869" s="4"/>
      <c r="M869" s="3"/>
      <c r="N869" s="4"/>
      <c r="O869" s="4"/>
      <c r="P869" s="3"/>
      <c r="Q869" s="4"/>
      <c r="R869" s="177"/>
      <c r="S869" s="177"/>
      <c r="T869" s="3"/>
      <c r="U869" s="4"/>
      <c r="V869" s="177"/>
      <c r="W869" s="3"/>
      <c r="X869" s="3"/>
      <c r="Y869" s="177"/>
      <c r="Z869" s="177"/>
      <c r="AA869" s="177"/>
      <c r="AB869" s="177"/>
      <c r="AC869" s="177"/>
      <c r="AD869" s="177"/>
      <c r="AE869" s="177"/>
      <c r="AF869" s="177"/>
      <c r="AG869" s="177"/>
    </row>
    <row r="870" spans="1:33" ht="14.25" customHeight="1" x14ac:dyDescent="0.2">
      <c r="A870" s="170"/>
      <c r="B870" s="177"/>
      <c r="C870" s="177"/>
      <c r="D870" s="3"/>
      <c r="E870" s="170"/>
      <c r="F870" s="170"/>
      <c r="G870" s="170"/>
      <c r="H870" s="3"/>
      <c r="I870" s="170"/>
      <c r="J870" s="3"/>
      <c r="K870" s="4"/>
      <c r="L870" s="4"/>
      <c r="M870" s="3"/>
      <c r="N870" s="4"/>
      <c r="O870" s="4"/>
      <c r="P870" s="3"/>
      <c r="Q870" s="4"/>
      <c r="R870" s="177"/>
      <c r="S870" s="177"/>
      <c r="T870" s="3"/>
      <c r="U870" s="4"/>
      <c r="V870" s="177"/>
      <c r="W870" s="3"/>
      <c r="X870" s="3"/>
      <c r="Y870" s="177"/>
      <c r="Z870" s="177"/>
      <c r="AA870" s="177"/>
      <c r="AB870" s="177"/>
      <c r="AC870" s="177"/>
      <c r="AD870" s="177"/>
      <c r="AE870" s="177"/>
      <c r="AF870" s="177"/>
      <c r="AG870" s="177"/>
    </row>
    <row r="871" spans="1:33" ht="14.25" customHeight="1" x14ac:dyDescent="0.2">
      <c r="A871" s="170"/>
      <c r="B871" s="177"/>
      <c r="C871" s="177"/>
      <c r="D871" s="3"/>
      <c r="E871" s="170"/>
      <c r="F871" s="170"/>
      <c r="G871" s="170"/>
      <c r="H871" s="3"/>
      <c r="I871" s="170"/>
      <c r="J871" s="3"/>
      <c r="K871" s="4"/>
      <c r="L871" s="4"/>
      <c r="M871" s="3"/>
      <c r="N871" s="4"/>
      <c r="O871" s="4"/>
      <c r="P871" s="3"/>
      <c r="Q871" s="4"/>
      <c r="R871" s="177"/>
      <c r="S871" s="177"/>
      <c r="T871" s="3"/>
      <c r="U871" s="4"/>
      <c r="V871" s="177"/>
      <c r="W871" s="3"/>
      <c r="X871" s="3"/>
      <c r="Y871" s="177"/>
      <c r="Z871" s="177"/>
      <c r="AA871" s="177"/>
      <c r="AB871" s="177"/>
      <c r="AC871" s="177"/>
      <c r="AD871" s="177"/>
      <c r="AE871" s="177"/>
      <c r="AF871" s="177"/>
      <c r="AG871" s="177"/>
    </row>
    <row r="872" spans="1:33" ht="14.25" customHeight="1" x14ac:dyDescent="0.2">
      <c r="A872" s="170"/>
      <c r="B872" s="177"/>
      <c r="C872" s="177"/>
      <c r="D872" s="3"/>
      <c r="E872" s="170"/>
      <c r="F872" s="170"/>
      <c r="G872" s="170"/>
      <c r="H872" s="3"/>
      <c r="I872" s="170"/>
      <c r="J872" s="3"/>
      <c r="K872" s="4"/>
      <c r="L872" s="4"/>
      <c r="M872" s="3"/>
      <c r="N872" s="4"/>
      <c r="O872" s="4"/>
      <c r="P872" s="3"/>
      <c r="Q872" s="4"/>
      <c r="R872" s="177"/>
      <c r="S872" s="177"/>
      <c r="T872" s="3"/>
      <c r="U872" s="4"/>
      <c r="V872" s="177"/>
      <c r="W872" s="3"/>
      <c r="X872" s="3"/>
      <c r="Y872" s="177"/>
      <c r="Z872" s="177"/>
      <c r="AA872" s="177"/>
      <c r="AB872" s="177"/>
      <c r="AC872" s="177"/>
      <c r="AD872" s="177"/>
      <c r="AE872" s="177"/>
      <c r="AF872" s="177"/>
      <c r="AG872" s="177"/>
    </row>
    <row r="873" spans="1:33" ht="14.25" customHeight="1" x14ac:dyDescent="0.2">
      <c r="A873" s="170"/>
      <c r="B873" s="177"/>
      <c r="C873" s="177"/>
      <c r="D873" s="3"/>
      <c r="E873" s="170"/>
      <c r="F873" s="170"/>
      <c r="G873" s="170"/>
      <c r="H873" s="3"/>
      <c r="I873" s="170"/>
      <c r="J873" s="3"/>
      <c r="K873" s="4"/>
      <c r="L873" s="4"/>
      <c r="M873" s="3"/>
      <c r="N873" s="4"/>
      <c r="O873" s="4"/>
      <c r="P873" s="3"/>
      <c r="Q873" s="4"/>
      <c r="R873" s="177"/>
      <c r="S873" s="177"/>
      <c r="T873" s="3"/>
      <c r="U873" s="4"/>
      <c r="V873" s="177"/>
      <c r="W873" s="3"/>
      <c r="X873" s="3"/>
      <c r="Y873" s="177"/>
      <c r="Z873" s="177"/>
      <c r="AA873" s="177"/>
      <c r="AB873" s="177"/>
      <c r="AC873" s="177"/>
      <c r="AD873" s="177"/>
      <c r="AE873" s="177"/>
      <c r="AF873" s="177"/>
      <c r="AG873" s="177"/>
    </row>
    <row r="874" spans="1:33" ht="14.25" customHeight="1" x14ac:dyDescent="0.2">
      <c r="A874" s="170"/>
      <c r="B874" s="177"/>
      <c r="C874" s="177"/>
      <c r="D874" s="3"/>
      <c r="E874" s="170"/>
      <c r="F874" s="170"/>
      <c r="G874" s="170"/>
      <c r="H874" s="3"/>
      <c r="I874" s="170"/>
      <c r="J874" s="3"/>
      <c r="K874" s="4"/>
      <c r="L874" s="4"/>
      <c r="M874" s="3"/>
      <c r="N874" s="4"/>
      <c r="O874" s="4"/>
      <c r="P874" s="3"/>
      <c r="Q874" s="4"/>
      <c r="R874" s="177"/>
      <c r="S874" s="177"/>
      <c r="T874" s="3"/>
      <c r="U874" s="4"/>
      <c r="V874" s="177"/>
      <c r="W874" s="3"/>
      <c r="X874" s="3"/>
      <c r="Y874" s="177"/>
      <c r="Z874" s="177"/>
      <c r="AA874" s="177"/>
      <c r="AB874" s="177"/>
      <c r="AC874" s="177"/>
      <c r="AD874" s="177"/>
      <c r="AE874" s="177"/>
      <c r="AF874" s="177"/>
      <c r="AG874" s="177"/>
    </row>
    <row r="875" spans="1:33" ht="14.25" customHeight="1" x14ac:dyDescent="0.2">
      <c r="A875" s="170"/>
      <c r="B875" s="177"/>
      <c r="C875" s="177"/>
      <c r="D875" s="3"/>
      <c r="E875" s="170"/>
      <c r="F875" s="170"/>
      <c r="G875" s="170"/>
      <c r="H875" s="3"/>
      <c r="I875" s="170"/>
      <c r="J875" s="3"/>
      <c r="K875" s="4"/>
      <c r="L875" s="4"/>
      <c r="M875" s="3"/>
      <c r="N875" s="4"/>
      <c r="O875" s="4"/>
      <c r="P875" s="3"/>
      <c r="Q875" s="4"/>
      <c r="R875" s="177"/>
      <c r="S875" s="177"/>
      <c r="T875" s="3"/>
      <c r="U875" s="4"/>
      <c r="V875" s="177"/>
      <c r="W875" s="3"/>
      <c r="X875" s="3"/>
      <c r="Y875" s="177"/>
      <c r="Z875" s="177"/>
      <c r="AA875" s="177"/>
      <c r="AB875" s="177"/>
      <c r="AC875" s="177"/>
      <c r="AD875" s="177"/>
      <c r="AE875" s="177"/>
      <c r="AF875" s="177"/>
      <c r="AG875" s="177"/>
    </row>
    <row r="876" spans="1:33" ht="14.25" customHeight="1" x14ac:dyDescent="0.2">
      <c r="A876" s="170"/>
      <c r="B876" s="177"/>
      <c r="C876" s="177"/>
      <c r="D876" s="3"/>
      <c r="E876" s="170"/>
      <c r="F876" s="170"/>
      <c r="G876" s="170"/>
      <c r="H876" s="3"/>
      <c r="I876" s="170"/>
      <c r="J876" s="3"/>
      <c r="K876" s="4"/>
      <c r="L876" s="4"/>
      <c r="M876" s="3"/>
      <c r="N876" s="4"/>
      <c r="O876" s="4"/>
      <c r="P876" s="3"/>
      <c r="Q876" s="4"/>
      <c r="R876" s="177"/>
      <c r="S876" s="177"/>
      <c r="T876" s="3"/>
      <c r="U876" s="4"/>
      <c r="V876" s="177"/>
      <c r="W876" s="3"/>
      <c r="X876" s="3"/>
      <c r="Y876" s="177"/>
      <c r="Z876" s="177"/>
      <c r="AA876" s="177"/>
      <c r="AB876" s="177"/>
      <c r="AC876" s="177"/>
      <c r="AD876" s="177"/>
      <c r="AE876" s="177"/>
      <c r="AF876" s="177"/>
      <c r="AG876" s="177"/>
    </row>
    <row r="877" spans="1:33" ht="14.25" customHeight="1" x14ac:dyDescent="0.2">
      <c r="A877" s="170"/>
      <c r="B877" s="177"/>
      <c r="C877" s="177"/>
      <c r="D877" s="3"/>
      <c r="E877" s="170"/>
      <c r="F877" s="170"/>
      <c r="G877" s="170"/>
      <c r="H877" s="3"/>
      <c r="I877" s="170"/>
      <c r="J877" s="3"/>
      <c r="K877" s="4"/>
      <c r="L877" s="4"/>
      <c r="M877" s="3"/>
      <c r="N877" s="4"/>
      <c r="O877" s="4"/>
      <c r="P877" s="3"/>
      <c r="Q877" s="4"/>
      <c r="R877" s="177"/>
      <c r="S877" s="177"/>
      <c r="T877" s="3"/>
      <c r="U877" s="4"/>
      <c r="V877" s="177"/>
      <c r="W877" s="3"/>
      <c r="X877" s="3"/>
      <c r="Y877" s="177"/>
      <c r="Z877" s="177"/>
      <c r="AA877" s="177"/>
      <c r="AB877" s="177"/>
      <c r="AC877" s="177"/>
      <c r="AD877" s="177"/>
      <c r="AE877" s="177"/>
      <c r="AF877" s="177"/>
      <c r="AG877" s="177"/>
    </row>
    <row r="878" spans="1:33" ht="14.25" customHeight="1" x14ac:dyDescent="0.2">
      <c r="A878" s="170"/>
      <c r="B878" s="177"/>
      <c r="C878" s="177"/>
      <c r="D878" s="3"/>
      <c r="E878" s="170"/>
      <c r="F878" s="170"/>
      <c r="G878" s="170"/>
      <c r="H878" s="3"/>
      <c r="I878" s="170"/>
      <c r="J878" s="3"/>
      <c r="K878" s="4"/>
      <c r="L878" s="4"/>
      <c r="M878" s="3"/>
      <c r="N878" s="4"/>
      <c r="O878" s="4"/>
      <c r="P878" s="3"/>
      <c r="Q878" s="4"/>
      <c r="R878" s="177"/>
      <c r="S878" s="177"/>
      <c r="T878" s="3"/>
      <c r="U878" s="4"/>
      <c r="V878" s="177"/>
      <c r="W878" s="3"/>
      <c r="X878" s="3"/>
      <c r="Y878" s="177"/>
      <c r="Z878" s="177"/>
      <c r="AA878" s="177"/>
      <c r="AB878" s="177"/>
      <c r="AC878" s="177"/>
      <c r="AD878" s="177"/>
      <c r="AE878" s="177"/>
      <c r="AF878" s="177"/>
      <c r="AG878" s="177"/>
    </row>
    <row r="879" spans="1:33" ht="14.25" customHeight="1" x14ac:dyDescent="0.2">
      <c r="A879" s="170"/>
      <c r="B879" s="177"/>
      <c r="C879" s="177"/>
      <c r="D879" s="3"/>
      <c r="E879" s="170"/>
      <c r="F879" s="170"/>
      <c r="G879" s="170"/>
      <c r="H879" s="3"/>
      <c r="I879" s="170"/>
      <c r="J879" s="3"/>
      <c r="K879" s="4"/>
      <c r="L879" s="4"/>
      <c r="M879" s="3"/>
      <c r="N879" s="4"/>
      <c r="O879" s="4"/>
      <c r="P879" s="3"/>
      <c r="Q879" s="4"/>
      <c r="R879" s="177"/>
      <c r="S879" s="177"/>
      <c r="T879" s="3"/>
      <c r="U879" s="4"/>
      <c r="V879" s="177"/>
      <c r="W879" s="3"/>
      <c r="X879" s="3"/>
      <c r="Y879" s="177"/>
      <c r="Z879" s="177"/>
      <c r="AA879" s="177"/>
      <c r="AB879" s="177"/>
      <c r="AC879" s="177"/>
      <c r="AD879" s="177"/>
      <c r="AE879" s="177"/>
      <c r="AF879" s="177"/>
      <c r="AG879" s="177"/>
    </row>
    <row r="880" spans="1:33" ht="14.25" customHeight="1" x14ac:dyDescent="0.2">
      <c r="A880" s="170"/>
      <c r="B880" s="177"/>
      <c r="C880" s="177"/>
      <c r="D880" s="3"/>
      <c r="E880" s="170"/>
      <c r="F880" s="170"/>
      <c r="G880" s="170"/>
      <c r="H880" s="3"/>
      <c r="I880" s="170"/>
      <c r="J880" s="3"/>
      <c r="K880" s="4"/>
      <c r="L880" s="4"/>
      <c r="M880" s="3"/>
      <c r="N880" s="4"/>
      <c r="O880" s="4"/>
      <c r="P880" s="3"/>
      <c r="Q880" s="4"/>
      <c r="R880" s="177"/>
      <c r="S880" s="177"/>
      <c r="T880" s="3"/>
      <c r="U880" s="4"/>
      <c r="V880" s="177"/>
      <c r="W880" s="3"/>
      <c r="X880" s="3"/>
      <c r="Y880" s="177"/>
      <c r="Z880" s="177"/>
      <c r="AA880" s="177"/>
      <c r="AB880" s="177"/>
      <c r="AC880" s="177"/>
      <c r="AD880" s="177"/>
      <c r="AE880" s="177"/>
      <c r="AF880" s="177"/>
      <c r="AG880" s="177"/>
    </row>
    <row r="881" spans="1:33" ht="14.25" customHeight="1" x14ac:dyDescent="0.2">
      <c r="A881" s="170"/>
      <c r="B881" s="177"/>
      <c r="C881" s="177"/>
      <c r="D881" s="3"/>
      <c r="E881" s="170"/>
      <c r="F881" s="170"/>
      <c r="G881" s="170"/>
      <c r="H881" s="3"/>
      <c r="I881" s="170"/>
      <c r="J881" s="3"/>
      <c r="K881" s="4"/>
      <c r="L881" s="4"/>
      <c r="M881" s="3"/>
      <c r="N881" s="4"/>
      <c r="O881" s="4"/>
      <c r="P881" s="3"/>
      <c r="Q881" s="4"/>
      <c r="R881" s="177"/>
      <c r="S881" s="177"/>
      <c r="T881" s="3"/>
      <c r="U881" s="4"/>
      <c r="V881" s="177"/>
      <c r="W881" s="3"/>
      <c r="X881" s="3"/>
      <c r="Y881" s="177"/>
      <c r="Z881" s="177"/>
      <c r="AA881" s="177"/>
      <c r="AB881" s="177"/>
      <c r="AC881" s="177"/>
      <c r="AD881" s="177"/>
      <c r="AE881" s="177"/>
      <c r="AF881" s="177"/>
      <c r="AG881" s="177"/>
    </row>
    <row r="882" spans="1:33" ht="14.25" customHeight="1" x14ac:dyDescent="0.2">
      <c r="A882" s="170"/>
      <c r="B882" s="177"/>
      <c r="C882" s="177"/>
      <c r="D882" s="3"/>
      <c r="E882" s="170"/>
      <c r="F882" s="170"/>
      <c r="G882" s="170"/>
      <c r="H882" s="3"/>
      <c r="I882" s="170"/>
      <c r="J882" s="3"/>
      <c r="K882" s="4"/>
      <c r="L882" s="4"/>
      <c r="M882" s="3"/>
      <c r="N882" s="4"/>
      <c r="O882" s="4"/>
      <c r="P882" s="3"/>
      <c r="Q882" s="4"/>
      <c r="R882" s="177"/>
      <c r="S882" s="177"/>
      <c r="T882" s="3"/>
      <c r="U882" s="4"/>
      <c r="V882" s="177"/>
      <c r="W882" s="3"/>
      <c r="X882" s="3"/>
      <c r="Y882" s="177"/>
      <c r="Z882" s="177"/>
      <c r="AA882" s="177"/>
      <c r="AB882" s="177"/>
      <c r="AC882" s="177"/>
      <c r="AD882" s="177"/>
      <c r="AE882" s="177"/>
      <c r="AF882" s="177"/>
      <c r="AG882" s="177"/>
    </row>
    <row r="883" spans="1:33" ht="14.25" customHeight="1" x14ac:dyDescent="0.2">
      <c r="A883" s="170"/>
      <c r="B883" s="177"/>
      <c r="C883" s="177"/>
      <c r="D883" s="3"/>
      <c r="E883" s="170"/>
      <c r="F883" s="170"/>
      <c r="G883" s="170"/>
      <c r="H883" s="3"/>
      <c r="I883" s="170"/>
      <c r="J883" s="3"/>
      <c r="K883" s="4"/>
      <c r="L883" s="4"/>
      <c r="M883" s="3"/>
      <c r="N883" s="4"/>
      <c r="O883" s="4"/>
      <c r="P883" s="3"/>
      <c r="Q883" s="4"/>
      <c r="R883" s="177"/>
      <c r="S883" s="177"/>
      <c r="T883" s="3"/>
      <c r="U883" s="4"/>
      <c r="V883" s="177"/>
      <c r="W883" s="3"/>
      <c r="X883" s="3"/>
      <c r="Y883" s="177"/>
      <c r="Z883" s="177"/>
      <c r="AA883" s="177"/>
      <c r="AB883" s="177"/>
      <c r="AC883" s="177"/>
      <c r="AD883" s="177"/>
      <c r="AE883" s="177"/>
      <c r="AF883" s="177"/>
      <c r="AG883" s="177"/>
    </row>
    <row r="884" spans="1:33" ht="14.25" customHeight="1" x14ac:dyDescent="0.2">
      <c r="A884" s="170"/>
      <c r="B884" s="177"/>
      <c r="C884" s="177"/>
      <c r="D884" s="3"/>
      <c r="E884" s="170"/>
      <c r="F884" s="170"/>
      <c r="G884" s="170"/>
      <c r="H884" s="3"/>
      <c r="I884" s="170"/>
      <c r="J884" s="3"/>
      <c r="K884" s="4"/>
      <c r="L884" s="4"/>
      <c r="M884" s="3"/>
      <c r="N884" s="4"/>
      <c r="O884" s="4"/>
      <c r="P884" s="3"/>
      <c r="Q884" s="4"/>
      <c r="R884" s="177"/>
      <c r="S884" s="177"/>
      <c r="T884" s="3"/>
      <c r="U884" s="4"/>
      <c r="V884" s="177"/>
      <c r="W884" s="3"/>
      <c r="X884" s="3"/>
      <c r="Y884" s="177"/>
      <c r="Z884" s="177"/>
      <c r="AA884" s="177"/>
      <c r="AB884" s="177"/>
      <c r="AC884" s="177"/>
      <c r="AD884" s="177"/>
      <c r="AE884" s="177"/>
      <c r="AF884" s="177"/>
      <c r="AG884" s="177"/>
    </row>
    <row r="885" spans="1:33" ht="14.25" customHeight="1" x14ac:dyDescent="0.2">
      <c r="A885" s="170"/>
      <c r="B885" s="177"/>
      <c r="C885" s="177"/>
      <c r="D885" s="3"/>
      <c r="E885" s="170"/>
      <c r="F885" s="170"/>
      <c r="G885" s="170"/>
      <c r="H885" s="3"/>
      <c r="I885" s="170"/>
      <c r="J885" s="3"/>
      <c r="K885" s="4"/>
      <c r="L885" s="4"/>
      <c r="M885" s="3"/>
      <c r="N885" s="4"/>
      <c r="O885" s="4"/>
      <c r="P885" s="3"/>
      <c r="Q885" s="4"/>
      <c r="R885" s="177"/>
      <c r="S885" s="177"/>
      <c r="T885" s="3"/>
      <c r="U885" s="4"/>
      <c r="V885" s="177"/>
      <c r="W885" s="3"/>
      <c r="X885" s="3"/>
      <c r="Y885" s="177"/>
      <c r="Z885" s="177"/>
      <c r="AA885" s="177"/>
      <c r="AB885" s="177"/>
      <c r="AC885" s="177"/>
      <c r="AD885" s="177"/>
      <c r="AE885" s="177"/>
      <c r="AF885" s="177"/>
      <c r="AG885" s="177"/>
    </row>
    <row r="886" spans="1:33" ht="14.25" customHeight="1" x14ac:dyDescent="0.2">
      <c r="A886" s="170"/>
      <c r="B886" s="177"/>
      <c r="C886" s="177"/>
      <c r="D886" s="3"/>
      <c r="E886" s="170"/>
      <c r="F886" s="170"/>
      <c r="G886" s="170"/>
      <c r="H886" s="3"/>
      <c r="I886" s="170"/>
      <c r="J886" s="3"/>
      <c r="K886" s="4"/>
      <c r="L886" s="4"/>
      <c r="M886" s="3"/>
      <c r="N886" s="4"/>
      <c r="O886" s="4"/>
      <c r="P886" s="3"/>
      <c r="Q886" s="4"/>
      <c r="R886" s="177"/>
      <c r="S886" s="177"/>
      <c r="T886" s="3"/>
      <c r="U886" s="4"/>
      <c r="V886" s="177"/>
      <c r="W886" s="3"/>
      <c r="X886" s="3"/>
      <c r="Y886" s="177"/>
      <c r="Z886" s="177"/>
      <c r="AA886" s="177"/>
      <c r="AB886" s="177"/>
      <c r="AC886" s="177"/>
      <c r="AD886" s="177"/>
      <c r="AE886" s="177"/>
      <c r="AF886" s="177"/>
      <c r="AG886" s="177"/>
    </row>
    <row r="887" spans="1:33" ht="14.25" customHeight="1" x14ac:dyDescent="0.2">
      <c r="A887" s="170"/>
      <c r="B887" s="177"/>
      <c r="C887" s="177"/>
      <c r="D887" s="3"/>
      <c r="E887" s="170"/>
      <c r="F887" s="170"/>
      <c r="G887" s="170"/>
      <c r="H887" s="3"/>
      <c r="I887" s="170"/>
      <c r="J887" s="3"/>
      <c r="K887" s="4"/>
      <c r="L887" s="4"/>
      <c r="M887" s="3"/>
      <c r="N887" s="4"/>
      <c r="O887" s="4"/>
      <c r="P887" s="3"/>
      <c r="Q887" s="4"/>
      <c r="R887" s="177"/>
      <c r="S887" s="177"/>
      <c r="T887" s="3"/>
      <c r="U887" s="4"/>
      <c r="V887" s="177"/>
      <c r="W887" s="3"/>
      <c r="X887" s="3"/>
      <c r="Y887" s="177"/>
      <c r="Z887" s="177"/>
      <c r="AA887" s="177"/>
      <c r="AB887" s="177"/>
      <c r="AC887" s="177"/>
      <c r="AD887" s="177"/>
      <c r="AE887" s="177"/>
      <c r="AF887" s="177"/>
      <c r="AG887" s="177"/>
    </row>
    <row r="888" spans="1:33" ht="14.25" customHeight="1" x14ac:dyDescent="0.2">
      <c r="A888" s="170"/>
      <c r="B888" s="177"/>
      <c r="C888" s="177"/>
      <c r="D888" s="3"/>
      <c r="E888" s="170"/>
      <c r="F888" s="170"/>
      <c r="G888" s="170"/>
      <c r="H888" s="3"/>
      <c r="I888" s="170"/>
      <c r="J888" s="3"/>
      <c r="K888" s="4"/>
      <c r="L888" s="4"/>
      <c r="M888" s="3"/>
      <c r="N888" s="4"/>
      <c r="O888" s="4"/>
      <c r="P888" s="3"/>
      <c r="Q888" s="4"/>
      <c r="R888" s="177"/>
      <c r="S888" s="177"/>
      <c r="T888" s="3"/>
      <c r="U888" s="4"/>
      <c r="V888" s="177"/>
      <c r="W888" s="3"/>
      <c r="X888" s="3"/>
      <c r="Y888" s="177"/>
      <c r="Z888" s="177"/>
      <c r="AA888" s="177"/>
      <c r="AB888" s="177"/>
      <c r="AC888" s="177"/>
      <c r="AD888" s="177"/>
      <c r="AE888" s="177"/>
      <c r="AF888" s="177"/>
      <c r="AG888" s="177"/>
    </row>
    <row r="889" spans="1:33" ht="14.25" customHeight="1" x14ac:dyDescent="0.2">
      <c r="A889" s="170"/>
      <c r="B889" s="177"/>
      <c r="C889" s="177"/>
      <c r="D889" s="3"/>
      <c r="E889" s="170"/>
      <c r="F889" s="170"/>
      <c r="G889" s="170"/>
      <c r="H889" s="3"/>
      <c r="I889" s="170"/>
      <c r="J889" s="3"/>
      <c r="K889" s="4"/>
      <c r="L889" s="4"/>
      <c r="M889" s="3"/>
      <c r="N889" s="4"/>
      <c r="O889" s="4"/>
      <c r="P889" s="3"/>
      <c r="Q889" s="4"/>
      <c r="R889" s="177"/>
      <c r="S889" s="177"/>
      <c r="T889" s="3"/>
      <c r="U889" s="4"/>
      <c r="V889" s="177"/>
      <c r="W889" s="3"/>
      <c r="X889" s="3"/>
      <c r="Y889" s="177"/>
      <c r="Z889" s="177"/>
      <c r="AA889" s="177"/>
      <c r="AB889" s="177"/>
      <c r="AC889" s="177"/>
      <c r="AD889" s="177"/>
      <c r="AE889" s="177"/>
      <c r="AF889" s="177"/>
      <c r="AG889" s="177"/>
    </row>
    <row r="890" spans="1:33" ht="14.25" customHeight="1" x14ac:dyDescent="0.2">
      <c r="A890" s="170"/>
      <c r="B890" s="177"/>
      <c r="C890" s="177"/>
      <c r="D890" s="3"/>
      <c r="E890" s="170"/>
      <c r="F890" s="170"/>
      <c r="G890" s="170"/>
      <c r="H890" s="3"/>
      <c r="I890" s="170"/>
      <c r="J890" s="3"/>
      <c r="K890" s="4"/>
      <c r="L890" s="4"/>
      <c r="M890" s="3"/>
      <c r="N890" s="4"/>
      <c r="O890" s="4"/>
      <c r="P890" s="3"/>
      <c r="Q890" s="4"/>
      <c r="R890" s="177"/>
      <c r="S890" s="177"/>
      <c r="T890" s="3"/>
      <c r="U890" s="4"/>
      <c r="V890" s="177"/>
      <c r="W890" s="3"/>
      <c r="X890" s="3"/>
      <c r="Y890" s="177"/>
      <c r="Z890" s="177"/>
      <c r="AA890" s="177"/>
      <c r="AB890" s="177"/>
      <c r="AC890" s="177"/>
      <c r="AD890" s="177"/>
      <c r="AE890" s="177"/>
      <c r="AF890" s="177"/>
      <c r="AG890" s="177"/>
    </row>
    <row r="891" spans="1:33" ht="14.25" customHeight="1" x14ac:dyDescent="0.2">
      <c r="A891" s="170"/>
      <c r="B891" s="177"/>
      <c r="C891" s="177"/>
      <c r="D891" s="3"/>
      <c r="E891" s="170"/>
      <c r="F891" s="170"/>
      <c r="G891" s="170"/>
      <c r="H891" s="3"/>
      <c r="I891" s="170"/>
      <c r="J891" s="3"/>
      <c r="K891" s="4"/>
      <c r="L891" s="4"/>
      <c r="M891" s="3"/>
      <c r="N891" s="4"/>
      <c r="O891" s="4"/>
      <c r="P891" s="3"/>
      <c r="Q891" s="4"/>
      <c r="R891" s="177"/>
      <c r="S891" s="177"/>
      <c r="T891" s="3"/>
      <c r="U891" s="4"/>
      <c r="V891" s="177"/>
      <c r="W891" s="3"/>
      <c r="X891" s="3"/>
      <c r="Y891" s="177"/>
      <c r="Z891" s="177"/>
      <c r="AA891" s="177"/>
      <c r="AB891" s="177"/>
      <c r="AC891" s="177"/>
      <c r="AD891" s="177"/>
      <c r="AE891" s="177"/>
      <c r="AF891" s="177"/>
      <c r="AG891" s="177"/>
    </row>
    <row r="892" spans="1:33" ht="14.25" customHeight="1" x14ac:dyDescent="0.2">
      <c r="A892" s="170"/>
      <c r="B892" s="177"/>
      <c r="C892" s="177"/>
      <c r="D892" s="3"/>
      <c r="E892" s="170"/>
      <c r="F892" s="170"/>
      <c r="G892" s="170"/>
      <c r="H892" s="3"/>
      <c r="I892" s="170"/>
      <c r="J892" s="3"/>
      <c r="K892" s="4"/>
      <c r="L892" s="4"/>
      <c r="M892" s="3"/>
      <c r="N892" s="4"/>
      <c r="O892" s="4"/>
      <c r="P892" s="3"/>
      <c r="Q892" s="4"/>
      <c r="R892" s="177"/>
      <c r="S892" s="177"/>
      <c r="T892" s="3"/>
      <c r="U892" s="4"/>
      <c r="V892" s="177"/>
      <c r="W892" s="3"/>
      <c r="X892" s="3"/>
      <c r="Y892" s="177"/>
      <c r="Z892" s="177"/>
      <c r="AA892" s="177"/>
      <c r="AB892" s="177"/>
      <c r="AC892" s="177"/>
      <c r="AD892" s="177"/>
      <c r="AE892" s="177"/>
      <c r="AF892" s="177"/>
      <c r="AG892" s="177"/>
    </row>
    <row r="893" spans="1:33" ht="14.25" customHeight="1" x14ac:dyDescent="0.2">
      <c r="A893" s="170"/>
      <c r="B893" s="177"/>
      <c r="C893" s="177"/>
      <c r="D893" s="3"/>
      <c r="E893" s="170"/>
      <c r="F893" s="170"/>
      <c r="G893" s="170"/>
      <c r="H893" s="3"/>
      <c r="I893" s="170"/>
      <c r="J893" s="3"/>
      <c r="K893" s="4"/>
      <c r="L893" s="4"/>
      <c r="M893" s="3"/>
      <c r="N893" s="4"/>
      <c r="O893" s="4"/>
      <c r="P893" s="3"/>
      <c r="Q893" s="4"/>
      <c r="R893" s="177"/>
      <c r="S893" s="177"/>
      <c r="T893" s="3"/>
      <c r="U893" s="4"/>
      <c r="V893" s="177"/>
      <c r="W893" s="3"/>
      <c r="X893" s="3"/>
      <c r="Y893" s="177"/>
      <c r="Z893" s="177"/>
      <c r="AA893" s="177"/>
      <c r="AB893" s="177"/>
      <c r="AC893" s="177"/>
      <c r="AD893" s="177"/>
      <c r="AE893" s="177"/>
      <c r="AF893" s="177"/>
      <c r="AG893" s="177"/>
    </row>
    <row r="894" spans="1:33" ht="14.25" customHeight="1" x14ac:dyDescent="0.2">
      <c r="A894" s="170"/>
      <c r="B894" s="177"/>
      <c r="C894" s="177"/>
      <c r="D894" s="3"/>
      <c r="E894" s="170"/>
      <c r="F894" s="170"/>
      <c r="G894" s="170"/>
      <c r="H894" s="3"/>
      <c r="I894" s="170"/>
      <c r="J894" s="3"/>
      <c r="K894" s="4"/>
      <c r="L894" s="4"/>
      <c r="M894" s="3"/>
      <c r="N894" s="4"/>
      <c r="O894" s="4"/>
      <c r="P894" s="3"/>
      <c r="Q894" s="4"/>
      <c r="R894" s="177"/>
      <c r="S894" s="177"/>
      <c r="T894" s="3"/>
      <c r="U894" s="4"/>
      <c r="V894" s="177"/>
      <c r="W894" s="3"/>
      <c r="X894" s="3"/>
      <c r="Y894" s="177"/>
      <c r="Z894" s="177"/>
      <c r="AA894" s="177"/>
      <c r="AB894" s="177"/>
      <c r="AC894" s="177"/>
      <c r="AD894" s="177"/>
      <c r="AE894" s="177"/>
      <c r="AF894" s="177"/>
      <c r="AG894" s="177"/>
    </row>
    <row r="895" spans="1:33" ht="14.25" customHeight="1" x14ac:dyDescent="0.2">
      <c r="A895" s="170"/>
      <c r="B895" s="177"/>
      <c r="C895" s="177"/>
      <c r="D895" s="3"/>
      <c r="E895" s="170"/>
      <c r="F895" s="170"/>
      <c r="G895" s="170"/>
      <c r="H895" s="3"/>
      <c r="I895" s="170"/>
      <c r="J895" s="3"/>
      <c r="K895" s="4"/>
      <c r="L895" s="4"/>
      <c r="M895" s="3"/>
      <c r="N895" s="4"/>
      <c r="O895" s="4"/>
      <c r="P895" s="3"/>
      <c r="Q895" s="4"/>
      <c r="R895" s="177"/>
      <c r="S895" s="177"/>
      <c r="T895" s="3"/>
      <c r="U895" s="4"/>
      <c r="V895" s="177"/>
      <c r="W895" s="3"/>
      <c r="X895" s="3"/>
      <c r="Y895" s="177"/>
      <c r="Z895" s="177"/>
      <c r="AA895" s="177"/>
      <c r="AB895" s="177"/>
      <c r="AC895" s="177"/>
      <c r="AD895" s="177"/>
      <c r="AE895" s="177"/>
      <c r="AF895" s="177"/>
      <c r="AG895" s="177"/>
    </row>
    <row r="896" spans="1:33" ht="14.25" customHeight="1" x14ac:dyDescent="0.2">
      <c r="A896" s="170"/>
      <c r="B896" s="177"/>
      <c r="C896" s="177"/>
      <c r="D896" s="3"/>
      <c r="E896" s="170"/>
      <c r="F896" s="170"/>
      <c r="G896" s="170"/>
      <c r="H896" s="3"/>
      <c r="I896" s="170"/>
      <c r="J896" s="3"/>
      <c r="K896" s="4"/>
      <c r="L896" s="4"/>
      <c r="M896" s="3"/>
      <c r="N896" s="4"/>
      <c r="O896" s="4"/>
      <c r="P896" s="3"/>
      <c r="Q896" s="4"/>
      <c r="R896" s="177"/>
      <c r="S896" s="177"/>
      <c r="T896" s="3"/>
      <c r="U896" s="4"/>
      <c r="V896" s="177"/>
      <c r="W896" s="3"/>
      <c r="X896" s="3"/>
      <c r="Y896" s="177"/>
      <c r="Z896" s="177"/>
      <c r="AA896" s="177"/>
      <c r="AB896" s="177"/>
      <c r="AC896" s="177"/>
      <c r="AD896" s="177"/>
      <c r="AE896" s="177"/>
      <c r="AF896" s="177"/>
      <c r="AG896" s="177"/>
    </row>
    <row r="897" spans="1:33" ht="14.25" customHeight="1" x14ac:dyDescent="0.2">
      <c r="A897" s="170"/>
      <c r="B897" s="177"/>
      <c r="C897" s="177"/>
      <c r="D897" s="3"/>
      <c r="E897" s="170"/>
      <c r="F897" s="170"/>
      <c r="G897" s="170"/>
      <c r="H897" s="3"/>
      <c r="I897" s="170"/>
      <c r="J897" s="3"/>
      <c r="K897" s="4"/>
      <c r="L897" s="4"/>
      <c r="M897" s="3"/>
      <c r="N897" s="4"/>
      <c r="O897" s="4"/>
      <c r="P897" s="3"/>
      <c r="Q897" s="4"/>
      <c r="R897" s="177"/>
      <c r="S897" s="177"/>
      <c r="T897" s="3"/>
      <c r="U897" s="4"/>
      <c r="V897" s="177"/>
      <c r="W897" s="3"/>
      <c r="X897" s="3"/>
      <c r="Y897" s="177"/>
      <c r="Z897" s="177"/>
      <c r="AA897" s="177"/>
      <c r="AB897" s="177"/>
      <c r="AC897" s="177"/>
      <c r="AD897" s="177"/>
      <c r="AE897" s="177"/>
      <c r="AF897" s="177"/>
      <c r="AG897" s="177"/>
    </row>
    <row r="898" spans="1:33" ht="14.25" customHeight="1" x14ac:dyDescent="0.2">
      <c r="A898" s="170"/>
      <c r="B898" s="177"/>
      <c r="C898" s="177"/>
      <c r="D898" s="3"/>
      <c r="E898" s="170"/>
      <c r="F898" s="170"/>
      <c r="G898" s="170"/>
      <c r="H898" s="3"/>
      <c r="I898" s="170"/>
      <c r="J898" s="3"/>
      <c r="K898" s="4"/>
      <c r="L898" s="4"/>
      <c r="M898" s="3"/>
      <c r="N898" s="4"/>
      <c r="O898" s="4"/>
      <c r="P898" s="3"/>
      <c r="Q898" s="4"/>
      <c r="R898" s="177"/>
      <c r="S898" s="177"/>
      <c r="T898" s="3"/>
      <c r="U898" s="4"/>
      <c r="V898" s="177"/>
      <c r="W898" s="3"/>
      <c r="X898" s="3"/>
      <c r="Y898" s="177"/>
      <c r="Z898" s="177"/>
      <c r="AA898" s="177"/>
      <c r="AB898" s="177"/>
      <c r="AC898" s="177"/>
      <c r="AD898" s="177"/>
      <c r="AE898" s="177"/>
      <c r="AF898" s="177"/>
      <c r="AG898" s="177"/>
    </row>
    <row r="899" spans="1:33" ht="14.25" customHeight="1" x14ac:dyDescent="0.2">
      <c r="A899" s="170"/>
      <c r="B899" s="177"/>
      <c r="C899" s="177"/>
      <c r="D899" s="3"/>
      <c r="E899" s="170"/>
      <c r="F899" s="170"/>
      <c r="G899" s="170"/>
      <c r="H899" s="3"/>
      <c r="I899" s="170"/>
      <c r="J899" s="3"/>
      <c r="K899" s="4"/>
      <c r="L899" s="4"/>
      <c r="M899" s="3"/>
      <c r="N899" s="4"/>
      <c r="O899" s="4"/>
      <c r="P899" s="3"/>
      <c r="Q899" s="4"/>
      <c r="R899" s="177"/>
      <c r="S899" s="177"/>
      <c r="T899" s="3"/>
      <c r="U899" s="4"/>
      <c r="V899" s="177"/>
      <c r="W899" s="3"/>
      <c r="X899" s="3"/>
      <c r="Y899" s="177"/>
      <c r="Z899" s="177"/>
      <c r="AA899" s="177"/>
      <c r="AB899" s="177"/>
      <c r="AC899" s="177"/>
      <c r="AD899" s="177"/>
      <c r="AE899" s="177"/>
      <c r="AF899" s="177"/>
      <c r="AG899" s="177"/>
    </row>
    <row r="900" spans="1:33" ht="14.25" customHeight="1" x14ac:dyDescent="0.2">
      <c r="A900" s="170"/>
      <c r="B900" s="177"/>
      <c r="C900" s="177"/>
      <c r="D900" s="3"/>
      <c r="E900" s="170"/>
      <c r="F900" s="170"/>
      <c r="G900" s="170"/>
      <c r="H900" s="3"/>
      <c r="I900" s="170"/>
      <c r="J900" s="3"/>
      <c r="K900" s="4"/>
      <c r="L900" s="4"/>
      <c r="M900" s="3"/>
      <c r="N900" s="4"/>
      <c r="O900" s="4"/>
      <c r="P900" s="3"/>
      <c r="Q900" s="4"/>
      <c r="R900" s="177"/>
      <c r="S900" s="177"/>
      <c r="T900" s="3"/>
      <c r="U900" s="4"/>
      <c r="V900" s="177"/>
      <c r="W900" s="3"/>
      <c r="X900" s="3"/>
      <c r="Y900" s="177"/>
      <c r="Z900" s="177"/>
      <c r="AA900" s="177"/>
      <c r="AB900" s="177"/>
      <c r="AC900" s="177"/>
      <c r="AD900" s="177"/>
      <c r="AE900" s="177"/>
      <c r="AF900" s="177"/>
      <c r="AG900" s="177"/>
    </row>
    <row r="901" spans="1:33" ht="14.25" customHeight="1" x14ac:dyDescent="0.2">
      <c r="A901" s="170"/>
      <c r="B901" s="177"/>
      <c r="C901" s="177"/>
      <c r="D901" s="3"/>
      <c r="E901" s="170"/>
      <c r="F901" s="170"/>
      <c r="G901" s="170"/>
      <c r="H901" s="3"/>
      <c r="I901" s="170"/>
      <c r="J901" s="3"/>
      <c r="K901" s="4"/>
      <c r="L901" s="4"/>
      <c r="M901" s="3"/>
      <c r="N901" s="4"/>
      <c r="O901" s="4"/>
      <c r="P901" s="3"/>
      <c r="Q901" s="4"/>
      <c r="R901" s="177"/>
      <c r="S901" s="177"/>
      <c r="T901" s="3"/>
      <c r="U901" s="4"/>
      <c r="V901" s="177"/>
      <c r="W901" s="3"/>
      <c r="X901" s="3"/>
      <c r="Y901" s="177"/>
      <c r="Z901" s="177"/>
      <c r="AA901" s="177"/>
      <c r="AB901" s="177"/>
      <c r="AC901" s="177"/>
      <c r="AD901" s="177"/>
      <c r="AE901" s="177"/>
      <c r="AF901" s="177"/>
      <c r="AG901" s="177"/>
    </row>
    <row r="902" spans="1:33" ht="14.25" customHeight="1" x14ac:dyDescent="0.2">
      <c r="A902" s="170"/>
      <c r="B902" s="177"/>
      <c r="C902" s="177"/>
      <c r="D902" s="3"/>
      <c r="E902" s="170"/>
      <c r="F902" s="170"/>
      <c r="G902" s="170"/>
      <c r="H902" s="3"/>
      <c r="I902" s="170"/>
      <c r="J902" s="3"/>
      <c r="K902" s="4"/>
      <c r="L902" s="4"/>
      <c r="M902" s="3"/>
      <c r="N902" s="4"/>
      <c r="O902" s="4"/>
      <c r="P902" s="3"/>
      <c r="Q902" s="4"/>
      <c r="R902" s="177"/>
      <c r="S902" s="177"/>
      <c r="T902" s="3"/>
      <c r="U902" s="4"/>
      <c r="V902" s="177"/>
      <c r="W902" s="3"/>
      <c r="X902" s="3"/>
      <c r="Y902" s="177"/>
      <c r="Z902" s="177"/>
      <c r="AA902" s="177"/>
      <c r="AB902" s="177"/>
      <c r="AC902" s="177"/>
      <c r="AD902" s="177"/>
      <c r="AE902" s="177"/>
      <c r="AF902" s="177"/>
      <c r="AG902" s="177"/>
    </row>
    <row r="903" spans="1:33" ht="14.25" customHeight="1" x14ac:dyDescent="0.2">
      <c r="A903" s="170"/>
      <c r="B903" s="177"/>
      <c r="C903" s="177"/>
      <c r="D903" s="3"/>
      <c r="E903" s="170"/>
      <c r="F903" s="170"/>
      <c r="G903" s="170"/>
      <c r="H903" s="3"/>
      <c r="I903" s="170"/>
      <c r="J903" s="3"/>
      <c r="K903" s="4"/>
      <c r="L903" s="4"/>
      <c r="M903" s="3"/>
      <c r="N903" s="4"/>
      <c r="O903" s="4"/>
      <c r="P903" s="3"/>
      <c r="Q903" s="4"/>
      <c r="R903" s="177"/>
      <c r="S903" s="177"/>
      <c r="T903" s="3"/>
      <c r="U903" s="4"/>
      <c r="V903" s="177"/>
      <c r="W903" s="3"/>
      <c r="X903" s="3"/>
      <c r="Y903" s="177"/>
      <c r="Z903" s="177"/>
      <c r="AA903" s="177"/>
      <c r="AB903" s="177"/>
      <c r="AC903" s="177"/>
      <c r="AD903" s="177"/>
      <c r="AE903" s="177"/>
      <c r="AF903" s="177"/>
      <c r="AG903" s="177"/>
    </row>
    <row r="904" spans="1:33" ht="14.25" customHeight="1" x14ac:dyDescent="0.2">
      <c r="A904" s="170"/>
      <c r="B904" s="177"/>
      <c r="C904" s="177"/>
      <c r="D904" s="3"/>
      <c r="E904" s="170"/>
      <c r="F904" s="170"/>
      <c r="G904" s="170"/>
      <c r="H904" s="3"/>
      <c r="I904" s="170"/>
      <c r="J904" s="3"/>
      <c r="K904" s="4"/>
      <c r="L904" s="4"/>
      <c r="M904" s="3"/>
      <c r="N904" s="4"/>
      <c r="O904" s="4"/>
      <c r="P904" s="3"/>
      <c r="Q904" s="4"/>
      <c r="R904" s="177"/>
      <c r="S904" s="177"/>
      <c r="T904" s="3"/>
      <c r="U904" s="4"/>
      <c r="V904" s="177"/>
      <c r="W904" s="3"/>
      <c r="X904" s="3"/>
      <c r="Y904" s="177"/>
      <c r="Z904" s="177"/>
      <c r="AA904" s="177"/>
      <c r="AB904" s="177"/>
      <c r="AC904" s="177"/>
      <c r="AD904" s="177"/>
      <c r="AE904" s="177"/>
      <c r="AF904" s="177"/>
      <c r="AG904" s="177"/>
    </row>
    <row r="905" spans="1:33" ht="14.25" customHeight="1" x14ac:dyDescent="0.2">
      <c r="A905" s="170"/>
      <c r="B905" s="177"/>
      <c r="C905" s="177"/>
      <c r="D905" s="3"/>
      <c r="E905" s="170"/>
      <c r="F905" s="170"/>
      <c r="G905" s="170"/>
      <c r="H905" s="3"/>
      <c r="I905" s="170"/>
      <c r="J905" s="3"/>
      <c r="K905" s="4"/>
      <c r="L905" s="4"/>
      <c r="M905" s="3"/>
      <c r="N905" s="4"/>
      <c r="O905" s="4"/>
      <c r="P905" s="3"/>
      <c r="Q905" s="4"/>
      <c r="R905" s="177"/>
      <c r="S905" s="177"/>
      <c r="T905" s="3"/>
      <c r="U905" s="4"/>
      <c r="V905" s="177"/>
      <c r="W905" s="3"/>
      <c r="X905" s="3"/>
      <c r="Y905" s="177"/>
      <c r="Z905" s="177"/>
      <c r="AA905" s="177"/>
      <c r="AB905" s="177"/>
      <c r="AC905" s="177"/>
      <c r="AD905" s="177"/>
      <c r="AE905" s="177"/>
      <c r="AF905" s="177"/>
      <c r="AG905" s="177"/>
    </row>
    <row r="906" spans="1:33" ht="14.25" customHeight="1" x14ac:dyDescent="0.2">
      <c r="A906" s="170"/>
      <c r="B906" s="177"/>
      <c r="C906" s="177"/>
      <c r="D906" s="3"/>
      <c r="E906" s="170"/>
      <c r="F906" s="170"/>
      <c r="G906" s="170"/>
      <c r="H906" s="3"/>
      <c r="I906" s="170"/>
      <c r="J906" s="3"/>
      <c r="K906" s="4"/>
      <c r="L906" s="4"/>
      <c r="M906" s="3"/>
      <c r="N906" s="4"/>
      <c r="O906" s="4"/>
      <c r="P906" s="3"/>
      <c r="Q906" s="4"/>
      <c r="R906" s="177"/>
      <c r="S906" s="177"/>
      <c r="T906" s="3"/>
      <c r="U906" s="4"/>
      <c r="V906" s="177"/>
      <c r="W906" s="3"/>
      <c r="X906" s="3"/>
      <c r="Y906" s="177"/>
      <c r="Z906" s="177"/>
      <c r="AA906" s="177"/>
      <c r="AB906" s="177"/>
      <c r="AC906" s="177"/>
      <c r="AD906" s="177"/>
      <c r="AE906" s="177"/>
      <c r="AF906" s="177"/>
      <c r="AG906" s="177"/>
    </row>
    <row r="907" spans="1:33" ht="14.25" customHeight="1" x14ac:dyDescent="0.2">
      <c r="A907" s="170"/>
      <c r="B907" s="177"/>
      <c r="C907" s="177"/>
      <c r="D907" s="3"/>
      <c r="E907" s="170"/>
      <c r="F907" s="170"/>
      <c r="G907" s="170"/>
      <c r="H907" s="3"/>
      <c r="I907" s="170"/>
      <c r="J907" s="3"/>
      <c r="K907" s="4"/>
      <c r="L907" s="4"/>
      <c r="M907" s="3"/>
      <c r="N907" s="4"/>
      <c r="O907" s="4"/>
      <c r="P907" s="3"/>
      <c r="Q907" s="4"/>
      <c r="R907" s="177"/>
      <c r="S907" s="177"/>
      <c r="T907" s="3"/>
      <c r="U907" s="4"/>
      <c r="V907" s="177"/>
      <c r="W907" s="3"/>
      <c r="X907" s="3"/>
      <c r="Y907" s="177"/>
      <c r="Z907" s="177"/>
      <c r="AA907" s="177"/>
      <c r="AB907" s="177"/>
      <c r="AC907" s="177"/>
      <c r="AD907" s="177"/>
      <c r="AE907" s="177"/>
      <c r="AF907" s="177"/>
      <c r="AG907" s="177"/>
    </row>
    <row r="908" spans="1:33" ht="14.25" customHeight="1" x14ac:dyDescent="0.2">
      <c r="A908" s="170"/>
      <c r="B908" s="177"/>
      <c r="C908" s="177"/>
      <c r="D908" s="3"/>
      <c r="E908" s="170"/>
      <c r="F908" s="170"/>
      <c r="G908" s="170"/>
      <c r="H908" s="3"/>
      <c r="I908" s="170"/>
      <c r="J908" s="3"/>
      <c r="K908" s="4"/>
      <c r="L908" s="4"/>
      <c r="M908" s="3"/>
      <c r="N908" s="4"/>
      <c r="O908" s="4"/>
      <c r="P908" s="3"/>
      <c r="Q908" s="4"/>
      <c r="R908" s="177"/>
      <c r="S908" s="177"/>
      <c r="T908" s="3"/>
      <c r="U908" s="4"/>
      <c r="V908" s="177"/>
      <c r="W908" s="3"/>
      <c r="X908" s="3"/>
      <c r="Y908" s="177"/>
      <c r="Z908" s="177"/>
      <c r="AA908" s="177"/>
      <c r="AB908" s="177"/>
      <c r="AC908" s="177"/>
      <c r="AD908" s="177"/>
      <c r="AE908" s="177"/>
      <c r="AF908" s="177"/>
      <c r="AG908" s="177"/>
    </row>
    <row r="909" spans="1:33" ht="14.25" customHeight="1" x14ac:dyDescent="0.2">
      <c r="A909" s="170"/>
      <c r="B909" s="177"/>
      <c r="C909" s="177"/>
      <c r="D909" s="3"/>
      <c r="E909" s="170"/>
      <c r="F909" s="170"/>
      <c r="G909" s="170"/>
      <c r="H909" s="3"/>
      <c r="I909" s="170"/>
      <c r="J909" s="3"/>
      <c r="K909" s="4"/>
      <c r="L909" s="4"/>
      <c r="M909" s="3"/>
      <c r="N909" s="4"/>
      <c r="O909" s="4"/>
      <c r="P909" s="3"/>
      <c r="Q909" s="4"/>
      <c r="R909" s="177"/>
      <c r="S909" s="177"/>
      <c r="T909" s="3"/>
      <c r="U909" s="4"/>
      <c r="V909" s="177"/>
      <c r="W909" s="3"/>
      <c r="X909" s="3"/>
      <c r="Y909" s="177"/>
      <c r="Z909" s="177"/>
      <c r="AA909" s="177"/>
      <c r="AB909" s="177"/>
      <c r="AC909" s="177"/>
      <c r="AD909" s="177"/>
      <c r="AE909" s="177"/>
      <c r="AF909" s="177"/>
      <c r="AG909" s="177"/>
    </row>
    <row r="910" spans="1:33" ht="14.25" customHeight="1" x14ac:dyDescent="0.2">
      <c r="A910" s="170"/>
      <c r="B910" s="177"/>
      <c r="C910" s="177"/>
      <c r="D910" s="3"/>
      <c r="E910" s="170"/>
      <c r="F910" s="170"/>
      <c r="G910" s="170"/>
      <c r="H910" s="3"/>
      <c r="I910" s="170"/>
      <c r="J910" s="3"/>
      <c r="K910" s="4"/>
      <c r="L910" s="4"/>
      <c r="M910" s="3"/>
      <c r="N910" s="4"/>
      <c r="O910" s="4"/>
      <c r="P910" s="3"/>
      <c r="Q910" s="4"/>
      <c r="R910" s="177"/>
      <c r="S910" s="177"/>
      <c r="T910" s="3"/>
      <c r="U910" s="4"/>
      <c r="V910" s="177"/>
      <c r="W910" s="3"/>
      <c r="X910" s="3"/>
      <c r="Y910" s="177"/>
      <c r="Z910" s="177"/>
      <c r="AA910" s="177"/>
      <c r="AB910" s="177"/>
      <c r="AC910" s="177"/>
      <c r="AD910" s="177"/>
      <c r="AE910" s="177"/>
      <c r="AF910" s="177"/>
      <c r="AG910" s="177"/>
    </row>
    <row r="911" spans="1:33" ht="14.25" customHeight="1" x14ac:dyDescent="0.2">
      <c r="A911" s="170"/>
      <c r="B911" s="177"/>
      <c r="C911" s="177"/>
      <c r="D911" s="3"/>
      <c r="E911" s="170"/>
      <c r="F911" s="170"/>
      <c r="G911" s="170"/>
      <c r="H911" s="3"/>
      <c r="I911" s="170"/>
      <c r="J911" s="3"/>
      <c r="K911" s="4"/>
      <c r="L911" s="4"/>
      <c r="M911" s="3"/>
      <c r="N911" s="4"/>
      <c r="O911" s="4"/>
      <c r="P911" s="3"/>
      <c r="Q911" s="4"/>
      <c r="R911" s="177"/>
      <c r="S911" s="177"/>
      <c r="T911" s="3"/>
      <c r="U911" s="4"/>
      <c r="V911" s="177"/>
      <c r="W911" s="3"/>
      <c r="X911" s="3"/>
      <c r="Y911" s="177"/>
      <c r="Z911" s="177"/>
      <c r="AA911" s="177"/>
      <c r="AB911" s="177"/>
      <c r="AC911" s="177"/>
      <c r="AD911" s="177"/>
      <c r="AE911" s="177"/>
      <c r="AF911" s="177"/>
      <c r="AG911" s="177"/>
    </row>
    <row r="912" spans="1:33" ht="14.25" customHeight="1" x14ac:dyDescent="0.2">
      <c r="A912" s="170"/>
      <c r="B912" s="177"/>
      <c r="C912" s="177"/>
      <c r="D912" s="3"/>
      <c r="E912" s="170"/>
      <c r="F912" s="170"/>
      <c r="G912" s="170"/>
      <c r="H912" s="3"/>
      <c r="I912" s="170"/>
      <c r="J912" s="3"/>
      <c r="K912" s="4"/>
      <c r="L912" s="4"/>
      <c r="M912" s="3"/>
      <c r="N912" s="4"/>
      <c r="O912" s="4"/>
      <c r="P912" s="3"/>
      <c r="Q912" s="4"/>
      <c r="R912" s="177"/>
      <c r="S912" s="177"/>
      <c r="T912" s="3"/>
      <c r="U912" s="4"/>
      <c r="V912" s="177"/>
      <c r="W912" s="3"/>
      <c r="X912" s="3"/>
      <c r="Y912" s="177"/>
      <c r="Z912" s="177"/>
      <c r="AA912" s="177"/>
      <c r="AB912" s="177"/>
      <c r="AC912" s="177"/>
      <c r="AD912" s="177"/>
      <c r="AE912" s="177"/>
      <c r="AF912" s="177"/>
      <c r="AG912" s="177"/>
    </row>
    <row r="913" spans="1:33" ht="14.25" customHeight="1" x14ac:dyDescent="0.2">
      <c r="A913" s="170"/>
      <c r="B913" s="177"/>
      <c r="C913" s="177"/>
      <c r="D913" s="3"/>
      <c r="E913" s="170"/>
      <c r="F913" s="170"/>
      <c r="G913" s="170"/>
      <c r="H913" s="3"/>
      <c r="I913" s="170"/>
      <c r="J913" s="3"/>
      <c r="K913" s="4"/>
      <c r="L913" s="4"/>
      <c r="M913" s="3"/>
      <c r="N913" s="4"/>
      <c r="O913" s="4"/>
      <c r="P913" s="3"/>
      <c r="Q913" s="4"/>
      <c r="R913" s="177"/>
      <c r="S913" s="177"/>
      <c r="T913" s="3"/>
      <c r="U913" s="4"/>
      <c r="V913" s="177"/>
      <c r="W913" s="3"/>
      <c r="X913" s="3"/>
      <c r="Y913" s="177"/>
      <c r="Z913" s="177"/>
      <c r="AA913" s="177"/>
      <c r="AB913" s="177"/>
      <c r="AC913" s="177"/>
      <c r="AD913" s="177"/>
      <c r="AE913" s="177"/>
      <c r="AF913" s="177"/>
      <c r="AG913" s="177"/>
    </row>
    <row r="914" spans="1:33" ht="14.25" customHeight="1" x14ac:dyDescent="0.2">
      <c r="A914" s="170"/>
      <c r="B914" s="177"/>
      <c r="C914" s="177"/>
      <c r="D914" s="3"/>
      <c r="E914" s="170"/>
      <c r="F914" s="170"/>
      <c r="G914" s="170"/>
      <c r="H914" s="3"/>
      <c r="I914" s="170"/>
      <c r="J914" s="3"/>
      <c r="K914" s="4"/>
      <c r="L914" s="4"/>
      <c r="M914" s="3"/>
      <c r="N914" s="4"/>
      <c r="O914" s="4"/>
      <c r="P914" s="3"/>
      <c r="Q914" s="4"/>
      <c r="R914" s="177"/>
      <c r="S914" s="177"/>
      <c r="T914" s="3"/>
      <c r="U914" s="4"/>
      <c r="V914" s="177"/>
      <c r="W914" s="3"/>
      <c r="X914" s="3"/>
      <c r="Y914" s="177"/>
      <c r="Z914" s="177"/>
      <c r="AA914" s="177"/>
      <c r="AB914" s="177"/>
      <c r="AC914" s="177"/>
      <c r="AD914" s="177"/>
      <c r="AE914" s="177"/>
      <c r="AF914" s="177"/>
      <c r="AG914" s="177"/>
    </row>
    <row r="915" spans="1:33" ht="14.25" customHeight="1" x14ac:dyDescent="0.2">
      <c r="A915" s="170"/>
      <c r="B915" s="177"/>
      <c r="C915" s="177"/>
      <c r="D915" s="3"/>
      <c r="E915" s="170"/>
      <c r="F915" s="170"/>
      <c r="G915" s="170"/>
      <c r="H915" s="3"/>
      <c r="I915" s="170"/>
      <c r="J915" s="3"/>
      <c r="K915" s="4"/>
      <c r="L915" s="4"/>
      <c r="M915" s="3"/>
      <c r="N915" s="4"/>
      <c r="O915" s="4"/>
      <c r="P915" s="3"/>
      <c r="Q915" s="4"/>
      <c r="R915" s="177"/>
      <c r="S915" s="177"/>
      <c r="T915" s="3"/>
      <c r="U915" s="4"/>
      <c r="V915" s="177"/>
      <c r="W915" s="3"/>
      <c r="X915" s="3"/>
      <c r="Y915" s="177"/>
      <c r="Z915" s="177"/>
      <c r="AA915" s="177"/>
      <c r="AB915" s="177"/>
      <c r="AC915" s="177"/>
      <c r="AD915" s="177"/>
      <c r="AE915" s="177"/>
      <c r="AF915" s="177"/>
      <c r="AG915" s="177"/>
    </row>
    <row r="916" spans="1:33" ht="14.25" customHeight="1" x14ac:dyDescent="0.2">
      <c r="A916" s="170"/>
      <c r="B916" s="177"/>
      <c r="C916" s="177"/>
      <c r="D916" s="3"/>
      <c r="E916" s="170"/>
      <c r="F916" s="170"/>
      <c r="G916" s="170"/>
      <c r="H916" s="3"/>
      <c r="I916" s="170"/>
      <c r="J916" s="3"/>
      <c r="K916" s="4"/>
      <c r="L916" s="4"/>
      <c r="M916" s="3"/>
      <c r="N916" s="4"/>
      <c r="O916" s="4"/>
      <c r="P916" s="3"/>
      <c r="Q916" s="4"/>
      <c r="R916" s="177"/>
      <c r="S916" s="177"/>
      <c r="T916" s="3"/>
      <c r="U916" s="4"/>
      <c r="V916" s="177"/>
      <c r="W916" s="3"/>
      <c r="X916" s="3"/>
      <c r="Y916" s="177"/>
      <c r="Z916" s="177"/>
      <c r="AA916" s="177"/>
      <c r="AB916" s="177"/>
      <c r="AC916" s="177"/>
      <c r="AD916" s="177"/>
      <c r="AE916" s="177"/>
      <c r="AF916" s="177"/>
      <c r="AG916" s="177"/>
    </row>
    <row r="917" spans="1:33" ht="14.25" customHeight="1" x14ac:dyDescent="0.2">
      <c r="A917" s="170"/>
      <c r="B917" s="177"/>
      <c r="C917" s="177"/>
      <c r="D917" s="3"/>
      <c r="E917" s="170"/>
      <c r="F917" s="170"/>
      <c r="G917" s="170"/>
      <c r="H917" s="3"/>
      <c r="I917" s="170"/>
      <c r="J917" s="3"/>
      <c r="K917" s="4"/>
      <c r="L917" s="4"/>
      <c r="M917" s="3"/>
      <c r="N917" s="4"/>
      <c r="O917" s="4"/>
      <c r="P917" s="3"/>
      <c r="Q917" s="4"/>
      <c r="R917" s="177"/>
      <c r="S917" s="177"/>
      <c r="T917" s="3"/>
      <c r="U917" s="4"/>
      <c r="V917" s="177"/>
      <c r="W917" s="3"/>
      <c r="X917" s="3"/>
      <c r="Y917" s="177"/>
      <c r="Z917" s="177"/>
      <c r="AA917" s="177"/>
      <c r="AB917" s="177"/>
      <c r="AC917" s="177"/>
      <c r="AD917" s="177"/>
      <c r="AE917" s="177"/>
      <c r="AF917" s="177"/>
      <c r="AG917" s="177"/>
    </row>
    <row r="918" spans="1:33" ht="14.25" customHeight="1" x14ac:dyDescent="0.2">
      <c r="A918" s="170"/>
      <c r="B918" s="177"/>
      <c r="C918" s="177"/>
      <c r="D918" s="3"/>
      <c r="E918" s="170"/>
      <c r="F918" s="170"/>
      <c r="G918" s="170"/>
      <c r="H918" s="3"/>
      <c r="I918" s="170"/>
      <c r="J918" s="3"/>
      <c r="K918" s="4"/>
      <c r="L918" s="4"/>
      <c r="M918" s="3"/>
      <c r="N918" s="4"/>
      <c r="O918" s="4"/>
      <c r="P918" s="3"/>
      <c r="Q918" s="4"/>
      <c r="R918" s="177"/>
      <c r="S918" s="177"/>
      <c r="T918" s="3"/>
      <c r="U918" s="4"/>
      <c r="V918" s="177"/>
      <c r="W918" s="3"/>
      <c r="X918" s="3"/>
      <c r="Y918" s="177"/>
      <c r="Z918" s="177"/>
      <c r="AA918" s="177"/>
      <c r="AB918" s="177"/>
      <c r="AC918" s="177"/>
      <c r="AD918" s="177"/>
      <c r="AE918" s="177"/>
      <c r="AF918" s="177"/>
      <c r="AG918" s="177"/>
    </row>
    <row r="919" spans="1:33" ht="14.25" customHeight="1" x14ac:dyDescent="0.2">
      <c r="A919" s="170"/>
      <c r="B919" s="177"/>
      <c r="C919" s="177"/>
      <c r="D919" s="3"/>
      <c r="E919" s="170"/>
      <c r="F919" s="170"/>
      <c r="G919" s="170"/>
      <c r="H919" s="3"/>
      <c r="I919" s="170"/>
      <c r="J919" s="3"/>
      <c r="K919" s="4"/>
      <c r="L919" s="4"/>
      <c r="M919" s="3"/>
      <c r="N919" s="4"/>
      <c r="O919" s="4"/>
      <c r="P919" s="3"/>
      <c r="Q919" s="4"/>
      <c r="R919" s="177"/>
      <c r="S919" s="177"/>
      <c r="T919" s="3"/>
      <c r="U919" s="4"/>
      <c r="V919" s="177"/>
      <c r="W919" s="3"/>
      <c r="X919" s="3"/>
      <c r="Y919" s="177"/>
      <c r="Z919" s="177"/>
      <c r="AA919" s="177"/>
      <c r="AB919" s="177"/>
      <c r="AC919" s="177"/>
      <c r="AD919" s="177"/>
      <c r="AE919" s="177"/>
      <c r="AF919" s="177"/>
      <c r="AG919" s="177"/>
    </row>
    <row r="920" spans="1:33" ht="14.25" customHeight="1" x14ac:dyDescent="0.2">
      <c r="A920" s="170"/>
      <c r="B920" s="177"/>
      <c r="C920" s="177"/>
      <c r="D920" s="3"/>
      <c r="E920" s="170"/>
      <c r="F920" s="170"/>
      <c r="G920" s="170"/>
      <c r="H920" s="3"/>
      <c r="I920" s="170"/>
      <c r="J920" s="3"/>
      <c r="K920" s="4"/>
      <c r="L920" s="4"/>
      <c r="M920" s="3"/>
      <c r="N920" s="4"/>
      <c r="O920" s="4"/>
      <c r="P920" s="3"/>
      <c r="Q920" s="4"/>
      <c r="R920" s="177"/>
      <c r="S920" s="177"/>
      <c r="T920" s="3"/>
      <c r="U920" s="4"/>
      <c r="V920" s="177"/>
      <c r="W920" s="3"/>
      <c r="X920" s="3"/>
      <c r="Y920" s="177"/>
      <c r="Z920" s="177"/>
      <c r="AA920" s="177"/>
      <c r="AB920" s="177"/>
      <c r="AC920" s="177"/>
      <c r="AD920" s="177"/>
      <c r="AE920" s="177"/>
      <c r="AF920" s="177"/>
      <c r="AG920" s="177"/>
    </row>
    <row r="921" spans="1:33" ht="14.25" customHeight="1" x14ac:dyDescent="0.2">
      <c r="A921" s="170"/>
      <c r="B921" s="177"/>
      <c r="C921" s="177"/>
      <c r="D921" s="3"/>
      <c r="E921" s="170"/>
      <c r="F921" s="170"/>
      <c r="G921" s="170"/>
      <c r="H921" s="3"/>
      <c r="I921" s="170"/>
      <c r="J921" s="3"/>
      <c r="K921" s="4"/>
      <c r="L921" s="4"/>
      <c r="M921" s="3"/>
      <c r="N921" s="4"/>
      <c r="O921" s="4"/>
      <c r="P921" s="3"/>
      <c r="Q921" s="4"/>
      <c r="R921" s="177"/>
      <c r="S921" s="177"/>
      <c r="T921" s="3"/>
      <c r="U921" s="4"/>
      <c r="V921" s="177"/>
      <c r="W921" s="3"/>
      <c r="X921" s="3"/>
      <c r="Y921" s="177"/>
      <c r="Z921" s="177"/>
      <c r="AA921" s="177"/>
      <c r="AB921" s="177"/>
      <c r="AC921" s="177"/>
      <c r="AD921" s="177"/>
      <c r="AE921" s="177"/>
      <c r="AF921" s="177"/>
      <c r="AG921" s="177"/>
    </row>
    <row r="922" spans="1:33" ht="14.25" customHeight="1" x14ac:dyDescent="0.2">
      <c r="A922" s="170"/>
      <c r="B922" s="177"/>
      <c r="C922" s="177"/>
      <c r="D922" s="3"/>
      <c r="E922" s="170"/>
      <c r="F922" s="170"/>
      <c r="G922" s="170"/>
      <c r="H922" s="3"/>
      <c r="I922" s="170"/>
      <c r="J922" s="3"/>
      <c r="K922" s="4"/>
      <c r="L922" s="4"/>
      <c r="M922" s="3"/>
      <c r="N922" s="4"/>
      <c r="O922" s="4"/>
      <c r="P922" s="3"/>
      <c r="Q922" s="4"/>
      <c r="R922" s="177"/>
      <c r="S922" s="177"/>
      <c r="T922" s="3"/>
      <c r="U922" s="4"/>
      <c r="V922" s="177"/>
      <c r="W922" s="3"/>
      <c r="X922" s="3"/>
      <c r="Y922" s="177"/>
      <c r="Z922" s="177"/>
      <c r="AA922" s="177"/>
      <c r="AB922" s="177"/>
      <c r="AC922" s="177"/>
      <c r="AD922" s="177"/>
      <c r="AE922" s="177"/>
      <c r="AF922" s="177"/>
      <c r="AG922" s="177"/>
    </row>
    <row r="923" spans="1:33" ht="14.25" customHeight="1" x14ac:dyDescent="0.2">
      <c r="A923" s="170"/>
      <c r="B923" s="177"/>
      <c r="C923" s="177"/>
      <c r="D923" s="3"/>
      <c r="E923" s="170"/>
      <c r="F923" s="170"/>
      <c r="G923" s="170"/>
      <c r="H923" s="3"/>
      <c r="I923" s="170"/>
      <c r="J923" s="3"/>
      <c r="K923" s="4"/>
      <c r="L923" s="4"/>
      <c r="M923" s="3"/>
      <c r="N923" s="4"/>
      <c r="O923" s="4"/>
      <c r="P923" s="3"/>
      <c r="Q923" s="4"/>
      <c r="R923" s="177"/>
      <c r="S923" s="177"/>
      <c r="T923" s="3"/>
      <c r="U923" s="4"/>
      <c r="V923" s="177"/>
      <c r="W923" s="3"/>
      <c r="X923" s="3"/>
      <c r="Y923" s="177"/>
      <c r="Z923" s="177"/>
      <c r="AA923" s="177"/>
      <c r="AB923" s="177"/>
      <c r="AC923" s="177"/>
      <c r="AD923" s="177"/>
      <c r="AE923" s="177"/>
      <c r="AF923" s="177"/>
      <c r="AG923" s="177"/>
    </row>
    <row r="924" spans="1:33" ht="14.25" customHeight="1" x14ac:dyDescent="0.2">
      <c r="A924" s="170"/>
      <c r="B924" s="177"/>
      <c r="C924" s="177"/>
      <c r="D924" s="3"/>
      <c r="E924" s="170"/>
      <c r="F924" s="170"/>
      <c r="G924" s="170"/>
      <c r="H924" s="3"/>
      <c r="I924" s="170"/>
      <c r="J924" s="3"/>
      <c r="K924" s="4"/>
      <c r="L924" s="4"/>
      <c r="M924" s="3"/>
      <c r="N924" s="4"/>
      <c r="O924" s="4"/>
      <c r="P924" s="3"/>
      <c r="Q924" s="4"/>
      <c r="R924" s="177"/>
      <c r="S924" s="177"/>
      <c r="T924" s="3"/>
      <c r="U924" s="4"/>
      <c r="V924" s="177"/>
      <c r="W924" s="3"/>
      <c r="X924" s="3"/>
      <c r="Y924" s="177"/>
      <c r="Z924" s="177"/>
      <c r="AA924" s="177"/>
      <c r="AB924" s="177"/>
      <c r="AC924" s="177"/>
      <c r="AD924" s="177"/>
      <c r="AE924" s="177"/>
      <c r="AF924" s="177"/>
      <c r="AG924" s="177"/>
    </row>
    <row r="925" spans="1:33" ht="14.25" customHeight="1" x14ac:dyDescent="0.2">
      <c r="A925" s="170"/>
      <c r="B925" s="177"/>
      <c r="C925" s="177"/>
      <c r="D925" s="3"/>
      <c r="E925" s="170"/>
      <c r="F925" s="170"/>
      <c r="G925" s="170"/>
      <c r="H925" s="3"/>
      <c r="I925" s="170"/>
      <c r="J925" s="3"/>
      <c r="K925" s="4"/>
      <c r="L925" s="4"/>
      <c r="M925" s="3"/>
      <c r="N925" s="4"/>
      <c r="O925" s="4"/>
      <c r="P925" s="3"/>
      <c r="Q925" s="4"/>
      <c r="R925" s="177"/>
      <c r="S925" s="177"/>
      <c r="T925" s="3"/>
      <c r="U925" s="4"/>
      <c r="V925" s="177"/>
      <c r="W925" s="3"/>
      <c r="X925" s="3"/>
      <c r="Y925" s="177"/>
      <c r="Z925" s="177"/>
      <c r="AA925" s="177"/>
      <c r="AB925" s="177"/>
      <c r="AC925" s="177"/>
      <c r="AD925" s="177"/>
      <c r="AE925" s="177"/>
      <c r="AF925" s="177"/>
      <c r="AG925" s="177"/>
    </row>
    <row r="926" spans="1:33" ht="14.25" customHeight="1" x14ac:dyDescent="0.2">
      <c r="A926" s="170"/>
      <c r="B926" s="177"/>
      <c r="C926" s="177"/>
      <c r="D926" s="3"/>
      <c r="E926" s="170"/>
      <c r="F926" s="170"/>
      <c r="G926" s="170"/>
      <c r="H926" s="3"/>
      <c r="I926" s="170"/>
      <c r="J926" s="3"/>
      <c r="K926" s="4"/>
      <c r="L926" s="4"/>
      <c r="M926" s="3"/>
      <c r="N926" s="4"/>
      <c r="O926" s="4"/>
      <c r="P926" s="3"/>
      <c r="Q926" s="4"/>
      <c r="R926" s="177"/>
      <c r="S926" s="177"/>
      <c r="T926" s="3"/>
      <c r="U926" s="4"/>
      <c r="V926" s="177"/>
      <c r="W926" s="3"/>
      <c r="X926" s="3"/>
      <c r="Y926" s="177"/>
      <c r="Z926" s="177"/>
      <c r="AA926" s="177"/>
      <c r="AB926" s="177"/>
      <c r="AC926" s="177"/>
      <c r="AD926" s="177"/>
      <c r="AE926" s="177"/>
      <c r="AF926" s="177"/>
      <c r="AG926" s="177"/>
    </row>
    <row r="927" spans="1:33" ht="14.25" customHeight="1" x14ac:dyDescent="0.2">
      <c r="A927" s="170"/>
      <c r="B927" s="177"/>
      <c r="C927" s="177"/>
      <c r="D927" s="3"/>
      <c r="E927" s="170"/>
      <c r="F927" s="170"/>
      <c r="G927" s="170"/>
      <c r="H927" s="3"/>
      <c r="I927" s="170"/>
      <c r="J927" s="3"/>
      <c r="K927" s="4"/>
      <c r="L927" s="4"/>
      <c r="M927" s="3"/>
      <c r="N927" s="4"/>
      <c r="O927" s="4"/>
      <c r="P927" s="3"/>
      <c r="Q927" s="4"/>
      <c r="R927" s="177"/>
      <c r="S927" s="177"/>
      <c r="T927" s="3"/>
      <c r="U927" s="4"/>
      <c r="V927" s="177"/>
      <c r="W927" s="3"/>
      <c r="X927" s="3"/>
      <c r="Y927" s="177"/>
      <c r="Z927" s="177"/>
      <c r="AA927" s="177"/>
      <c r="AB927" s="177"/>
      <c r="AC927" s="177"/>
      <c r="AD927" s="177"/>
      <c r="AE927" s="177"/>
      <c r="AF927" s="177"/>
      <c r="AG927" s="177"/>
    </row>
    <row r="928" spans="1:33" ht="14.25" customHeight="1" x14ac:dyDescent="0.2">
      <c r="A928" s="170"/>
      <c r="B928" s="177"/>
      <c r="C928" s="177"/>
      <c r="D928" s="3"/>
      <c r="E928" s="170"/>
      <c r="F928" s="170"/>
      <c r="G928" s="170"/>
      <c r="H928" s="3"/>
      <c r="I928" s="170"/>
      <c r="J928" s="3"/>
      <c r="K928" s="4"/>
      <c r="L928" s="4"/>
      <c r="M928" s="3"/>
      <c r="N928" s="4"/>
      <c r="O928" s="4"/>
      <c r="P928" s="3"/>
      <c r="Q928" s="4"/>
      <c r="R928" s="177"/>
      <c r="S928" s="177"/>
      <c r="T928" s="3"/>
      <c r="U928" s="4"/>
      <c r="V928" s="177"/>
      <c r="W928" s="3"/>
      <c r="X928" s="3"/>
      <c r="Y928" s="177"/>
      <c r="Z928" s="177"/>
      <c r="AA928" s="177"/>
      <c r="AB928" s="177"/>
      <c r="AC928" s="177"/>
      <c r="AD928" s="177"/>
      <c r="AE928" s="177"/>
      <c r="AF928" s="177"/>
      <c r="AG928" s="177"/>
    </row>
    <row r="929" spans="1:33" ht="14.25" customHeight="1" x14ac:dyDescent="0.2">
      <c r="A929" s="170"/>
      <c r="B929" s="177"/>
      <c r="C929" s="177"/>
      <c r="D929" s="3"/>
      <c r="E929" s="170"/>
      <c r="F929" s="170"/>
      <c r="G929" s="170"/>
      <c r="H929" s="3"/>
      <c r="I929" s="170"/>
      <c r="J929" s="3"/>
      <c r="K929" s="4"/>
      <c r="L929" s="4"/>
      <c r="M929" s="3"/>
      <c r="N929" s="4"/>
      <c r="O929" s="4"/>
      <c r="P929" s="3"/>
      <c r="Q929" s="4"/>
      <c r="R929" s="177"/>
      <c r="S929" s="177"/>
      <c r="T929" s="3"/>
      <c r="U929" s="4"/>
      <c r="V929" s="177"/>
      <c r="W929" s="3"/>
      <c r="X929" s="3"/>
      <c r="Y929" s="177"/>
      <c r="Z929" s="177"/>
      <c r="AA929" s="177"/>
      <c r="AB929" s="177"/>
      <c r="AC929" s="177"/>
      <c r="AD929" s="177"/>
      <c r="AE929" s="177"/>
      <c r="AF929" s="177"/>
      <c r="AG929" s="177"/>
    </row>
    <row r="930" spans="1:33" ht="14.25" customHeight="1" x14ac:dyDescent="0.2">
      <c r="A930" s="170"/>
      <c r="B930" s="177"/>
      <c r="C930" s="177"/>
      <c r="D930" s="3"/>
      <c r="E930" s="170"/>
      <c r="F930" s="170"/>
      <c r="G930" s="170"/>
      <c r="H930" s="3"/>
      <c r="I930" s="170"/>
      <c r="J930" s="3"/>
      <c r="K930" s="4"/>
      <c r="L930" s="4"/>
      <c r="M930" s="3"/>
      <c r="N930" s="4"/>
      <c r="O930" s="4"/>
      <c r="P930" s="3"/>
      <c r="Q930" s="4"/>
      <c r="R930" s="177"/>
      <c r="S930" s="177"/>
      <c r="T930" s="3"/>
      <c r="U930" s="4"/>
      <c r="V930" s="177"/>
      <c r="W930" s="3"/>
      <c r="X930" s="3"/>
      <c r="Y930" s="177"/>
      <c r="Z930" s="177"/>
      <c r="AA930" s="177"/>
      <c r="AB930" s="177"/>
      <c r="AC930" s="177"/>
      <c r="AD930" s="177"/>
      <c r="AE930" s="177"/>
      <c r="AF930" s="177"/>
      <c r="AG930" s="177"/>
    </row>
    <row r="931" spans="1:33" ht="14.25" customHeight="1" x14ac:dyDescent="0.2">
      <c r="A931" s="170"/>
      <c r="B931" s="177"/>
      <c r="C931" s="177"/>
      <c r="D931" s="3"/>
      <c r="E931" s="170"/>
      <c r="F931" s="170"/>
      <c r="G931" s="170"/>
      <c r="H931" s="3"/>
      <c r="I931" s="170"/>
      <c r="J931" s="3"/>
      <c r="K931" s="4"/>
      <c r="L931" s="4"/>
      <c r="M931" s="3"/>
      <c r="N931" s="4"/>
      <c r="O931" s="4"/>
      <c r="P931" s="3"/>
      <c r="Q931" s="4"/>
      <c r="R931" s="177"/>
      <c r="S931" s="177"/>
      <c r="T931" s="3"/>
      <c r="U931" s="4"/>
      <c r="V931" s="177"/>
      <c r="W931" s="3"/>
      <c r="X931" s="3"/>
      <c r="Y931" s="177"/>
      <c r="Z931" s="177"/>
      <c r="AA931" s="177"/>
      <c r="AB931" s="177"/>
      <c r="AC931" s="177"/>
      <c r="AD931" s="177"/>
      <c r="AE931" s="177"/>
      <c r="AF931" s="177"/>
      <c r="AG931" s="177"/>
    </row>
    <row r="932" spans="1:33" ht="14.25" customHeight="1" x14ac:dyDescent="0.2">
      <c r="A932" s="170"/>
      <c r="B932" s="177"/>
      <c r="C932" s="177"/>
      <c r="D932" s="3"/>
      <c r="E932" s="170"/>
      <c r="F932" s="170"/>
      <c r="G932" s="170"/>
      <c r="H932" s="3"/>
      <c r="I932" s="170"/>
      <c r="J932" s="3"/>
      <c r="K932" s="4"/>
      <c r="L932" s="4"/>
      <c r="M932" s="3"/>
      <c r="N932" s="4"/>
      <c r="O932" s="4"/>
      <c r="P932" s="3"/>
      <c r="Q932" s="4"/>
      <c r="R932" s="177"/>
      <c r="S932" s="177"/>
      <c r="T932" s="3"/>
      <c r="U932" s="4"/>
      <c r="V932" s="177"/>
      <c r="W932" s="3"/>
      <c r="X932" s="3"/>
      <c r="Y932" s="177"/>
      <c r="Z932" s="177"/>
      <c r="AA932" s="177"/>
      <c r="AB932" s="177"/>
      <c r="AC932" s="177"/>
      <c r="AD932" s="177"/>
      <c r="AE932" s="177"/>
      <c r="AF932" s="177"/>
      <c r="AG932" s="177"/>
    </row>
    <row r="933" spans="1:33" ht="14.25" customHeight="1" x14ac:dyDescent="0.2">
      <c r="A933" s="170"/>
      <c r="B933" s="177"/>
      <c r="C933" s="177"/>
      <c r="D933" s="3"/>
      <c r="E933" s="170"/>
      <c r="F933" s="170"/>
      <c r="G933" s="170"/>
      <c r="H933" s="3"/>
      <c r="I933" s="170"/>
      <c r="J933" s="3"/>
      <c r="K933" s="4"/>
      <c r="L933" s="4"/>
      <c r="M933" s="3"/>
      <c r="N933" s="4"/>
      <c r="O933" s="4"/>
      <c r="P933" s="3"/>
      <c r="Q933" s="4"/>
      <c r="R933" s="177"/>
      <c r="S933" s="177"/>
      <c r="T933" s="3"/>
      <c r="U933" s="4"/>
      <c r="V933" s="177"/>
      <c r="W933" s="3"/>
      <c r="X933" s="3"/>
      <c r="Y933" s="177"/>
      <c r="Z933" s="177"/>
      <c r="AA933" s="177"/>
      <c r="AB933" s="177"/>
      <c r="AC933" s="177"/>
      <c r="AD933" s="177"/>
      <c r="AE933" s="177"/>
      <c r="AF933" s="177"/>
      <c r="AG933" s="177"/>
    </row>
    <row r="934" spans="1:33" ht="14.25" customHeight="1" x14ac:dyDescent="0.2">
      <c r="A934" s="170"/>
      <c r="B934" s="177"/>
      <c r="C934" s="177"/>
      <c r="D934" s="3"/>
      <c r="E934" s="170"/>
      <c r="F934" s="170"/>
      <c r="G934" s="170"/>
      <c r="H934" s="3"/>
      <c r="I934" s="170"/>
      <c r="J934" s="3"/>
      <c r="K934" s="4"/>
      <c r="L934" s="4"/>
      <c r="M934" s="3"/>
      <c r="N934" s="4"/>
      <c r="O934" s="4"/>
      <c r="P934" s="3"/>
      <c r="Q934" s="4"/>
      <c r="R934" s="177"/>
      <c r="S934" s="177"/>
      <c r="T934" s="3"/>
      <c r="U934" s="4"/>
      <c r="V934" s="177"/>
      <c r="W934" s="3"/>
      <c r="X934" s="3"/>
      <c r="Y934" s="177"/>
      <c r="Z934" s="177"/>
      <c r="AA934" s="177"/>
      <c r="AB934" s="177"/>
      <c r="AC934" s="177"/>
      <c r="AD934" s="177"/>
      <c r="AE934" s="177"/>
      <c r="AF934" s="177"/>
      <c r="AG934" s="177"/>
    </row>
    <row r="935" spans="1:33" ht="14.25" customHeight="1" x14ac:dyDescent="0.2">
      <c r="A935" s="170"/>
      <c r="B935" s="177"/>
      <c r="C935" s="177"/>
      <c r="D935" s="3"/>
      <c r="E935" s="170"/>
      <c r="F935" s="170"/>
      <c r="G935" s="170"/>
      <c r="H935" s="3"/>
      <c r="I935" s="170"/>
      <c r="J935" s="3"/>
      <c r="K935" s="4"/>
      <c r="L935" s="4"/>
      <c r="M935" s="3"/>
      <c r="N935" s="4"/>
      <c r="O935" s="4"/>
      <c r="P935" s="3"/>
      <c r="Q935" s="4"/>
      <c r="R935" s="177"/>
      <c r="S935" s="177"/>
      <c r="T935" s="3"/>
      <c r="U935" s="4"/>
      <c r="V935" s="177"/>
      <c r="W935" s="3"/>
      <c r="X935" s="3"/>
      <c r="Y935" s="177"/>
      <c r="Z935" s="177"/>
      <c r="AA935" s="177"/>
      <c r="AB935" s="177"/>
      <c r="AC935" s="177"/>
      <c r="AD935" s="177"/>
      <c r="AE935" s="177"/>
      <c r="AF935" s="177"/>
      <c r="AG935" s="177"/>
    </row>
    <row r="936" spans="1:33" ht="14.25" customHeight="1" x14ac:dyDescent="0.2">
      <c r="A936" s="170"/>
      <c r="B936" s="177"/>
      <c r="C936" s="177"/>
      <c r="D936" s="3"/>
      <c r="E936" s="170"/>
      <c r="F936" s="170"/>
      <c r="G936" s="170"/>
      <c r="H936" s="3"/>
      <c r="I936" s="170"/>
      <c r="J936" s="3"/>
      <c r="K936" s="4"/>
      <c r="L936" s="4"/>
      <c r="M936" s="3"/>
      <c r="N936" s="4"/>
      <c r="O936" s="4"/>
      <c r="P936" s="3"/>
      <c r="Q936" s="4"/>
      <c r="R936" s="177"/>
      <c r="S936" s="177"/>
      <c r="T936" s="3"/>
      <c r="U936" s="4"/>
      <c r="V936" s="177"/>
      <c r="W936" s="3"/>
      <c r="X936" s="3"/>
      <c r="Y936" s="177"/>
      <c r="Z936" s="177"/>
      <c r="AA936" s="177"/>
      <c r="AB936" s="177"/>
      <c r="AC936" s="177"/>
      <c r="AD936" s="177"/>
      <c r="AE936" s="177"/>
      <c r="AF936" s="177"/>
      <c r="AG936" s="177"/>
    </row>
    <row r="937" spans="1:33" ht="14.25" customHeight="1" x14ac:dyDescent="0.2">
      <c r="A937" s="170"/>
      <c r="B937" s="177"/>
      <c r="C937" s="177"/>
      <c r="D937" s="3"/>
      <c r="E937" s="170"/>
      <c r="F937" s="170"/>
      <c r="G937" s="170"/>
      <c r="H937" s="3"/>
      <c r="I937" s="170"/>
      <c r="J937" s="3"/>
      <c r="K937" s="4"/>
      <c r="L937" s="4"/>
      <c r="M937" s="3"/>
      <c r="N937" s="4"/>
      <c r="O937" s="4"/>
      <c r="P937" s="3"/>
      <c r="Q937" s="4"/>
      <c r="R937" s="177"/>
      <c r="S937" s="177"/>
      <c r="T937" s="3"/>
      <c r="U937" s="4"/>
      <c r="V937" s="177"/>
      <c r="W937" s="3"/>
      <c r="X937" s="3"/>
      <c r="Y937" s="177"/>
      <c r="Z937" s="177"/>
      <c r="AA937" s="177"/>
      <c r="AB937" s="177"/>
      <c r="AC937" s="177"/>
      <c r="AD937" s="177"/>
      <c r="AE937" s="177"/>
      <c r="AF937" s="177"/>
      <c r="AG937" s="177"/>
    </row>
    <row r="938" spans="1:33" ht="14.25" customHeight="1" x14ac:dyDescent="0.2">
      <c r="A938" s="170"/>
      <c r="B938" s="177"/>
      <c r="C938" s="177"/>
      <c r="D938" s="3"/>
      <c r="E938" s="170"/>
      <c r="F938" s="170"/>
      <c r="G938" s="170"/>
      <c r="H938" s="3"/>
      <c r="I938" s="170"/>
      <c r="J938" s="3"/>
      <c r="K938" s="4"/>
      <c r="L938" s="4"/>
      <c r="M938" s="3"/>
      <c r="N938" s="4"/>
      <c r="O938" s="4"/>
      <c r="P938" s="3"/>
      <c r="Q938" s="4"/>
      <c r="R938" s="177"/>
      <c r="S938" s="177"/>
      <c r="T938" s="3"/>
      <c r="U938" s="4"/>
      <c r="V938" s="177"/>
      <c r="W938" s="3"/>
      <c r="X938" s="3"/>
      <c r="Y938" s="177"/>
      <c r="Z938" s="177"/>
      <c r="AA938" s="177"/>
      <c r="AB938" s="177"/>
      <c r="AC938" s="177"/>
      <c r="AD938" s="177"/>
      <c r="AE938" s="177"/>
      <c r="AF938" s="177"/>
      <c r="AG938" s="177"/>
    </row>
    <row r="939" spans="1:33" ht="14.25" customHeight="1" x14ac:dyDescent="0.2">
      <c r="A939" s="170"/>
      <c r="B939" s="177"/>
      <c r="C939" s="177"/>
      <c r="D939" s="3"/>
      <c r="E939" s="170"/>
      <c r="F939" s="170"/>
      <c r="G939" s="170"/>
      <c r="H939" s="3"/>
      <c r="I939" s="170"/>
      <c r="J939" s="3"/>
      <c r="K939" s="4"/>
      <c r="L939" s="4"/>
      <c r="M939" s="3"/>
      <c r="N939" s="4"/>
      <c r="O939" s="4"/>
      <c r="P939" s="3"/>
      <c r="Q939" s="4"/>
      <c r="R939" s="177"/>
      <c r="S939" s="177"/>
      <c r="T939" s="3"/>
      <c r="U939" s="4"/>
      <c r="V939" s="177"/>
      <c r="W939" s="3"/>
      <c r="X939" s="3"/>
      <c r="Y939" s="177"/>
      <c r="Z939" s="177"/>
      <c r="AA939" s="177"/>
      <c r="AB939" s="177"/>
      <c r="AC939" s="177"/>
      <c r="AD939" s="177"/>
      <c r="AE939" s="177"/>
      <c r="AF939" s="177"/>
      <c r="AG939" s="177"/>
    </row>
    <row r="940" spans="1:33" ht="14.25" customHeight="1" x14ac:dyDescent="0.2">
      <c r="A940" s="170"/>
      <c r="B940" s="177"/>
      <c r="C940" s="177"/>
      <c r="D940" s="3"/>
      <c r="E940" s="170"/>
      <c r="F940" s="170"/>
      <c r="G940" s="170"/>
      <c r="H940" s="3"/>
      <c r="I940" s="170"/>
      <c r="J940" s="3"/>
      <c r="K940" s="4"/>
      <c r="L940" s="4"/>
      <c r="M940" s="3"/>
      <c r="N940" s="4"/>
      <c r="O940" s="4"/>
      <c r="P940" s="3"/>
      <c r="Q940" s="4"/>
      <c r="R940" s="177"/>
      <c r="S940" s="177"/>
      <c r="T940" s="3"/>
      <c r="U940" s="4"/>
      <c r="V940" s="177"/>
      <c r="W940" s="3"/>
      <c r="X940" s="3"/>
      <c r="Y940" s="177"/>
      <c r="Z940" s="177"/>
      <c r="AA940" s="177"/>
      <c r="AB940" s="177"/>
      <c r="AC940" s="177"/>
      <c r="AD940" s="177"/>
      <c r="AE940" s="177"/>
      <c r="AF940" s="177"/>
      <c r="AG940" s="177"/>
    </row>
    <row r="941" spans="1:33" ht="14.25" customHeight="1" x14ac:dyDescent="0.2">
      <c r="A941" s="170"/>
      <c r="B941" s="177"/>
      <c r="C941" s="177"/>
      <c r="D941" s="3"/>
      <c r="E941" s="170"/>
      <c r="F941" s="170"/>
      <c r="G941" s="170"/>
      <c r="H941" s="3"/>
      <c r="I941" s="170"/>
      <c r="J941" s="3"/>
      <c r="K941" s="4"/>
      <c r="L941" s="4"/>
      <c r="M941" s="3"/>
      <c r="N941" s="4"/>
      <c r="O941" s="4"/>
      <c r="P941" s="3"/>
      <c r="Q941" s="4"/>
      <c r="R941" s="177"/>
      <c r="S941" s="177"/>
      <c r="T941" s="3"/>
      <c r="U941" s="4"/>
      <c r="V941" s="177"/>
      <c r="W941" s="3"/>
      <c r="X941" s="3"/>
      <c r="Y941" s="177"/>
      <c r="Z941" s="177"/>
      <c r="AA941" s="177"/>
      <c r="AB941" s="177"/>
      <c r="AC941" s="177"/>
      <c r="AD941" s="177"/>
      <c r="AE941" s="177"/>
      <c r="AF941" s="177"/>
      <c r="AG941" s="177"/>
    </row>
    <row r="942" spans="1:33" ht="14.25" customHeight="1" x14ac:dyDescent="0.2">
      <c r="A942" s="170"/>
      <c r="B942" s="177"/>
      <c r="C942" s="177"/>
      <c r="D942" s="3"/>
      <c r="E942" s="170"/>
      <c r="F942" s="170"/>
      <c r="G942" s="170"/>
      <c r="H942" s="3"/>
      <c r="I942" s="170"/>
      <c r="J942" s="3"/>
      <c r="K942" s="4"/>
      <c r="L942" s="4"/>
      <c r="M942" s="3"/>
      <c r="N942" s="4"/>
      <c r="O942" s="4"/>
      <c r="P942" s="3"/>
      <c r="Q942" s="4"/>
      <c r="R942" s="177"/>
      <c r="S942" s="177"/>
      <c r="T942" s="3"/>
      <c r="U942" s="4"/>
      <c r="V942" s="177"/>
      <c r="W942" s="3"/>
      <c r="X942" s="3"/>
      <c r="Y942" s="177"/>
      <c r="Z942" s="177"/>
      <c r="AA942" s="177"/>
      <c r="AB942" s="177"/>
      <c r="AC942" s="177"/>
      <c r="AD942" s="177"/>
      <c r="AE942" s="177"/>
      <c r="AF942" s="177"/>
      <c r="AG942" s="177"/>
    </row>
    <row r="943" spans="1:33" ht="14.25" customHeight="1" x14ac:dyDescent="0.2">
      <c r="A943" s="170"/>
      <c r="B943" s="177"/>
      <c r="C943" s="177"/>
      <c r="D943" s="3"/>
      <c r="E943" s="170"/>
      <c r="F943" s="170"/>
      <c r="G943" s="170"/>
      <c r="H943" s="3"/>
      <c r="I943" s="170"/>
      <c r="J943" s="3"/>
      <c r="K943" s="4"/>
      <c r="L943" s="4"/>
      <c r="M943" s="3"/>
      <c r="N943" s="4"/>
      <c r="O943" s="4"/>
      <c r="P943" s="3"/>
      <c r="Q943" s="4"/>
      <c r="R943" s="177"/>
      <c r="S943" s="177"/>
      <c r="T943" s="3"/>
      <c r="U943" s="4"/>
      <c r="V943" s="177"/>
      <c r="W943" s="3"/>
      <c r="X943" s="3"/>
      <c r="Y943" s="177"/>
      <c r="Z943" s="177"/>
      <c r="AA943" s="177"/>
      <c r="AB943" s="177"/>
      <c r="AC943" s="177"/>
      <c r="AD943" s="177"/>
      <c r="AE943" s="177"/>
      <c r="AF943" s="177"/>
      <c r="AG943" s="177"/>
    </row>
    <row r="944" spans="1:33" ht="14.25" customHeight="1" x14ac:dyDescent="0.2">
      <c r="A944" s="170"/>
      <c r="B944" s="177"/>
      <c r="C944" s="177"/>
      <c r="D944" s="3"/>
      <c r="E944" s="170"/>
      <c r="F944" s="170"/>
      <c r="G944" s="170"/>
      <c r="H944" s="3"/>
      <c r="I944" s="170"/>
      <c r="J944" s="3"/>
      <c r="K944" s="4"/>
      <c r="L944" s="4"/>
      <c r="M944" s="3"/>
      <c r="N944" s="4"/>
      <c r="O944" s="4"/>
      <c r="P944" s="3"/>
      <c r="Q944" s="4"/>
      <c r="R944" s="177"/>
      <c r="S944" s="177"/>
      <c r="T944" s="3"/>
      <c r="U944" s="4"/>
      <c r="V944" s="177"/>
      <c r="W944" s="3"/>
      <c r="X944" s="3"/>
      <c r="Y944" s="177"/>
      <c r="Z944" s="177"/>
      <c r="AA944" s="177"/>
      <c r="AB944" s="177"/>
      <c r="AC944" s="177"/>
      <c r="AD944" s="177"/>
      <c r="AE944" s="177"/>
      <c r="AF944" s="177"/>
      <c r="AG944" s="177"/>
    </row>
    <row r="945" spans="1:33" ht="14.25" customHeight="1" x14ac:dyDescent="0.2">
      <c r="A945" s="170"/>
      <c r="B945" s="177"/>
      <c r="C945" s="177"/>
      <c r="D945" s="3"/>
      <c r="E945" s="170"/>
      <c r="F945" s="170"/>
      <c r="G945" s="170"/>
      <c r="H945" s="3"/>
      <c r="I945" s="170"/>
      <c r="J945" s="3"/>
      <c r="K945" s="4"/>
      <c r="L945" s="4"/>
      <c r="M945" s="3"/>
      <c r="N945" s="4"/>
      <c r="O945" s="4"/>
      <c r="P945" s="3"/>
      <c r="Q945" s="4"/>
      <c r="R945" s="177"/>
      <c r="S945" s="177"/>
      <c r="T945" s="3"/>
      <c r="U945" s="4"/>
      <c r="V945" s="177"/>
      <c r="W945" s="3"/>
      <c r="X945" s="3"/>
      <c r="Y945" s="177"/>
      <c r="Z945" s="177"/>
      <c r="AA945" s="177"/>
      <c r="AB945" s="177"/>
      <c r="AC945" s="177"/>
      <c r="AD945" s="177"/>
      <c r="AE945" s="177"/>
      <c r="AF945" s="177"/>
      <c r="AG945" s="177"/>
    </row>
    <row r="946" spans="1:33" ht="14.25" customHeight="1" x14ac:dyDescent="0.2">
      <c r="A946" s="170"/>
      <c r="B946" s="177"/>
      <c r="C946" s="177"/>
      <c r="D946" s="3"/>
      <c r="E946" s="170"/>
      <c r="F946" s="170"/>
      <c r="G946" s="170"/>
      <c r="H946" s="3"/>
      <c r="I946" s="170"/>
      <c r="J946" s="3"/>
      <c r="K946" s="4"/>
      <c r="L946" s="4"/>
      <c r="M946" s="3"/>
      <c r="N946" s="4"/>
      <c r="O946" s="4"/>
      <c r="P946" s="3"/>
      <c r="Q946" s="4"/>
      <c r="R946" s="177"/>
      <c r="S946" s="177"/>
      <c r="T946" s="3"/>
      <c r="U946" s="4"/>
      <c r="V946" s="177"/>
      <c r="W946" s="3"/>
      <c r="X946" s="3"/>
      <c r="Y946" s="177"/>
      <c r="Z946" s="177"/>
      <c r="AA946" s="177"/>
      <c r="AB946" s="177"/>
      <c r="AC946" s="177"/>
      <c r="AD946" s="177"/>
      <c r="AE946" s="177"/>
      <c r="AF946" s="177"/>
      <c r="AG946" s="177"/>
    </row>
    <row r="947" spans="1:33" ht="14.25" customHeight="1" x14ac:dyDescent="0.2">
      <c r="A947" s="170"/>
      <c r="B947" s="177"/>
      <c r="C947" s="177"/>
      <c r="D947" s="3"/>
      <c r="E947" s="170"/>
      <c r="F947" s="170"/>
      <c r="G947" s="170"/>
      <c r="H947" s="3"/>
      <c r="I947" s="170"/>
      <c r="J947" s="3"/>
      <c r="K947" s="4"/>
      <c r="L947" s="4"/>
      <c r="M947" s="3"/>
      <c r="N947" s="4"/>
      <c r="O947" s="4"/>
      <c r="P947" s="3"/>
      <c r="Q947" s="4"/>
      <c r="R947" s="177"/>
      <c r="S947" s="177"/>
      <c r="T947" s="3"/>
      <c r="U947" s="4"/>
      <c r="V947" s="177"/>
      <c r="W947" s="3"/>
      <c r="X947" s="3"/>
      <c r="Y947" s="177"/>
      <c r="Z947" s="177"/>
      <c r="AA947" s="177"/>
      <c r="AB947" s="177"/>
      <c r="AC947" s="177"/>
      <c r="AD947" s="177"/>
      <c r="AE947" s="177"/>
      <c r="AF947" s="177"/>
      <c r="AG947" s="177"/>
    </row>
    <row r="948" spans="1:33" ht="14.25" customHeight="1" x14ac:dyDescent="0.2">
      <c r="A948" s="170"/>
      <c r="B948" s="177"/>
      <c r="C948" s="177"/>
      <c r="D948" s="3"/>
      <c r="E948" s="170"/>
      <c r="F948" s="170"/>
      <c r="G948" s="170"/>
      <c r="H948" s="3"/>
      <c r="I948" s="170"/>
      <c r="J948" s="3"/>
      <c r="K948" s="4"/>
      <c r="L948" s="4"/>
      <c r="M948" s="3"/>
      <c r="N948" s="4"/>
      <c r="O948" s="4"/>
      <c r="P948" s="3"/>
      <c r="Q948" s="4"/>
      <c r="R948" s="177"/>
      <c r="S948" s="177"/>
      <c r="T948" s="3"/>
      <c r="U948" s="4"/>
      <c r="V948" s="177"/>
      <c r="W948" s="3"/>
      <c r="X948" s="3"/>
      <c r="Y948" s="177"/>
      <c r="Z948" s="177"/>
      <c r="AA948" s="177"/>
      <c r="AB948" s="177"/>
      <c r="AC948" s="177"/>
      <c r="AD948" s="177"/>
      <c r="AE948" s="177"/>
      <c r="AF948" s="177"/>
      <c r="AG948" s="177"/>
    </row>
    <row r="949" spans="1:33" ht="14.25" customHeight="1" x14ac:dyDescent="0.2">
      <c r="A949" s="170"/>
      <c r="B949" s="177"/>
      <c r="C949" s="177"/>
      <c r="D949" s="3"/>
      <c r="E949" s="170"/>
      <c r="F949" s="170"/>
      <c r="G949" s="170"/>
      <c r="H949" s="3"/>
      <c r="I949" s="170"/>
      <c r="J949" s="3"/>
      <c r="K949" s="4"/>
      <c r="L949" s="4"/>
      <c r="M949" s="3"/>
      <c r="N949" s="4"/>
      <c r="O949" s="4"/>
      <c r="P949" s="3"/>
      <c r="Q949" s="4"/>
      <c r="R949" s="177"/>
      <c r="S949" s="177"/>
      <c r="T949" s="3"/>
      <c r="U949" s="4"/>
      <c r="V949" s="177"/>
      <c r="W949" s="3"/>
      <c r="X949" s="3"/>
      <c r="Y949" s="177"/>
      <c r="Z949" s="177"/>
      <c r="AA949" s="177"/>
      <c r="AB949" s="177"/>
      <c r="AC949" s="177"/>
      <c r="AD949" s="177"/>
      <c r="AE949" s="177"/>
      <c r="AF949" s="177"/>
      <c r="AG949" s="177"/>
    </row>
    <row r="950" spans="1:33" ht="14.25" customHeight="1" x14ac:dyDescent="0.2">
      <c r="A950" s="170"/>
      <c r="B950" s="177"/>
      <c r="C950" s="177"/>
      <c r="D950" s="3"/>
      <c r="E950" s="170"/>
      <c r="F950" s="170"/>
      <c r="G950" s="170"/>
      <c r="H950" s="3"/>
      <c r="I950" s="170"/>
      <c r="J950" s="3"/>
      <c r="K950" s="4"/>
      <c r="L950" s="4"/>
      <c r="M950" s="3"/>
      <c r="N950" s="4"/>
      <c r="O950" s="4"/>
      <c r="P950" s="3"/>
      <c r="Q950" s="4"/>
      <c r="R950" s="177"/>
      <c r="S950" s="177"/>
      <c r="T950" s="3"/>
      <c r="U950" s="4"/>
      <c r="V950" s="177"/>
      <c r="W950" s="3"/>
      <c r="X950" s="3"/>
      <c r="Y950" s="177"/>
      <c r="Z950" s="177"/>
      <c r="AA950" s="177"/>
      <c r="AB950" s="177"/>
      <c r="AC950" s="177"/>
      <c r="AD950" s="177"/>
      <c r="AE950" s="177"/>
      <c r="AF950" s="177"/>
      <c r="AG950" s="177"/>
    </row>
    <row r="951" spans="1:33" ht="14.25" customHeight="1" x14ac:dyDescent="0.2">
      <c r="A951" s="170"/>
      <c r="B951" s="177"/>
      <c r="C951" s="177"/>
      <c r="D951" s="3"/>
      <c r="E951" s="170"/>
      <c r="F951" s="170"/>
      <c r="G951" s="170"/>
      <c r="H951" s="3"/>
      <c r="I951" s="170"/>
      <c r="J951" s="3"/>
      <c r="K951" s="4"/>
      <c r="L951" s="4"/>
      <c r="M951" s="3"/>
      <c r="N951" s="4"/>
      <c r="O951" s="4"/>
      <c r="P951" s="3"/>
      <c r="Q951" s="4"/>
      <c r="R951" s="177"/>
      <c r="S951" s="177"/>
      <c r="T951" s="3"/>
      <c r="U951" s="4"/>
      <c r="V951" s="177"/>
      <c r="W951" s="3"/>
      <c r="X951" s="3"/>
      <c r="Y951" s="177"/>
      <c r="Z951" s="177"/>
      <c r="AA951" s="177"/>
      <c r="AB951" s="177"/>
      <c r="AC951" s="177"/>
      <c r="AD951" s="177"/>
      <c r="AE951" s="177"/>
      <c r="AF951" s="177"/>
      <c r="AG951" s="177"/>
    </row>
    <row r="952" spans="1:33" ht="14.25" customHeight="1" x14ac:dyDescent="0.2">
      <c r="A952" s="170"/>
      <c r="B952" s="177"/>
      <c r="C952" s="177"/>
      <c r="D952" s="3"/>
      <c r="E952" s="170"/>
      <c r="F952" s="170"/>
      <c r="G952" s="170"/>
      <c r="H952" s="3"/>
      <c r="I952" s="170"/>
      <c r="J952" s="3"/>
      <c r="K952" s="4"/>
      <c r="L952" s="4"/>
      <c r="M952" s="3"/>
      <c r="N952" s="4"/>
      <c r="O952" s="4"/>
      <c r="P952" s="3"/>
      <c r="Q952" s="4"/>
      <c r="R952" s="177"/>
      <c r="S952" s="177"/>
      <c r="T952" s="3"/>
      <c r="U952" s="4"/>
      <c r="V952" s="177"/>
      <c r="W952" s="3"/>
      <c r="X952" s="3"/>
      <c r="Y952" s="177"/>
      <c r="Z952" s="177"/>
      <c r="AA952" s="177"/>
      <c r="AB952" s="177"/>
      <c r="AC952" s="177"/>
      <c r="AD952" s="177"/>
      <c r="AE952" s="177"/>
      <c r="AF952" s="177"/>
      <c r="AG952" s="177"/>
    </row>
    <row r="953" spans="1:33" ht="14.25" customHeight="1" x14ac:dyDescent="0.2">
      <c r="A953" s="170"/>
      <c r="B953" s="177"/>
      <c r="C953" s="177"/>
      <c r="D953" s="3"/>
      <c r="E953" s="170"/>
      <c r="F953" s="170"/>
      <c r="G953" s="170"/>
      <c r="H953" s="3"/>
      <c r="I953" s="170"/>
      <c r="J953" s="3"/>
      <c r="K953" s="4"/>
      <c r="L953" s="4"/>
      <c r="M953" s="3"/>
      <c r="N953" s="4"/>
      <c r="O953" s="4"/>
      <c r="P953" s="3"/>
      <c r="Q953" s="4"/>
      <c r="R953" s="177"/>
      <c r="S953" s="177"/>
      <c r="T953" s="3"/>
      <c r="U953" s="4"/>
      <c r="V953" s="177"/>
      <c r="W953" s="3"/>
      <c r="X953" s="3"/>
      <c r="Y953" s="177"/>
      <c r="Z953" s="177"/>
      <c r="AA953" s="177"/>
      <c r="AB953" s="177"/>
      <c r="AC953" s="177"/>
      <c r="AD953" s="177"/>
      <c r="AE953" s="177"/>
      <c r="AF953" s="177"/>
      <c r="AG953" s="177"/>
    </row>
    <row r="954" spans="1:33" ht="14.25" customHeight="1" x14ac:dyDescent="0.2">
      <c r="A954" s="170"/>
      <c r="B954" s="177"/>
      <c r="C954" s="177"/>
      <c r="D954" s="3"/>
      <c r="E954" s="170"/>
      <c r="F954" s="170"/>
      <c r="G954" s="170"/>
      <c r="H954" s="3"/>
      <c r="I954" s="170"/>
      <c r="J954" s="3"/>
      <c r="K954" s="4"/>
      <c r="L954" s="4"/>
      <c r="M954" s="3"/>
      <c r="N954" s="4"/>
      <c r="O954" s="4"/>
      <c r="P954" s="3"/>
      <c r="Q954" s="4"/>
      <c r="R954" s="177"/>
      <c r="S954" s="177"/>
      <c r="T954" s="3"/>
      <c r="U954" s="4"/>
      <c r="V954" s="177"/>
      <c r="W954" s="3"/>
      <c r="X954" s="3"/>
      <c r="Y954" s="177"/>
      <c r="Z954" s="177"/>
      <c r="AA954" s="177"/>
      <c r="AB954" s="177"/>
      <c r="AC954" s="177"/>
      <c r="AD954" s="177"/>
      <c r="AE954" s="177"/>
      <c r="AF954" s="177"/>
      <c r="AG954" s="177"/>
    </row>
    <row r="955" spans="1:33" ht="14.25" customHeight="1" x14ac:dyDescent="0.2">
      <c r="A955" s="170"/>
      <c r="B955" s="177"/>
      <c r="C955" s="177"/>
      <c r="D955" s="3"/>
      <c r="E955" s="170"/>
      <c r="F955" s="170"/>
      <c r="G955" s="170"/>
      <c r="H955" s="3"/>
      <c r="I955" s="170"/>
      <c r="J955" s="3"/>
      <c r="K955" s="4"/>
      <c r="L955" s="4"/>
      <c r="M955" s="3"/>
      <c r="N955" s="4"/>
      <c r="O955" s="4"/>
      <c r="P955" s="3"/>
      <c r="Q955" s="4"/>
      <c r="R955" s="177"/>
      <c r="S955" s="177"/>
      <c r="T955" s="3"/>
      <c r="U955" s="4"/>
      <c r="V955" s="177"/>
      <c r="W955" s="3"/>
      <c r="X955" s="3"/>
      <c r="Y955" s="177"/>
      <c r="Z955" s="177"/>
      <c r="AA955" s="177"/>
      <c r="AB955" s="177"/>
      <c r="AC955" s="177"/>
      <c r="AD955" s="177"/>
      <c r="AE955" s="177"/>
      <c r="AF955" s="177"/>
      <c r="AG955" s="177"/>
    </row>
    <row r="956" spans="1:33" ht="14.25" customHeight="1" x14ac:dyDescent="0.2">
      <c r="A956" s="170"/>
      <c r="B956" s="177"/>
      <c r="C956" s="177"/>
      <c r="D956" s="3"/>
      <c r="E956" s="170"/>
      <c r="F956" s="170"/>
      <c r="G956" s="170"/>
      <c r="H956" s="3"/>
      <c r="I956" s="170"/>
      <c r="J956" s="3"/>
      <c r="K956" s="4"/>
      <c r="L956" s="4"/>
      <c r="M956" s="3"/>
      <c r="N956" s="4"/>
      <c r="O956" s="4"/>
      <c r="P956" s="3"/>
      <c r="Q956" s="4"/>
      <c r="R956" s="177"/>
      <c r="S956" s="177"/>
      <c r="T956" s="3"/>
      <c r="U956" s="4"/>
      <c r="V956" s="177"/>
      <c r="W956" s="3"/>
      <c r="X956" s="3"/>
      <c r="Y956" s="177"/>
      <c r="Z956" s="177"/>
      <c r="AA956" s="177"/>
      <c r="AB956" s="177"/>
      <c r="AC956" s="177"/>
      <c r="AD956" s="177"/>
      <c r="AE956" s="177"/>
      <c r="AF956" s="177"/>
      <c r="AG956" s="177"/>
    </row>
    <row r="957" spans="1:33" ht="14.25" customHeight="1" x14ac:dyDescent="0.2">
      <c r="A957" s="170"/>
      <c r="B957" s="177"/>
      <c r="C957" s="177"/>
      <c r="D957" s="3"/>
      <c r="E957" s="170"/>
      <c r="F957" s="170"/>
      <c r="G957" s="170"/>
      <c r="H957" s="3"/>
      <c r="I957" s="170"/>
      <c r="J957" s="3"/>
      <c r="K957" s="4"/>
      <c r="L957" s="4"/>
      <c r="M957" s="3"/>
      <c r="N957" s="4"/>
      <c r="O957" s="4"/>
      <c r="P957" s="3"/>
      <c r="Q957" s="4"/>
      <c r="R957" s="177"/>
      <c r="S957" s="177"/>
      <c r="T957" s="3"/>
      <c r="U957" s="4"/>
      <c r="V957" s="177"/>
      <c r="W957" s="3"/>
      <c r="X957" s="3"/>
      <c r="Y957" s="177"/>
      <c r="Z957" s="177"/>
      <c r="AA957" s="177"/>
      <c r="AB957" s="177"/>
      <c r="AC957" s="177"/>
      <c r="AD957" s="177"/>
      <c r="AE957" s="177"/>
      <c r="AF957" s="177"/>
      <c r="AG957" s="177"/>
    </row>
    <row r="958" spans="1:33" ht="14.25" customHeight="1" x14ac:dyDescent="0.2">
      <c r="A958" s="170"/>
      <c r="B958" s="177"/>
      <c r="C958" s="177"/>
      <c r="D958" s="3"/>
      <c r="E958" s="170"/>
      <c r="F958" s="170"/>
      <c r="G958" s="170"/>
      <c r="H958" s="3"/>
      <c r="I958" s="170"/>
      <c r="J958" s="3"/>
      <c r="K958" s="4"/>
      <c r="L958" s="4"/>
      <c r="M958" s="3"/>
      <c r="N958" s="4"/>
      <c r="O958" s="4"/>
      <c r="P958" s="3"/>
      <c r="Q958" s="4"/>
      <c r="R958" s="177"/>
      <c r="S958" s="177"/>
      <c r="T958" s="3"/>
      <c r="U958" s="4"/>
      <c r="V958" s="177"/>
      <c r="W958" s="3"/>
      <c r="X958" s="3"/>
      <c r="Y958" s="177"/>
      <c r="Z958" s="177"/>
      <c r="AA958" s="177"/>
      <c r="AB958" s="177"/>
      <c r="AC958" s="177"/>
      <c r="AD958" s="177"/>
      <c r="AE958" s="177"/>
      <c r="AF958" s="177"/>
      <c r="AG958" s="177"/>
    </row>
    <row r="959" spans="1:33" ht="14.25" customHeight="1" x14ac:dyDescent="0.2">
      <c r="A959" s="170"/>
      <c r="B959" s="177"/>
      <c r="C959" s="177"/>
      <c r="D959" s="3"/>
      <c r="E959" s="170"/>
      <c r="F959" s="170"/>
      <c r="G959" s="170"/>
      <c r="H959" s="3"/>
      <c r="I959" s="170"/>
      <c r="J959" s="3"/>
      <c r="K959" s="4"/>
      <c r="L959" s="4"/>
      <c r="M959" s="3"/>
      <c r="N959" s="4"/>
      <c r="O959" s="4"/>
      <c r="P959" s="3"/>
      <c r="Q959" s="4"/>
      <c r="R959" s="177"/>
      <c r="S959" s="177"/>
      <c r="T959" s="3"/>
      <c r="U959" s="4"/>
      <c r="V959" s="177"/>
      <c r="W959" s="3"/>
      <c r="X959" s="3"/>
      <c r="Y959" s="177"/>
      <c r="Z959" s="177"/>
      <c r="AA959" s="177"/>
      <c r="AB959" s="177"/>
      <c r="AC959" s="177"/>
      <c r="AD959" s="177"/>
      <c r="AE959" s="177"/>
      <c r="AF959" s="177"/>
      <c r="AG959" s="177"/>
    </row>
    <row r="960" spans="1:33" ht="14.25" customHeight="1" x14ac:dyDescent="0.2">
      <c r="A960" s="170"/>
      <c r="B960" s="177"/>
      <c r="C960" s="177"/>
      <c r="D960" s="3"/>
      <c r="E960" s="170"/>
      <c r="F960" s="170"/>
      <c r="G960" s="170"/>
      <c r="H960" s="3"/>
      <c r="I960" s="170"/>
      <c r="J960" s="3"/>
      <c r="K960" s="4"/>
      <c r="L960" s="4"/>
      <c r="M960" s="3"/>
      <c r="N960" s="4"/>
      <c r="O960" s="4"/>
      <c r="P960" s="3"/>
      <c r="Q960" s="4"/>
      <c r="R960" s="177"/>
      <c r="S960" s="177"/>
      <c r="T960" s="3"/>
      <c r="U960" s="4"/>
      <c r="V960" s="177"/>
      <c r="W960" s="3"/>
      <c r="X960" s="3"/>
      <c r="Y960" s="177"/>
      <c r="Z960" s="177"/>
      <c r="AA960" s="177"/>
      <c r="AB960" s="177"/>
      <c r="AC960" s="177"/>
      <c r="AD960" s="177"/>
      <c r="AE960" s="177"/>
      <c r="AF960" s="177"/>
      <c r="AG960" s="177"/>
    </row>
    <row r="961" spans="1:33" ht="14.25" customHeight="1" x14ac:dyDescent="0.2">
      <c r="A961" s="170"/>
      <c r="B961" s="177"/>
      <c r="C961" s="177"/>
      <c r="D961" s="3"/>
      <c r="E961" s="170"/>
      <c r="F961" s="170"/>
      <c r="G961" s="170"/>
      <c r="H961" s="3"/>
      <c r="I961" s="170"/>
      <c r="J961" s="3"/>
      <c r="K961" s="4"/>
      <c r="L961" s="4"/>
      <c r="M961" s="3"/>
      <c r="N961" s="4"/>
      <c r="O961" s="4"/>
      <c r="P961" s="3"/>
      <c r="Q961" s="4"/>
      <c r="R961" s="177"/>
      <c r="S961" s="177"/>
      <c r="T961" s="3"/>
      <c r="U961" s="4"/>
      <c r="V961" s="177"/>
      <c r="W961" s="3"/>
      <c r="X961" s="3"/>
      <c r="Y961" s="177"/>
      <c r="Z961" s="177"/>
      <c r="AA961" s="177"/>
      <c r="AB961" s="177"/>
      <c r="AC961" s="177"/>
      <c r="AD961" s="177"/>
      <c r="AE961" s="177"/>
      <c r="AF961" s="177"/>
      <c r="AG961" s="177"/>
    </row>
    <row r="962" spans="1:33" ht="14.25" customHeight="1" x14ac:dyDescent="0.2">
      <c r="A962" s="170"/>
      <c r="B962" s="177"/>
      <c r="C962" s="177"/>
      <c r="D962" s="3"/>
      <c r="E962" s="170"/>
      <c r="F962" s="170"/>
      <c r="G962" s="170"/>
      <c r="H962" s="3"/>
      <c r="I962" s="170"/>
      <c r="J962" s="3"/>
      <c r="K962" s="4"/>
      <c r="L962" s="4"/>
      <c r="M962" s="3"/>
      <c r="N962" s="4"/>
      <c r="O962" s="4"/>
      <c r="P962" s="3"/>
      <c r="Q962" s="4"/>
      <c r="R962" s="177"/>
      <c r="S962" s="177"/>
      <c r="T962" s="3"/>
      <c r="U962" s="4"/>
      <c r="V962" s="177"/>
      <c r="W962" s="3"/>
      <c r="X962" s="3"/>
      <c r="Y962" s="177"/>
      <c r="Z962" s="177"/>
      <c r="AA962" s="177"/>
      <c r="AB962" s="177"/>
      <c r="AC962" s="177"/>
      <c r="AD962" s="177"/>
      <c r="AE962" s="177"/>
      <c r="AF962" s="177"/>
      <c r="AG962" s="177"/>
    </row>
    <row r="963" spans="1:33" ht="14.25" customHeight="1" x14ac:dyDescent="0.2">
      <c r="A963" s="170"/>
      <c r="B963" s="177"/>
      <c r="C963" s="177"/>
      <c r="D963" s="3"/>
      <c r="E963" s="170"/>
      <c r="F963" s="170"/>
      <c r="G963" s="170"/>
      <c r="H963" s="3"/>
      <c r="I963" s="170"/>
      <c r="J963" s="3"/>
      <c r="K963" s="4"/>
      <c r="L963" s="4"/>
      <c r="M963" s="3"/>
      <c r="N963" s="4"/>
      <c r="O963" s="4"/>
      <c r="P963" s="3"/>
      <c r="Q963" s="4"/>
      <c r="R963" s="177"/>
      <c r="S963" s="177"/>
      <c r="T963" s="3"/>
      <c r="U963" s="4"/>
      <c r="V963" s="177"/>
      <c r="W963" s="3"/>
      <c r="X963" s="3"/>
      <c r="Y963" s="177"/>
      <c r="Z963" s="177"/>
      <c r="AA963" s="177"/>
      <c r="AB963" s="177"/>
      <c r="AC963" s="177"/>
      <c r="AD963" s="177"/>
      <c r="AE963" s="177"/>
      <c r="AF963" s="177"/>
      <c r="AG963" s="177"/>
    </row>
    <row r="964" spans="1:33" ht="14.25" customHeight="1" x14ac:dyDescent="0.2">
      <c r="A964" s="170"/>
      <c r="B964" s="177"/>
      <c r="C964" s="177"/>
      <c r="D964" s="3"/>
      <c r="E964" s="170"/>
      <c r="F964" s="170"/>
      <c r="G964" s="170"/>
      <c r="H964" s="3"/>
      <c r="I964" s="170"/>
      <c r="J964" s="3"/>
      <c r="K964" s="4"/>
      <c r="L964" s="4"/>
      <c r="M964" s="3"/>
      <c r="N964" s="4"/>
      <c r="O964" s="4"/>
      <c r="P964" s="3"/>
      <c r="Q964" s="4"/>
      <c r="R964" s="177"/>
      <c r="S964" s="177"/>
      <c r="T964" s="3"/>
      <c r="U964" s="4"/>
      <c r="V964" s="177"/>
      <c r="W964" s="3"/>
      <c r="X964" s="3"/>
      <c r="Y964" s="177"/>
      <c r="Z964" s="177"/>
      <c r="AA964" s="177"/>
      <c r="AB964" s="177"/>
      <c r="AC964" s="177"/>
      <c r="AD964" s="177"/>
      <c r="AE964" s="177"/>
      <c r="AF964" s="177"/>
      <c r="AG964" s="177"/>
    </row>
    <row r="965" spans="1:33" ht="14.25" customHeight="1" x14ac:dyDescent="0.2">
      <c r="A965" s="170"/>
      <c r="B965" s="177"/>
      <c r="C965" s="177"/>
      <c r="D965" s="3"/>
      <c r="E965" s="170"/>
      <c r="F965" s="170"/>
      <c r="G965" s="170"/>
      <c r="H965" s="3"/>
      <c r="I965" s="170"/>
      <c r="J965" s="3"/>
      <c r="K965" s="4"/>
      <c r="L965" s="4"/>
      <c r="M965" s="3"/>
      <c r="N965" s="4"/>
      <c r="O965" s="4"/>
      <c r="P965" s="3"/>
      <c r="Q965" s="4"/>
      <c r="R965" s="177"/>
      <c r="S965" s="177"/>
      <c r="T965" s="3"/>
      <c r="U965" s="4"/>
      <c r="V965" s="177"/>
      <c r="W965" s="3"/>
      <c r="X965" s="3"/>
      <c r="Y965" s="177"/>
      <c r="Z965" s="177"/>
      <c r="AA965" s="177"/>
      <c r="AB965" s="177"/>
      <c r="AC965" s="177"/>
      <c r="AD965" s="177"/>
      <c r="AE965" s="177"/>
      <c r="AF965" s="177"/>
      <c r="AG965" s="177"/>
    </row>
    <row r="966" spans="1:33" ht="14.25" customHeight="1" x14ac:dyDescent="0.2">
      <c r="A966" s="170"/>
      <c r="B966" s="177"/>
      <c r="C966" s="177"/>
      <c r="D966" s="3"/>
      <c r="E966" s="170"/>
      <c r="F966" s="170"/>
      <c r="G966" s="170"/>
      <c r="H966" s="3"/>
      <c r="I966" s="170"/>
      <c r="J966" s="3"/>
      <c r="K966" s="4"/>
      <c r="L966" s="4"/>
      <c r="M966" s="3"/>
      <c r="N966" s="4"/>
      <c r="O966" s="4"/>
      <c r="P966" s="3"/>
      <c r="Q966" s="4"/>
      <c r="R966" s="177"/>
      <c r="S966" s="177"/>
      <c r="T966" s="3"/>
      <c r="U966" s="4"/>
      <c r="V966" s="177"/>
      <c r="W966" s="3"/>
      <c r="X966" s="3"/>
      <c r="Y966" s="177"/>
      <c r="Z966" s="177"/>
      <c r="AA966" s="177"/>
      <c r="AB966" s="177"/>
      <c r="AC966" s="177"/>
      <c r="AD966" s="177"/>
      <c r="AE966" s="177"/>
      <c r="AF966" s="177"/>
      <c r="AG966" s="177"/>
    </row>
    <row r="967" spans="1:33" ht="14.25" customHeight="1" x14ac:dyDescent="0.2">
      <c r="A967" s="170"/>
      <c r="B967" s="177"/>
      <c r="C967" s="177"/>
      <c r="D967" s="3"/>
      <c r="E967" s="170"/>
      <c r="F967" s="170"/>
      <c r="G967" s="170"/>
      <c r="H967" s="3"/>
      <c r="I967" s="170"/>
      <c r="J967" s="3"/>
      <c r="K967" s="4"/>
      <c r="L967" s="4"/>
      <c r="M967" s="3"/>
      <c r="N967" s="4"/>
      <c r="O967" s="4"/>
      <c r="P967" s="3"/>
      <c r="Q967" s="4"/>
      <c r="R967" s="177"/>
      <c r="S967" s="177"/>
      <c r="T967" s="3"/>
      <c r="U967" s="4"/>
      <c r="V967" s="177"/>
      <c r="W967" s="3"/>
      <c r="X967" s="3"/>
      <c r="Y967" s="177"/>
      <c r="Z967" s="177"/>
      <c r="AA967" s="177"/>
      <c r="AB967" s="177"/>
      <c r="AC967" s="177"/>
      <c r="AD967" s="177"/>
      <c r="AE967" s="177"/>
      <c r="AF967" s="177"/>
      <c r="AG967" s="177"/>
    </row>
    <row r="968" spans="1:33" ht="14.25" customHeight="1" x14ac:dyDescent="0.2">
      <c r="A968" s="170"/>
      <c r="B968" s="177"/>
      <c r="C968" s="177"/>
      <c r="D968" s="3"/>
      <c r="E968" s="170"/>
      <c r="F968" s="170"/>
      <c r="G968" s="170"/>
      <c r="H968" s="3"/>
      <c r="I968" s="170"/>
      <c r="J968" s="3"/>
      <c r="K968" s="4"/>
      <c r="L968" s="4"/>
      <c r="M968" s="3"/>
      <c r="N968" s="4"/>
      <c r="O968" s="4"/>
      <c r="P968" s="3"/>
      <c r="Q968" s="4"/>
      <c r="R968" s="177"/>
      <c r="S968" s="177"/>
      <c r="T968" s="3"/>
      <c r="U968" s="4"/>
      <c r="V968" s="177"/>
      <c r="W968" s="3"/>
      <c r="X968" s="3"/>
      <c r="Y968" s="177"/>
      <c r="Z968" s="177"/>
      <c r="AA968" s="177"/>
      <c r="AB968" s="177"/>
      <c r="AC968" s="177"/>
      <c r="AD968" s="177"/>
      <c r="AE968" s="177"/>
      <c r="AF968" s="177"/>
      <c r="AG968" s="177"/>
    </row>
    <row r="969" spans="1:33" ht="14.25" customHeight="1" x14ac:dyDescent="0.2">
      <c r="A969" s="170"/>
      <c r="B969" s="177"/>
      <c r="C969" s="177"/>
      <c r="D969" s="3"/>
      <c r="E969" s="170"/>
      <c r="F969" s="170"/>
      <c r="G969" s="170"/>
      <c r="H969" s="3"/>
      <c r="I969" s="170"/>
      <c r="J969" s="3"/>
      <c r="K969" s="4"/>
      <c r="L969" s="4"/>
      <c r="M969" s="3"/>
      <c r="N969" s="4"/>
      <c r="O969" s="4"/>
      <c r="P969" s="3"/>
      <c r="Q969" s="4"/>
      <c r="R969" s="177"/>
      <c r="S969" s="177"/>
      <c r="T969" s="3"/>
      <c r="U969" s="4"/>
      <c r="V969" s="177"/>
      <c r="W969" s="3"/>
      <c r="X969" s="3"/>
      <c r="Y969" s="177"/>
      <c r="Z969" s="177"/>
      <c r="AA969" s="177"/>
      <c r="AB969" s="177"/>
      <c r="AC969" s="177"/>
      <c r="AD969" s="177"/>
      <c r="AE969" s="177"/>
      <c r="AF969" s="177"/>
      <c r="AG969" s="177"/>
    </row>
    <row r="970" spans="1:33" ht="14.25" customHeight="1" x14ac:dyDescent="0.2">
      <c r="A970" s="170"/>
      <c r="B970" s="177"/>
      <c r="C970" s="177"/>
      <c r="D970" s="3"/>
      <c r="E970" s="170"/>
      <c r="F970" s="170"/>
      <c r="G970" s="170"/>
      <c r="H970" s="3"/>
      <c r="I970" s="170"/>
      <c r="J970" s="3"/>
      <c r="K970" s="4"/>
      <c r="L970" s="4"/>
      <c r="M970" s="3"/>
      <c r="N970" s="4"/>
      <c r="O970" s="4"/>
      <c r="P970" s="3"/>
      <c r="Q970" s="4"/>
      <c r="R970" s="177"/>
      <c r="S970" s="177"/>
      <c r="T970" s="3"/>
      <c r="U970" s="4"/>
      <c r="V970" s="177"/>
      <c r="W970" s="3"/>
      <c r="X970" s="3"/>
      <c r="Y970" s="177"/>
      <c r="Z970" s="177"/>
      <c r="AA970" s="177"/>
      <c r="AB970" s="177"/>
      <c r="AC970" s="177"/>
      <c r="AD970" s="177"/>
      <c r="AE970" s="177"/>
      <c r="AF970" s="177"/>
      <c r="AG970" s="177"/>
    </row>
    <row r="971" spans="1:33" ht="14.25" customHeight="1" x14ac:dyDescent="0.2">
      <c r="A971" s="170"/>
      <c r="B971" s="177"/>
      <c r="C971" s="177"/>
      <c r="D971" s="3"/>
      <c r="E971" s="170"/>
      <c r="F971" s="170"/>
      <c r="G971" s="170"/>
      <c r="H971" s="3"/>
      <c r="I971" s="170"/>
      <c r="J971" s="3"/>
      <c r="K971" s="4"/>
      <c r="L971" s="4"/>
      <c r="M971" s="3"/>
      <c r="N971" s="4"/>
      <c r="O971" s="4"/>
      <c r="P971" s="3"/>
      <c r="Q971" s="4"/>
      <c r="R971" s="177"/>
      <c r="S971" s="177"/>
      <c r="T971" s="3"/>
      <c r="U971" s="4"/>
      <c r="V971" s="177"/>
      <c r="W971" s="3"/>
      <c r="X971" s="3"/>
      <c r="Y971" s="177"/>
      <c r="Z971" s="177"/>
      <c r="AA971" s="177"/>
      <c r="AB971" s="177"/>
      <c r="AC971" s="177"/>
      <c r="AD971" s="177"/>
      <c r="AE971" s="177"/>
      <c r="AF971" s="177"/>
      <c r="AG971" s="177"/>
    </row>
    <row r="972" spans="1:33" ht="14.25" customHeight="1" x14ac:dyDescent="0.2">
      <c r="A972" s="170"/>
      <c r="B972" s="177"/>
      <c r="C972" s="177"/>
      <c r="D972" s="3"/>
      <c r="E972" s="170"/>
      <c r="F972" s="170"/>
      <c r="G972" s="170"/>
      <c r="H972" s="3"/>
      <c r="I972" s="170"/>
      <c r="J972" s="3"/>
      <c r="K972" s="4"/>
      <c r="L972" s="4"/>
      <c r="M972" s="3"/>
      <c r="N972" s="4"/>
      <c r="O972" s="4"/>
      <c r="P972" s="3"/>
      <c r="Q972" s="4"/>
      <c r="R972" s="177"/>
      <c r="S972" s="177"/>
      <c r="T972" s="3"/>
      <c r="U972" s="4"/>
      <c r="V972" s="177"/>
      <c r="W972" s="3"/>
      <c r="X972" s="3"/>
      <c r="Y972" s="177"/>
      <c r="Z972" s="177"/>
      <c r="AA972" s="177"/>
      <c r="AB972" s="177"/>
      <c r="AC972" s="177"/>
      <c r="AD972" s="177"/>
      <c r="AE972" s="177"/>
      <c r="AF972" s="177"/>
      <c r="AG972" s="177"/>
    </row>
    <row r="973" spans="1:33" ht="14.25" customHeight="1" x14ac:dyDescent="0.2">
      <c r="A973" s="170"/>
      <c r="B973" s="177"/>
      <c r="C973" s="177"/>
      <c r="D973" s="3"/>
      <c r="E973" s="170"/>
      <c r="F973" s="170"/>
      <c r="G973" s="170"/>
      <c r="H973" s="3"/>
      <c r="I973" s="170"/>
      <c r="J973" s="3"/>
      <c r="K973" s="4"/>
      <c r="L973" s="4"/>
      <c r="M973" s="3"/>
      <c r="N973" s="4"/>
      <c r="O973" s="4"/>
      <c r="P973" s="3"/>
      <c r="Q973" s="4"/>
      <c r="R973" s="177"/>
      <c r="S973" s="177"/>
      <c r="T973" s="3"/>
      <c r="U973" s="4"/>
      <c r="V973" s="177"/>
      <c r="W973" s="3"/>
      <c r="X973" s="3"/>
      <c r="Y973" s="177"/>
      <c r="Z973" s="177"/>
      <c r="AA973" s="177"/>
      <c r="AB973" s="177"/>
      <c r="AC973" s="177"/>
      <c r="AD973" s="177"/>
      <c r="AE973" s="177"/>
      <c r="AF973" s="177"/>
      <c r="AG973" s="177"/>
    </row>
    <row r="974" spans="1:33" ht="14.25" customHeight="1" x14ac:dyDescent="0.2">
      <c r="A974" s="170"/>
      <c r="B974" s="177"/>
      <c r="C974" s="177"/>
      <c r="D974" s="3"/>
      <c r="E974" s="170"/>
      <c r="F974" s="170"/>
      <c r="G974" s="170"/>
      <c r="H974" s="3"/>
      <c r="I974" s="170"/>
      <c r="J974" s="3"/>
      <c r="K974" s="4"/>
      <c r="L974" s="4"/>
      <c r="M974" s="3"/>
      <c r="N974" s="4"/>
      <c r="O974" s="4"/>
      <c r="P974" s="3"/>
      <c r="Q974" s="4"/>
      <c r="R974" s="177"/>
      <c r="S974" s="177"/>
      <c r="T974" s="3"/>
      <c r="U974" s="4"/>
      <c r="V974" s="177"/>
      <c r="W974" s="3"/>
      <c r="X974" s="3"/>
      <c r="Y974" s="177"/>
      <c r="Z974" s="177"/>
      <c r="AA974" s="177"/>
      <c r="AB974" s="177"/>
      <c r="AC974" s="177"/>
      <c r="AD974" s="177"/>
      <c r="AE974" s="177"/>
      <c r="AF974" s="177"/>
      <c r="AG974" s="177"/>
    </row>
    <row r="975" spans="1:33" ht="14.25" customHeight="1" x14ac:dyDescent="0.2">
      <c r="A975" s="170"/>
      <c r="B975" s="177"/>
      <c r="C975" s="177"/>
      <c r="D975" s="3"/>
      <c r="E975" s="170"/>
      <c r="F975" s="170"/>
      <c r="G975" s="170"/>
      <c r="H975" s="3"/>
      <c r="I975" s="170"/>
      <c r="J975" s="3"/>
      <c r="K975" s="4"/>
      <c r="L975" s="4"/>
      <c r="M975" s="3"/>
      <c r="N975" s="4"/>
      <c r="O975" s="4"/>
      <c r="P975" s="3"/>
      <c r="Q975" s="4"/>
      <c r="R975" s="177"/>
      <c r="S975" s="177"/>
      <c r="T975" s="3"/>
      <c r="U975" s="4"/>
      <c r="V975" s="177"/>
      <c r="W975" s="3"/>
      <c r="X975" s="3"/>
      <c r="Y975" s="177"/>
      <c r="Z975" s="177"/>
      <c r="AA975" s="177"/>
      <c r="AB975" s="177"/>
      <c r="AC975" s="177"/>
      <c r="AD975" s="177"/>
      <c r="AE975" s="177"/>
      <c r="AF975" s="177"/>
      <c r="AG975" s="177"/>
    </row>
    <row r="976" spans="1:33" ht="14.25" customHeight="1" x14ac:dyDescent="0.2">
      <c r="A976" s="170"/>
      <c r="B976" s="177"/>
      <c r="C976" s="177"/>
      <c r="D976" s="3"/>
      <c r="E976" s="170"/>
      <c r="F976" s="170"/>
      <c r="G976" s="170"/>
      <c r="H976" s="3"/>
      <c r="I976" s="170"/>
      <c r="J976" s="3"/>
      <c r="K976" s="4"/>
      <c r="L976" s="4"/>
      <c r="M976" s="3"/>
      <c r="N976" s="4"/>
      <c r="O976" s="4"/>
      <c r="P976" s="3"/>
      <c r="Q976" s="4"/>
      <c r="R976" s="177"/>
      <c r="S976" s="177"/>
      <c r="T976" s="3"/>
      <c r="U976" s="4"/>
      <c r="V976" s="177"/>
      <c r="W976" s="3"/>
      <c r="X976" s="3"/>
      <c r="Y976" s="177"/>
      <c r="Z976" s="177"/>
      <c r="AA976" s="177"/>
      <c r="AB976" s="177"/>
      <c r="AC976" s="177"/>
      <c r="AD976" s="177"/>
      <c r="AE976" s="177"/>
      <c r="AF976" s="177"/>
      <c r="AG976" s="177"/>
    </row>
    <row r="977" spans="1:33" ht="14.25" customHeight="1" x14ac:dyDescent="0.2">
      <c r="A977" s="170"/>
      <c r="B977" s="177"/>
      <c r="C977" s="177"/>
      <c r="D977" s="3"/>
      <c r="E977" s="170"/>
      <c r="F977" s="170"/>
      <c r="G977" s="170"/>
      <c r="H977" s="3"/>
      <c r="I977" s="170"/>
      <c r="J977" s="3"/>
      <c r="K977" s="4"/>
      <c r="L977" s="4"/>
      <c r="M977" s="3"/>
      <c r="N977" s="4"/>
      <c r="O977" s="4"/>
      <c r="P977" s="3"/>
      <c r="Q977" s="4"/>
      <c r="R977" s="177"/>
      <c r="S977" s="177"/>
      <c r="T977" s="3"/>
      <c r="U977" s="4"/>
      <c r="V977" s="177"/>
      <c r="W977" s="3"/>
      <c r="X977" s="3"/>
      <c r="Y977" s="177"/>
      <c r="Z977" s="177"/>
      <c r="AA977" s="177"/>
      <c r="AB977" s="177"/>
      <c r="AC977" s="177"/>
      <c r="AD977" s="177"/>
      <c r="AE977" s="177"/>
      <c r="AF977" s="177"/>
      <c r="AG977" s="177"/>
    </row>
    <row r="978" spans="1:33" ht="14.25" customHeight="1" x14ac:dyDescent="0.2">
      <c r="A978" s="170"/>
      <c r="B978" s="177"/>
      <c r="C978" s="177"/>
      <c r="D978" s="3"/>
      <c r="E978" s="170"/>
      <c r="F978" s="170"/>
      <c r="G978" s="170"/>
      <c r="H978" s="3"/>
      <c r="I978" s="170"/>
      <c r="J978" s="3"/>
      <c r="K978" s="4"/>
      <c r="L978" s="4"/>
      <c r="M978" s="3"/>
      <c r="N978" s="4"/>
      <c r="O978" s="4"/>
      <c r="P978" s="3"/>
      <c r="Q978" s="4"/>
      <c r="R978" s="177"/>
      <c r="S978" s="177"/>
      <c r="T978" s="3"/>
      <c r="U978" s="4"/>
      <c r="V978" s="177"/>
      <c r="W978" s="3"/>
      <c r="X978" s="3"/>
      <c r="Y978" s="177"/>
      <c r="Z978" s="177"/>
      <c r="AA978" s="177"/>
      <c r="AB978" s="177"/>
      <c r="AC978" s="177"/>
      <c r="AD978" s="177"/>
      <c r="AE978" s="177"/>
      <c r="AF978" s="177"/>
      <c r="AG978" s="177"/>
    </row>
    <row r="979" spans="1:33" ht="14.25" customHeight="1" x14ac:dyDescent="0.2">
      <c r="A979" s="170"/>
      <c r="B979" s="177"/>
      <c r="C979" s="177"/>
      <c r="D979" s="3"/>
      <c r="E979" s="170"/>
      <c r="F979" s="170"/>
      <c r="G979" s="170"/>
      <c r="H979" s="3"/>
      <c r="I979" s="170"/>
      <c r="J979" s="3"/>
      <c r="K979" s="4"/>
      <c r="L979" s="4"/>
      <c r="M979" s="3"/>
      <c r="N979" s="4"/>
      <c r="O979" s="4"/>
      <c r="P979" s="3"/>
      <c r="Q979" s="4"/>
      <c r="R979" s="177"/>
      <c r="S979" s="177"/>
      <c r="T979" s="3"/>
      <c r="U979" s="4"/>
      <c r="V979" s="177"/>
      <c r="W979" s="3"/>
      <c r="X979" s="3"/>
      <c r="Y979" s="177"/>
      <c r="Z979" s="177"/>
      <c r="AA979" s="177"/>
      <c r="AB979" s="177"/>
      <c r="AC979" s="177"/>
      <c r="AD979" s="177"/>
      <c r="AE979" s="177"/>
      <c r="AF979" s="177"/>
      <c r="AG979" s="177"/>
    </row>
    <row r="980" spans="1:33" ht="14.25" customHeight="1" x14ac:dyDescent="0.2">
      <c r="A980" s="170"/>
      <c r="B980" s="177"/>
      <c r="C980" s="177"/>
      <c r="D980" s="3"/>
      <c r="E980" s="170"/>
      <c r="F980" s="170"/>
      <c r="G980" s="170"/>
      <c r="H980" s="3"/>
      <c r="I980" s="170"/>
      <c r="J980" s="3"/>
      <c r="K980" s="4"/>
      <c r="L980" s="4"/>
      <c r="M980" s="3"/>
      <c r="N980" s="4"/>
      <c r="O980" s="4"/>
      <c r="P980" s="3"/>
      <c r="Q980" s="4"/>
      <c r="R980" s="177"/>
      <c r="S980" s="177"/>
      <c r="T980" s="3"/>
      <c r="U980" s="4"/>
      <c r="V980" s="177"/>
      <c r="W980" s="3"/>
      <c r="X980" s="3"/>
      <c r="Y980" s="177"/>
      <c r="Z980" s="177"/>
      <c r="AA980" s="177"/>
      <c r="AB980" s="177"/>
      <c r="AC980" s="177"/>
      <c r="AD980" s="177"/>
      <c r="AE980" s="177"/>
      <c r="AF980" s="177"/>
      <c r="AG980" s="177"/>
    </row>
    <row r="981" spans="1:33" ht="14.25" customHeight="1" x14ac:dyDescent="0.2">
      <c r="A981" s="170"/>
      <c r="B981" s="177"/>
      <c r="C981" s="177"/>
      <c r="D981" s="3"/>
      <c r="E981" s="170"/>
      <c r="F981" s="170"/>
      <c r="G981" s="170"/>
      <c r="H981" s="3"/>
      <c r="I981" s="170"/>
      <c r="J981" s="3"/>
      <c r="K981" s="4"/>
      <c r="L981" s="4"/>
      <c r="M981" s="3"/>
      <c r="N981" s="4"/>
      <c r="O981" s="4"/>
      <c r="P981" s="3"/>
      <c r="Q981" s="4"/>
      <c r="R981" s="177"/>
      <c r="S981" s="177"/>
      <c r="T981" s="3"/>
      <c r="U981" s="4"/>
      <c r="V981" s="177"/>
      <c r="W981" s="3"/>
      <c r="X981" s="3"/>
      <c r="Y981" s="177"/>
      <c r="Z981" s="177"/>
      <c r="AA981" s="177"/>
      <c r="AB981" s="177"/>
      <c r="AC981" s="177"/>
      <c r="AD981" s="177"/>
      <c r="AE981" s="177"/>
      <c r="AF981" s="177"/>
      <c r="AG981" s="177"/>
    </row>
    <row r="982" spans="1:33" ht="14.25" customHeight="1" x14ac:dyDescent="0.2">
      <c r="A982" s="170"/>
      <c r="B982" s="177"/>
      <c r="C982" s="177"/>
      <c r="D982" s="3"/>
      <c r="E982" s="170"/>
      <c r="F982" s="170"/>
      <c r="G982" s="170"/>
      <c r="H982" s="3"/>
      <c r="I982" s="170"/>
      <c r="J982" s="3"/>
      <c r="K982" s="4"/>
      <c r="L982" s="4"/>
      <c r="M982" s="3"/>
      <c r="N982" s="4"/>
      <c r="O982" s="4"/>
      <c r="P982" s="3"/>
      <c r="Q982" s="4"/>
      <c r="R982" s="177"/>
      <c r="S982" s="177"/>
      <c r="T982" s="3"/>
      <c r="U982" s="4"/>
      <c r="V982" s="177"/>
      <c r="W982" s="3"/>
      <c r="X982" s="3"/>
      <c r="Y982" s="177"/>
      <c r="Z982" s="177"/>
      <c r="AA982" s="177"/>
      <c r="AB982" s="177"/>
      <c r="AC982" s="177"/>
      <c r="AD982" s="177"/>
      <c r="AE982" s="177"/>
      <c r="AF982" s="177"/>
      <c r="AG982" s="177"/>
    </row>
    <row r="983" spans="1:33" ht="14.25" customHeight="1" x14ac:dyDescent="0.2">
      <c r="A983" s="170"/>
      <c r="B983" s="177"/>
      <c r="C983" s="177"/>
      <c r="D983" s="3"/>
      <c r="E983" s="170"/>
      <c r="F983" s="170"/>
      <c r="G983" s="170"/>
      <c r="H983" s="3"/>
      <c r="I983" s="170"/>
      <c r="J983" s="3"/>
      <c r="K983" s="4"/>
      <c r="L983" s="4"/>
      <c r="M983" s="3"/>
      <c r="N983" s="4"/>
      <c r="O983" s="4"/>
      <c r="P983" s="3"/>
      <c r="Q983" s="4"/>
      <c r="R983" s="177"/>
      <c r="S983" s="177"/>
      <c r="T983" s="3"/>
      <c r="U983" s="4"/>
      <c r="V983" s="177"/>
      <c r="W983" s="3"/>
      <c r="X983" s="3"/>
      <c r="Y983" s="177"/>
      <c r="Z983" s="177"/>
      <c r="AA983" s="177"/>
      <c r="AB983" s="177"/>
      <c r="AC983" s="177"/>
      <c r="AD983" s="177"/>
      <c r="AE983" s="177"/>
      <c r="AF983" s="177"/>
      <c r="AG983" s="177"/>
    </row>
    <row r="984" spans="1:33" ht="14.25" customHeight="1" x14ac:dyDescent="0.2">
      <c r="A984" s="170"/>
      <c r="B984" s="177"/>
      <c r="C984" s="177"/>
      <c r="D984" s="3"/>
      <c r="E984" s="170"/>
      <c r="F984" s="170"/>
      <c r="G984" s="170"/>
      <c r="H984" s="3"/>
      <c r="I984" s="170"/>
      <c r="J984" s="3"/>
      <c r="K984" s="4"/>
      <c r="L984" s="4"/>
      <c r="M984" s="3"/>
      <c r="N984" s="4"/>
      <c r="O984" s="4"/>
      <c r="P984" s="3"/>
      <c r="Q984" s="4"/>
      <c r="R984" s="177"/>
      <c r="S984" s="177"/>
      <c r="T984" s="3"/>
      <c r="U984" s="4"/>
      <c r="V984" s="177"/>
      <c r="W984" s="3"/>
      <c r="X984" s="3"/>
      <c r="Y984" s="177"/>
      <c r="Z984" s="177"/>
      <c r="AA984" s="177"/>
      <c r="AB984" s="177"/>
      <c r="AC984" s="177"/>
      <c r="AD984" s="177"/>
      <c r="AE984" s="177"/>
      <c r="AF984" s="177"/>
      <c r="AG984" s="177"/>
    </row>
    <row r="985" spans="1:33" ht="14.25" customHeight="1" x14ac:dyDescent="0.2">
      <c r="A985" s="170"/>
      <c r="B985" s="177"/>
      <c r="C985" s="177"/>
      <c r="D985" s="3"/>
      <c r="E985" s="170"/>
      <c r="F985" s="170"/>
      <c r="G985" s="170"/>
      <c r="H985" s="3"/>
      <c r="I985" s="170"/>
      <c r="J985" s="3"/>
      <c r="K985" s="4"/>
      <c r="L985" s="4"/>
      <c r="M985" s="3"/>
      <c r="N985" s="4"/>
      <c r="O985" s="4"/>
      <c r="P985" s="3"/>
      <c r="Q985" s="4"/>
      <c r="R985" s="177"/>
      <c r="S985" s="177"/>
      <c r="T985" s="3"/>
      <c r="U985" s="4"/>
      <c r="V985" s="177"/>
      <c r="W985" s="3"/>
      <c r="X985" s="3"/>
      <c r="Y985" s="177"/>
      <c r="Z985" s="177"/>
      <c r="AA985" s="177"/>
      <c r="AB985" s="177"/>
      <c r="AC985" s="177"/>
      <c r="AD985" s="177"/>
      <c r="AE985" s="177"/>
      <c r="AF985" s="177"/>
      <c r="AG985" s="177"/>
    </row>
    <row r="986" spans="1:33" ht="14.25" customHeight="1" x14ac:dyDescent="0.2">
      <c r="A986" s="170"/>
      <c r="B986" s="177"/>
      <c r="C986" s="177"/>
      <c r="D986" s="3"/>
      <c r="E986" s="170"/>
      <c r="F986" s="170"/>
      <c r="G986" s="170"/>
      <c r="H986" s="3"/>
      <c r="I986" s="170"/>
      <c r="J986" s="3"/>
      <c r="K986" s="4"/>
      <c r="L986" s="4"/>
      <c r="M986" s="3"/>
      <c r="N986" s="4"/>
      <c r="O986" s="4"/>
      <c r="P986" s="3"/>
      <c r="Q986" s="4"/>
      <c r="R986" s="177"/>
      <c r="S986" s="177"/>
      <c r="T986" s="3"/>
      <c r="U986" s="4"/>
      <c r="V986" s="177"/>
      <c r="W986" s="3"/>
      <c r="X986" s="3"/>
      <c r="Y986" s="177"/>
      <c r="Z986" s="177"/>
      <c r="AA986" s="177"/>
      <c r="AB986" s="177"/>
      <c r="AC986" s="177"/>
      <c r="AD986" s="177"/>
      <c r="AE986" s="177"/>
      <c r="AF986" s="177"/>
      <c r="AG986" s="177"/>
    </row>
    <row r="987" spans="1:33" ht="14.25" customHeight="1" x14ac:dyDescent="0.2">
      <c r="A987" s="170"/>
      <c r="B987" s="177"/>
      <c r="C987" s="177"/>
      <c r="D987" s="3"/>
      <c r="E987" s="170"/>
      <c r="F987" s="170"/>
      <c r="G987" s="170"/>
      <c r="H987" s="3"/>
      <c r="I987" s="170"/>
      <c r="J987" s="3"/>
      <c r="K987" s="4"/>
      <c r="L987" s="4"/>
      <c r="M987" s="3"/>
      <c r="N987" s="4"/>
      <c r="O987" s="4"/>
      <c r="P987" s="3"/>
      <c r="Q987" s="4"/>
      <c r="R987" s="177"/>
      <c r="S987" s="177"/>
      <c r="T987" s="3"/>
      <c r="U987" s="4"/>
      <c r="V987" s="177"/>
      <c r="W987" s="3"/>
      <c r="X987" s="3"/>
      <c r="Y987" s="177"/>
      <c r="Z987" s="177"/>
      <c r="AA987" s="177"/>
      <c r="AB987" s="177"/>
      <c r="AC987" s="177"/>
      <c r="AD987" s="177"/>
      <c r="AE987" s="177"/>
      <c r="AF987" s="177"/>
      <c r="AG987" s="177"/>
    </row>
    <row r="988" spans="1:33" ht="14.25" customHeight="1" x14ac:dyDescent="0.2">
      <c r="A988" s="170"/>
      <c r="B988" s="177"/>
      <c r="C988" s="177"/>
      <c r="D988" s="3"/>
      <c r="E988" s="170"/>
      <c r="F988" s="170"/>
      <c r="G988" s="170"/>
      <c r="H988" s="3"/>
      <c r="I988" s="170"/>
      <c r="J988" s="3"/>
      <c r="K988" s="4"/>
      <c r="L988" s="4"/>
      <c r="M988" s="3"/>
      <c r="N988" s="4"/>
      <c r="O988" s="4"/>
      <c r="P988" s="3"/>
      <c r="Q988" s="4"/>
      <c r="R988" s="177"/>
      <c r="S988" s="177"/>
      <c r="T988" s="3"/>
      <c r="U988" s="4"/>
      <c r="V988" s="177"/>
      <c r="W988" s="3"/>
      <c r="X988" s="3"/>
      <c r="Y988" s="177"/>
      <c r="Z988" s="177"/>
      <c r="AA988" s="177"/>
      <c r="AB988" s="177"/>
      <c r="AC988" s="177"/>
      <c r="AD988" s="177"/>
      <c r="AE988" s="177"/>
      <c r="AF988" s="177"/>
      <c r="AG988" s="177"/>
    </row>
    <row r="989" spans="1:33" ht="14.25" customHeight="1" x14ac:dyDescent="0.2">
      <c r="A989" s="170"/>
      <c r="B989" s="177"/>
      <c r="C989" s="177"/>
      <c r="D989" s="3"/>
      <c r="E989" s="170"/>
      <c r="F989" s="170"/>
      <c r="G989" s="170"/>
      <c r="H989" s="3"/>
      <c r="I989" s="170"/>
      <c r="J989" s="3"/>
      <c r="K989" s="4"/>
      <c r="L989" s="4"/>
      <c r="M989" s="3"/>
      <c r="N989" s="4"/>
      <c r="O989" s="4"/>
      <c r="P989" s="3"/>
      <c r="Q989" s="4"/>
      <c r="R989" s="177"/>
      <c r="S989" s="177"/>
      <c r="T989" s="3"/>
      <c r="U989" s="4"/>
      <c r="V989" s="177"/>
      <c r="W989" s="3"/>
      <c r="X989" s="3"/>
      <c r="Y989" s="177"/>
      <c r="Z989" s="177"/>
      <c r="AA989" s="177"/>
      <c r="AB989" s="177"/>
      <c r="AC989" s="177"/>
      <c r="AD989" s="177"/>
      <c r="AE989" s="177"/>
      <c r="AF989" s="177"/>
      <c r="AG989" s="177"/>
    </row>
    <row r="990" spans="1:33" ht="14.25" customHeight="1" x14ac:dyDescent="0.2">
      <c r="A990" s="170"/>
      <c r="B990" s="177"/>
      <c r="C990" s="177"/>
      <c r="D990" s="3"/>
      <c r="E990" s="170"/>
      <c r="F990" s="170"/>
      <c r="G990" s="170"/>
      <c r="H990" s="3"/>
      <c r="I990" s="170"/>
      <c r="J990" s="3"/>
      <c r="K990" s="4"/>
      <c r="L990" s="4"/>
      <c r="M990" s="3"/>
      <c r="N990" s="4"/>
      <c r="O990" s="4"/>
      <c r="P990" s="3"/>
      <c r="Q990" s="4"/>
      <c r="R990" s="177"/>
      <c r="S990" s="177"/>
      <c r="T990" s="3"/>
      <c r="U990" s="4"/>
      <c r="V990" s="177"/>
      <c r="W990" s="3"/>
      <c r="X990" s="3"/>
      <c r="Y990" s="177"/>
      <c r="Z990" s="177"/>
      <c r="AA990" s="177"/>
      <c r="AB990" s="177"/>
      <c r="AC990" s="177"/>
      <c r="AD990" s="177"/>
      <c r="AE990" s="177"/>
      <c r="AF990" s="177"/>
      <c r="AG990" s="177"/>
    </row>
    <row r="991" spans="1:33" ht="14.25" customHeight="1" x14ac:dyDescent="0.2">
      <c r="A991" s="170"/>
      <c r="B991" s="177"/>
      <c r="C991" s="177"/>
      <c r="D991" s="3"/>
      <c r="E991" s="170"/>
      <c r="F991" s="170"/>
      <c r="G991" s="170"/>
      <c r="H991" s="3"/>
      <c r="I991" s="170"/>
      <c r="J991" s="3"/>
      <c r="K991" s="4"/>
      <c r="L991" s="4"/>
      <c r="M991" s="3"/>
      <c r="N991" s="4"/>
      <c r="O991" s="4"/>
      <c r="P991" s="3"/>
      <c r="Q991" s="4"/>
      <c r="R991" s="177"/>
      <c r="S991" s="177"/>
      <c r="T991" s="3"/>
      <c r="U991" s="4"/>
      <c r="V991" s="177"/>
      <c r="W991" s="3"/>
      <c r="X991" s="3"/>
      <c r="Y991" s="177"/>
      <c r="Z991" s="177"/>
      <c r="AA991" s="177"/>
      <c r="AB991" s="177"/>
      <c r="AC991" s="177"/>
      <c r="AD991" s="177"/>
      <c r="AE991" s="177"/>
      <c r="AF991" s="177"/>
      <c r="AG991" s="177"/>
    </row>
    <row r="992" spans="1:33" ht="14.25" customHeight="1" x14ac:dyDescent="0.2">
      <c r="A992" s="170"/>
      <c r="B992" s="177"/>
      <c r="C992" s="177"/>
      <c r="D992" s="3"/>
      <c r="E992" s="170"/>
      <c r="F992" s="170"/>
      <c r="G992" s="170"/>
      <c r="H992" s="3"/>
      <c r="I992" s="170"/>
      <c r="J992" s="3"/>
      <c r="K992" s="4"/>
      <c r="L992" s="4"/>
      <c r="M992" s="3"/>
      <c r="N992" s="4"/>
      <c r="O992" s="4"/>
      <c r="P992" s="3"/>
      <c r="Q992" s="4"/>
      <c r="R992" s="177"/>
      <c r="S992" s="177"/>
      <c r="T992" s="3"/>
      <c r="U992" s="4"/>
      <c r="V992" s="177"/>
      <c r="W992" s="3"/>
      <c r="X992" s="3"/>
      <c r="Y992" s="177"/>
      <c r="Z992" s="177"/>
      <c r="AA992" s="177"/>
      <c r="AB992" s="177"/>
      <c r="AC992" s="177"/>
      <c r="AD992" s="177"/>
      <c r="AE992" s="177"/>
      <c r="AF992" s="177"/>
      <c r="AG992" s="177"/>
    </row>
    <row r="993" spans="1:33" ht="14.25" customHeight="1" x14ac:dyDescent="0.2">
      <c r="A993" s="170"/>
      <c r="B993" s="177"/>
      <c r="C993" s="177"/>
      <c r="D993" s="3"/>
      <c r="E993" s="170"/>
      <c r="F993" s="170"/>
      <c r="G993" s="170"/>
      <c r="H993" s="3"/>
      <c r="I993" s="170"/>
      <c r="J993" s="3"/>
      <c r="K993" s="4"/>
      <c r="L993" s="4"/>
      <c r="M993" s="3"/>
      <c r="N993" s="4"/>
      <c r="O993" s="4"/>
      <c r="P993" s="3"/>
      <c r="Q993" s="4"/>
      <c r="R993" s="177"/>
      <c r="S993" s="177"/>
      <c r="T993" s="3"/>
      <c r="U993" s="4"/>
      <c r="V993" s="177"/>
      <c r="W993" s="3"/>
      <c r="X993" s="3"/>
      <c r="Y993" s="177"/>
      <c r="Z993" s="177"/>
      <c r="AA993" s="177"/>
      <c r="AB993" s="177"/>
      <c r="AC993" s="177"/>
      <c r="AD993" s="177"/>
      <c r="AE993" s="177"/>
      <c r="AF993" s="177"/>
      <c r="AG993" s="177"/>
    </row>
    <row r="994" spans="1:33" ht="14.25" customHeight="1" x14ac:dyDescent="0.2">
      <c r="A994" s="170"/>
      <c r="B994" s="177"/>
      <c r="C994" s="177"/>
      <c r="D994" s="3"/>
      <c r="E994" s="170"/>
      <c r="F994" s="170"/>
      <c r="G994" s="170"/>
      <c r="H994" s="3"/>
      <c r="I994" s="170"/>
      <c r="J994" s="3"/>
      <c r="K994" s="4"/>
      <c r="L994" s="4"/>
      <c r="M994" s="3"/>
      <c r="N994" s="4"/>
      <c r="O994" s="4"/>
      <c r="P994" s="3"/>
      <c r="Q994" s="4"/>
      <c r="R994" s="177"/>
      <c r="S994" s="177"/>
      <c r="T994" s="3"/>
      <c r="U994" s="4"/>
      <c r="V994" s="177"/>
      <c r="W994" s="3"/>
      <c r="X994" s="3"/>
      <c r="Y994" s="177"/>
      <c r="Z994" s="177"/>
      <c r="AA994" s="177"/>
      <c r="AB994" s="177"/>
      <c r="AC994" s="177"/>
      <c r="AD994" s="177"/>
      <c r="AE994" s="177"/>
      <c r="AF994" s="177"/>
      <c r="AG994" s="177"/>
    </row>
    <row r="995" spans="1:33" ht="14.25" customHeight="1" x14ac:dyDescent="0.2">
      <c r="A995" s="170"/>
      <c r="B995" s="177"/>
      <c r="C995" s="177"/>
      <c r="D995" s="3"/>
      <c r="E995" s="170"/>
      <c r="F995" s="170"/>
      <c r="G995" s="170"/>
      <c r="H995" s="3"/>
      <c r="I995" s="170"/>
      <c r="J995" s="3"/>
      <c r="K995" s="4"/>
      <c r="L995" s="4"/>
      <c r="M995" s="3"/>
      <c r="N995" s="4"/>
      <c r="O995" s="4"/>
      <c r="P995" s="3"/>
      <c r="Q995" s="4"/>
      <c r="R995" s="177"/>
      <c r="S995" s="177"/>
      <c r="T995" s="3"/>
      <c r="U995" s="4"/>
      <c r="V995" s="177"/>
      <c r="W995" s="3"/>
      <c r="X995" s="3"/>
      <c r="Y995" s="177"/>
      <c r="Z995" s="177"/>
      <c r="AA995" s="177"/>
      <c r="AB995" s="177"/>
      <c r="AC995" s="177"/>
      <c r="AD995" s="177"/>
      <c r="AE995" s="177"/>
      <c r="AF995" s="177"/>
      <c r="AG995" s="177"/>
    </row>
    <row r="996" spans="1:33" ht="14.25" customHeight="1" x14ac:dyDescent="0.2">
      <c r="A996" s="170"/>
      <c r="B996" s="177"/>
      <c r="C996" s="177"/>
      <c r="D996" s="3"/>
      <c r="E996" s="170"/>
      <c r="F996" s="170"/>
      <c r="G996" s="170"/>
      <c r="H996" s="3"/>
      <c r="I996" s="170"/>
      <c r="J996" s="3"/>
      <c r="K996" s="4"/>
      <c r="L996" s="4"/>
      <c r="M996" s="3"/>
      <c r="N996" s="4"/>
      <c r="O996" s="4"/>
      <c r="P996" s="3"/>
      <c r="Q996" s="4"/>
      <c r="R996" s="177"/>
      <c r="S996" s="177"/>
      <c r="T996" s="3"/>
      <c r="U996" s="4"/>
      <c r="V996" s="177"/>
      <c r="W996" s="3"/>
      <c r="X996" s="3"/>
      <c r="Y996" s="177"/>
      <c r="Z996" s="177"/>
      <c r="AA996" s="177"/>
      <c r="AB996" s="177"/>
      <c r="AC996" s="177"/>
      <c r="AD996" s="177"/>
      <c r="AE996" s="177"/>
      <c r="AF996" s="177"/>
      <c r="AG996" s="177"/>
    </row>
    <row r="997" spans="1:33" ht="14.25" customHeight="1" x14ac:dyDescent="0.2">
      <c r="A997" s="170"/>
      <c r="B997" s="177"/>
      <c r="C997" s="177"/>
      <c r="D997" s="3"/>
      <c r="E997" s="170"/>
      <c r="F997" s="170"/>
      <c r="G997" s="170"/>
      <c r="H997" s="3"/>
      <c r="I997" s="170"/>
      <c r="J997" s="3"/>
      <c r="K997" s="4"/>
      <c r="L997" s="4"/>
      <c r="M997" s="3"/>
      <c r="N997" s="4"/>
      <c r="O997" s="4"/>
      <c r="P997" s="3"/>
      <c r="Q997" s="4"/>
      <c r="R997" s="177"/>
      <c r="S997" s="177"/>
      <c r="T997" s="3"/>
      <c r="U997" s="4"/>
      <c r="V997" s="177"/>
      <c r="W997" s="3"/>
      <c r="X997" s="3"/>
      <c r="Y997" s="177"/>
      <c r="Z997" s="177"/>
      <c r="AA997" s="177"/>
      <c r="AB997" s="177"/>
      <c r="AC997" s="177"/>
      <c r="AD997" s="177"/>
      <c r="AE997" s="177"/>
      <c r="AF997" s="177"/>
      <c r="AG997" s="177"/>
    </row>
    <row r="998" spans="1:33" ht="14.25" customHeight="1" x14ac:dyDescent="0.2">
      <c r="A998" s="170"/>
      <c r="B998" s="177"/>
      <c r="C998" s="177"/>
      <c r="D998" s="3"/>
      <c r="E998" s="170"/>
      <c r="F998" s="170"/>
      <c r="G998" s="170"/>
      <c r="H998" s="3"/>
      <c r="I998" s="170"/>
      <c r="J998" s="3"/>
      <c r="K998" s="4"/>
      <c r="L998" s="4"/>
      <c r="M998" s="3"/>
      <c r="N998" s="4"/>
      <c r="O998" s="4"/>
      <c r="P998" s="3"/>
      <c r="Q998" s="4"/>
      <c r="R998" s="177"/>
      <c r="S998" s="177"/>
      <c r="T998" s="3"/>
      <c r="U998" s="4"/>
      <c r="V998" s="177"/>
      <c r="W998" s="3"/>
      <c r="X998" s="3"/>
      <c r="Y998" s="177"/>
      <c r="Z998" s="177"/>
      <c r="AA998" s="177"/>
      <c r="AB998" s="177"/>
      <c r="AC998" s="177"/>
      <c r="AD998" s="177"/>
      <c r="AE998" s="177"/>
      <c r="AF998" s="177"/>
      <c r="AG998" s="177"/>
    </row>
    <row r="999" spans="1:33" ht="14.25" customHeight="1" x14ac:dyDescent="0.2">
      <c r="A999" s="170"/>
      <c r="B999" s="177"/>
      <c r="C999" s="177"/>
      <c r="D999" s="3"/>
      <c r="E999" s="170"/>
      <c r="F999" s="170"/>
      <c r="G999" s="170"/>
      <c r="H999" s="3"/>
      <c r="I999" s="170"/>
      <c r="J999" s="3"/>
      <c r="K999" s="4"/>
      <c r="L999" s="4"/>
      <c r="M999" s="3"/>
      <c r="N999" s="4"/>
      <c r="O999" s="4"/>
      <c r="P999" s="3"/>
      <c r="Q999" s="4"/>
      <c r="R999" s="177"/>
      <c r="S999" s="177"/>
      <c r="T999" s="3"/>
      <c r="U999" s="4"/>
      <c r="V999" s="177"/>
      <c r="W999" s="3"/>
      <c r="X999" s="3"/>
      <c r="Y999" s="177"/>
      <c r="Z999" s="177"/>
      <c r="AA999" s="177"/>
      <c r="AB999" s="177"/>
      <c r="AC999" s="177"/>
      <c r="AD999" s="177"/>
      <c r="AE999" s="177"/>
      <c r="AF999" s="177"/>
      <c r="AG999" s="177"/>
    </row>
    <row r="1000" spans="1:33" ht="14.25" customHeight="1" x14ac:dyDescent="0.2">
      <c r="A1000" s="170"/>
      <c r="B1000" s="177"/>
      <c r="C1000" s="177"/>
      <c r="D1000" s="3"/>
      <c r="E1000" s="170"/>
      <c r="F1000" s="170"/>
      <c r="G1000" s="170"/>
      <c r="H1000" s="3"/>
      <c r="I1000" s="170"/>
      <c r="J1000" s="3"/>
      <c r="K1000" s="4"/>
      <c r="L1000" s="4"/>
      <c r="M1000" s="3"/>
      <c r="N1000" s="4"/>
      <c r="O1000" s="4"/>
      <c r="P1000" s="3"/>
      <c r="Q1000" s="4"/>
      <c r="R1000" s="177"/>
      <c r="S1000" s="177"/>
      <c r="T1000" s="3"/>
      <c r="U1000" s="4"/>
      <c r="V1000" s="177"/>
      <c r="W1000" s="3"/>
      <c r="X1000" s="3"/>
      <c r="Y1000" s="177"/>
      <c r="Z1000" s="177"/>
      <c r="AA1000" s="177"/>
      <c r="AB1000" s="177"/>
      <c r="AC1000" s="177"/>
      <c r="AD1000" s="177"/>
      <c r="AE1000" s="177"/>
      <c r="AF1000" s="177"/>
      <c r="AG1000" s="177"/>
    </row>
    <row r="1001" spans="1:33" ht="14.25" customHeight="1" x14ac:dyDescent="0.2">
      <c r="A1001" s="170"/>
      <c r="B1001" s="177"/>
      <c r="C1001" s="177"/>
      <c r="D1001" s="3"/>
      <c r="E1001" s="170"/>
      <c r="F1001" s="170"/>
      <c r="G1001" s="170"/>
      <c r="H1001" s="3"/>
      <c r="I1001" s="170"/>
      <c r="J1001" s="3"/>
      <c r="K1001" s="4"/>
      <c r="L1001" s="4"/>
      <c r="M1001" s="3"/>
      <c r="N1001" s="4"/>
      <c r="O1001" s="4"/>
      <c r="P1001" s="3"/>
      <c r="Q1001" s="4"/>
      <c r="R1001" s="177"/>
      <c r="S1001" s="177"/>
      <c r="T1001" s="3"/>
      <c r="U1001" s="4"/>
      <c r="V1001" s="177"/>
      <c r="W1001" s="3"/>
      <c r="X1001" s="3"/>
      <c r="Y1001" s="177"/>
      <c r="Z1001" s="177"/>
      <c r="AA1001" s="177"/>
      <c r="AB1001" s="177"/>
      <c r="AC1001" s="177"/>
      <c r="AD1001" s="177"/>
      <c r="AE1001" s="177"/>
      <c r="AF1001" s="177"/>
      <c r="AG1001" s="177"/>
    </row>
    <row r="1002" spans="1:33" ht="14.25" customHeight="1" x14ac:dyDescent="0.2">
      <c r="A1002" s="170"/>
      <c r="B1002" s="177"/>
      <c r="C1002" s="177"/>
      <c r="D1002" s="3"/>
      <c r="E1002" s="170"/>
      <c r="F1002" s="170"/>
      <c r="G1002" s="170"/>
      <c r="H1002" s="3"/>
      <c r="I1002" s="170"/>
      <c r="J1002" s="3"/>
      <c r="K1002" s="4"/>
      <c r="L1002" s="4"/>
      <c r="M1002" s="3"/>
      <c r="N1002" s="4"/>
      <c r="O1002" s="4"/>
      <c r="P1002" s="3"/>
      <c r="Q1002" s="4"/>
      <c r="R1002" s="177"/>
      <c r="S1002" s="177"/>
      <c r="T1002" s="3"/>
      <c r="U1002" s="4"/>
      <c r="V1002" s="177"/>
      <c r="W1002" s="3"/>
      <c r="X1002" s="3"/>
      <c r="Y1002" s="177"/>
      <c r="Z1002" s="177"/>
      <c r="AA1002" s="177"/>
      <c r="AB1002" s="177"/>
      <c r="AC1002" s="177"/>
      <c r="AD1002" s="177"/>
      <c r="AE1002" s="177"/>
      <c r="AF1002" s="177"/>
      <c r="AG1002" s="177"/>
    </row>
    <row r="1003" spans="1:33" ht="14.25" customHeight="1" x14ac:dyDescent="0.2">
      <c r="A1003" s="170"/>
      <c r="B1003" s="177"/>
      <c r="C1003" s="177"/>
      <c r="D1003" s="3"/>
      <c r="E1003" s="170"/>
      <c r="F1003" s="170"/>
      <c r="G1003" s="170"/>
      <c r="H1003" s="3"/>
      <c r="I1003" s="170"/>
      <c r="J1003" s="3"/>
      <c r="K1003" s="4"/>
      <c r="L1003" s="4"/>
      <c r="M1003" s="3"/>
      <c r="N1003" s="4"/>
      <c r="O1003" s="4"/>
      <c r="P1003" s="3"/>
      <c r="Q1003" s="4"/>
      <c r="R1003" s="177"/>
      <c r="S1003" s="177"/>
      <c r="T1003" s="3"/>
      <c r="U1003" s="4"/>
      <c r="V1003" s="177"/>
      <c r="W1003" s="3"/>
      <c r="X1003" s="3"/>
      <c r="Y1003" s="177"/>
      <c r="Z1003" s="177"/>
      <c r="AA1003" s="177"/>
      <c r="AB1003" s="177"/>
      <c r="AC1003" s="177"/>
      <c r="AD1003" s="177"/>
      <c r="AE1003" s="177"/>
      <c r="AF1003" s="177"/>
      <c r="AG1003" s="177"/>
    </row>
    <row r="1004" spans="1:33" ht="14.25" customHeight="1" x14ac:dyDescent="0.2">
      <c r="A1004" s="170"/>
      <c r="B1004" s="177"/>
      <c r="C1004" s="177"/>
      <c r="D1004" s="3"/>
      <c r="E1004" s="170"/>
      <c r="F1004" s="170"/>
      <c r="G1004" s="170"/>
      <c r="H1004" s="3"/>
      <c r="I1004" s="170"/>
      <c r="J1004" s="3"/>
      <c r="K1004" s="4"/>
      <c r="L1004" s="4"/>
      <c r="M1004" s="3"/>
      <c r="N1004" s="4"/>
      <c r="O1004" s="4"/>
      <c r="P1004" s="3"/>
      <c r="Q1004" s="4"/>
      <c r="R1004" s="177"/>
      <c r="S1004" s="177"/>
      <c r="T1004" s="3"/>
      <c r="U1004" s="4"/>
      <c r="V1004" s="177"/>
      <c r="W1004" s="3"/>
      <c r="X1004" s="3"/>
      <c r="Y1004" s="177"/>
      <c r="Z1004" s="177"/>
      <c r="AA1004" s="177"/>
      <c r="AB1004" s="177"/>
      <c r="AC1004" s="177"/>
      <c r="AD1004" s="177"/>
      <c r="AE1004" s="177"/>
      <c r="AF1004" s="177"/>
      <c r="AG1004" s="177"/>
    </row>
    <row r="1005" spans="1:33" ht="14.25" customHeight="1" x14ac:dyDescent="0.2">
      <c r="A1005" s="170"/>
      <c r="B1005" s="177"/>
      <c r="C1005" s="177"/>
      <c r="D1005" s="3"/>
      <c r="E1005" s="170"/>
      <c r="F1005" s="170"/>
      <c r="G1005" s="170"/>
      <c r="H1005" s="3"/>
      <c r="I1005" s="170"/>
      <c r="J1005" s="3"/>
      <c r="K1005" s="4"/>
      <c r="L1005" s="4"/>
      <c r="M1005" s="3"/>
      <c r="N1005" s="4"/>
      <c r="O1005" s="4"/>
      <c r="P1005" s="3"/>
      <c r="Q1005" s="4"/>
      <c r="R1005" s="177"/>
      <c r="S1005" s="177"/>
      <c r="T1005" s="3"/>
      <c r="U1005" s="4"/>
      <c r="V1005" s="177"/>
      <c r="W1005" s="3"/>
      <c r="X1005" s="3"/>
      <c r="Y1005" s="177"/>
      <c r="Z1005" s="177"/>
      <c r="AA1005" s="177"/>
      <c r="AB1005" s="177"/>
      <c r="AC1005" s="177"/>
      <c r="AD1005" s="177"/>
      <c r="AE1005" s="177"/>
      <c r="AF1005" s="177"/>
      <c r="AG1005" s="177"/>
    </row>
    <row r="1006" spans="1:33" ht="14.25" customHeight="1" x14ac:dyDescent="0.2">
      <c r="A1006" s="170"/>
      <c r="B1006" s="177"/>
      <c r="C1006" s="177"/>
      <c r="D1006" s="3"/>
      <c r="E1006" s="170"/>
      <c r="F1006" s="170"/>
      <c r="G1006" s="170"/>
      <c r="H1006" s="3"/>
      <c r="I1006" s="170"/>
      <c r="J1006" s="3"/>
      <c r="K1006" s="4"/>
      <c r="L1006" s="4"/>
      <c r="M1006" s="3"/>
      <c r="N1006" s="4"/>
      <c r="O1006" s="4"/>
      <c r="P1006" s="3"/>
      <c r="Q1006" s="4"/>
      <c r="R1006" s="177"/>
      <c r="S1006" s="177"/>
      <c r="T1006" s="3"/>
      <c r="U1006" s="4"/>
      <c r="V1006" s="177"/>
      <c r="W1006" s="3"/>
      <c r="X1006" s="3"/>
      <c r="Y1006" s="177"/>
      <c r="Z1006" s="177"/>
      <c r="AA1006" s="177"/>
      <c r="AB1006" s="177"/>
      <c r="AC1006" s="177"/>
      <c r="AD1006" s="177"/>
      <c r="AE1006" s="177"/>
      <c r="AF1006" s="177"/>
      <c r="AG1006" s="177"/>
    </row>
    <row r="1007" spans="1:33" ht="14.25" customHeight="1" x14ac:dyDescent="0.2">
      <c r="A1007" s="170"/>
      <c r="B1007" s="177"/>
      <c r="C1007" s="177"/>
      <c r="D1007" s="3"/>
      <c r="E1007" s="170"/>
      <c r="F1007" s="170"/>
      <c r="G1007" s="170"/>
      <c r="H1007" s="3"/>
      <c r="I1007" s="170"/>
      <c r="J1007" s="3"/>
      <c r="K1007" s="4"/>
      <c r="L1007" s="4"/>
      <c r="M1007" s="3"/>
      <c r="N1007" s="4"/>
      <c r="O1007" s="4"/>
      <c r="P1007" s="3"/>
      <c r="Q1007" s="4"/>
      <c r="R1007" s="177"/>
      <c r="S1007" s="177"/>
      <c r="T1007" s="3"/>
      <c r="U1007" s="4"/>
      <c r="V1007" s="177"/>
      <c r="W1007" s="3"/>
      <c r="X1007" s="3"/>
      <c r="Y1007" s="177"/>
      <c r="Z1007" s="177"/>
      <c r="AA1007" s="177"/>
      <c r="AB1007" s="177"/>
      <c r="AC1007" s="177"/>
      <c r="AD1007" s="177"/>
      <c r="AE1007" s="177"/>
      <c r="AF1007" s="177"/>
      <c r="AG1007" s="177"/>
    </row>
    <row r="1008" spans="1:33" ht="14.25" customHeight="1" x14ac:dyDescent="0.2">
      <c r="A1008" s="170"/>
      <c r="B1008" s="177"/>
      <c r="C1008" s="177"/>
      <c r="D1008" s="3"/>
      <c r="E1008" s="170"/>
      <c r="F1008" s="170"/>
      <c r="G1008" s="170"/>
      <c r="H1008" s="3"/>
      <c r="I1008" s="170"/>
      <c r="J1008" s="3"/>
      <c r="K1008" s="4"/>
      <c r="L1008" s="4"/>
      <c r="M1008" s="3"/>
      <c r="N1008" s="4"/>
      <c r="O1008" s="4"/>
      <c r="P1008" s="3"/>
      <c r="Q1008" s="4"/>
      <c r="R1008" s="177"/>
      <c r="S1008" s="177"/>
      <c r="T1008" s="3"/>
      <c r="U1008" s="4"/>
      <c r="V1008" s="177"/>
      <c r="W1008" s="3"/>
      <c r="X1008" s="3"/>
      <c r="Y1008" s="177"/>
      <c r="Z1008" s="177"/>
      <c r="AA1008" s="177"/>
      <c r="AB1008" s="177"/>
      <c r="AC1008" s="177"/>
      <c r="AD1008" s="177"/>
      <c r="AE1008" s="177"/>
      <c r="AF1008" s="177"/>
      <c r="AG1008" s="177"/>
    </row>
    <row r="1009" spans="1:33" ht="14.25" customHeight="1" x14ac:dyDescent="0.2">
      <c r="A1009" s="170"/>
      <c r="B1009" s="177"/>
      <c r="C1009" s="177"/>
      <c r="D1009" s="3"/>
      <c r="E1009" s="170"/>
      <c r="F1009" s="170"/>
      <c r="G1009" s="170"/>
      <c r="H1009" s="3"/>
      <c r="I1009" s="170"/>
      <c r="J1009" s="3"/>
      <c r="K1009" s="4"/>
      <c r="L1009" s="4"/>
      <c r="M1009" s="3"/>
      <c r="N1009" s="4"/>
      <c r="O1009" s="4"/>
      <c r="P1009" s="3"/>
      <c r="Q1009" s="4"/>
      <c r="R1009" s="177"/>
      <c r="S1009" s="177"/>
      <c r="T1009" s="3"/>
      <c r="U1009" s="4"/>
      <c r="V1009" s="177"/>
      <c r="W1009" s="3"/>
      <c r="X1009" s="3"/>
      <c r="Y1009" s="177"/>
      <c r="Z1009" s="177"/>
      <c r="AA1009" s="177"/>
      <c r="AB1009" s="177"/>
      <c r="AC1009" s="177"/>
      <c r="AD1009" s="177"/>
      <c r="AE1009" s="177"/>
      <c r="AF1009" s="177"/>
      <c r="AG1009" s="177"/>
    </row>
    <row r="1010" spans="1:33" ht="14.25" customHeight="1" x14ac:dyDescent="0.2">
      <c r="A1010" s="170"/>
      <c r="B1010" s="177"/>
      <c r="C1010" s="177"/>
      <c r="D1010" s="3"/>
      <c r="E1010" s="170"/>
      <c r="F1010" s="170"/>
      <c r="G1010" s="170"/>
      <c r="H1010" s="3"/>
      <c r="I1010" s="170"/>
      <c r="J1010" s="3"/>
      <c r="K1010" s="4"/>
      <c r="L1010" s="4"/>
      <c r="M1010" s="3"/>
      <c r="N1010" s="4"/>
      <c r="O1010" s="4"/>
      <c r="P1010" s="3"/>
      <c r="Q1010" s="4"/>
      <c r="R1010" s="177"/>
      <c r="S1010" s="177"/>
      <c r="T1010" s="3"/>
      <c r="U1010" s="4"/>
      <c r="V1010" s="177"/>
      <c r="W1010" s="3"/>
      <c r="X1010" s="3"/>
      <c r="Y1010" s="177"/>
      <c r="Z1010" s="177"/>
      <c r="AA1010" s="177"/>
      <c r="AB1010" s="177"/>
      <c r="AC1010" s="177"/>
      <c r="AD1010" s="177"/>
      <c r="AE1010" s="177"/>
      <c r="AF1010" s="177"/>
      <c r="AG1010" s="177"/>
    </row>
    <row r="1011" spans="1:33" ht="14.25" customHeight="1" x14ac:dyDescent="0.2">
      <c r="A1011" s="170"/>
      <c r="B1011" s="177"/>
      <c r="C1011" s="177"/>
      <c r="D1011" s="3"/>
      <c r="E1011" s="170"/>
      <c r="F1011" s="170"/>
      <c r="G1011" s="170"/>
      <c r="H1011" s="3"/>
      <c r="I1011" s="170"/>
      <c r="J1011" s="3"/>
      <c r="K1011" s="4"/>
      <c r="L1011" s="4"/>
      <c r="M1011" s="3"/>
      <c r="N1011" s="4"/>
      <c r="O1011" s="4"/>
      <c r="P1011" s="3"/>
      <c r="Q1011" s="4"/>
      <c r="R1011" s="177"/>
      <c r="S1011" s="177"/>
      <c r="T1011" s="3"/>
      <c r="U1011" s="4"/>
      <c r="V1011" s="177"/>
      <c r="W1011" s="3"/>
      <c r="X1011" s="3"/>
      <c r="Y1011" s="177"/>
      <c r="Z1011" s="177"/>
      <c r="AA1011" s="177"/>
      <c r="AB1011" s="177"/>
      <c r="AC1011" s="177"/>
      <c r="AD1011" s="177"/>
      <c r="AE1011" s="177"/>
      <c r="AF1011" s="177"/>
      <c r="AG1011" s="177"/>
    </row>
    <row r="1012" spans="1:33" ht="14.25" customHeight="1" x14ac:dyDescent="0.2">
      <c r="A1012" s="170"/>
      <c r="B1012" s="177"/>
      <c r="C1012" s="177"/>
      <c r="D1012" s="3"/>
      <c r="E1012" s="170"/>
      <c r="F1012" s="170"/>
      <c r="G1012" s="170"/>
      <c r="H1012" s="3"/>
      <c r="I1012" s="170"/>
      <c r="J1012" s="3"/>
      <c r="K1012" s="4"/>
      <c r="L1012" s="4"/>
      <c r="M1012" s="3"/>
      <c r="N1012" s="4"/>
      <c r="O1012" s="4"/>
      <c r="P1012" s="3"/>
      <c r="Q1012" s="4"/>
      <c r="R1012" s="177"/>
      <c r="S1012" s="177"/>
      <c r="T1012" s="3"/>
      <c r="U1012" s="4"/>
      <c r="V1012" s="177"/>
      <c r="W1012" s="3"/>
      <c r="X1012" s="3"/>
      <c r="Y1012" s="177"/>
      <c r="Z1012" s="177"/>
      <c r="AA1012" s="177"/>
      <c r="AB1012" s="177"/>
      <c r="AC1012" s="177"/>
      <c r="AD1012" s="177"/>
      <c r="AE1012" s="177"/>
      <c r="AF1012" s="177"/>
      <c r="AG1012" s="177"/>
    </row>
    <row r="1013" spans="1:33" ht="14.25" customHeight="1" x14ac:dyDescent="0.2">
      <c r="A1013" s="170"/>
      <c r="B1013" s="177"/>
      <c r="C1013" s="177"/>
      <c r="D1013" s="3"/>
      <c r="E1013" s="170"/>
      <c r="F1013" s="170"/>
      <c r="G1013" s="170"/>
      <c r="H1013" s="3"/>
      <c r="I1013" s="170"/>
      <c r="J1013" s="3"/>
      <c r="K1013" s="4"/>
      <c r="L1013" s="4"/>
      <c r="M1013" s="3"/>
      <c r="N1013" s="4"/>
      <c r="O1013" s="4"/>
      <c r="P1013" s="3"/>
      <c r="Q1013" s="4"/>
      <c r="R1013" s="177"/>
      <c r="S1013" s="177"/>
      <c r="T1013" s="3"/>
      <c r="U1013" s="4"/>
      <c r="V1013" s="177"/>
      <c r="W1013" s="3"/>
      <c r="X1013" s="3"/>
      <c r="Y1013" s="177"/>
      <c r="Z1013" s="177"/>
      <c r="AA1013" s="177"/>
      <c r="AB1013" s="177"/>
      <c r="AC1013" s="177"/>
      <c r="AD1013" s="177"/>
      <c r="AE1013" s="177"/>
      <c r="AF1013" s="177"/>
      <c r="AG1013" s="177"/>
    </row>
    <row r="1014" spans="1:33" ht="14.25" customHeight="1" x14ac:dyDescent="0.2">
      <c r="A1014" s="170"/>
      <c r="B1014" s="177"/>
      <c r="C1014" s="177"/>
      <c r="D1014" s="3"/>
      <c r="E1014" s="170"/>
      <c r="F1014" s="170"/>
      <c r="G1014" s="170"/>
      <c r="H1014" s="3"/>
      <c r="I1014" s="170"/>
      <c r="J1014" s="3"/>
      <c r="K1014" s="4"/>
      <c r="L1014" s="4"/>
      <c r="M1014" s="3"/>
      <c r="N1014" s="4"/>
      <c r="O1014" s="4"/>
      <c r="P1014" s="3"/>
      <c r="Q1014" s="4"/>
      <c r="R1014" s="177"/>
      <c r="S1014" s="177"/>
      <c r="T1014" s="3"/>
      <c r="U1014" s="4"/>
      <c r="V1014" s="177"/>
      <c r="W1014" s="3"/>
      <c r="X1014" s="3"/>
      <c r="Y1014" s="177"/>
      <c r="Z1014" s="177"/>
      <c r="AA1014" s="177"/>
      <c r="AB1014" s="177"/>
      <c r="AC1014" s="177"/>
      <c r="AD1014" s="177"/>
      <c r="AE1014" s="177"/>
      <c r="AF1014" s="177"/>
      <c r="AG1014" s="177"/>
    </row>
    <row r="1015" spans="1:33" ht="15" customHeight="1" x14ac:dyDescent="0.2">
      <c r="A1015" s="170"/>
      <c r="B1015" s="177"/>
      <c r="C1015" s="177"/>
      <c r="D1015" s="3"/>
      <c r="E1015" s="170"/>
      <c r="F1015" s="170"/>
      <c r="G1015" s="170"/>
      <c r="H1015" s="3"/>
      <c r="I1015" s="170"/>
      <c r="J1015" s="3"/>
      <c r="K1015" s="4"/>
      <c r="M1015" s="3"/>
      <c r="N1015" s="4"/>
      <c r="P1015" s="3"/>
      <c r="Q1015" s="4"/>
      <c r="R1015" s="177"/>
      <c r="S1015" s="177"/>
      <c r="T1015" s="3"/>
      <c r="U1015" s="4"/>
      <c r="V1015" s="177"/>
      <c r="Y1015" s="177"/>
      <c r="Z1015" s="177"/>
      <c r="AA1015" s="177"/>
      <c r="AB1015" s="177"/>
      <c r="AC1015" s="177"/>
      <c r="AD1015" s="177"/>
      <c r="AE1015" s="177"/>
      <c r="AF1015" s="177"/>
      <c r="AG1015" s="177"/>
    </row>
  </sheetData>
  <mergeCells count="9">
    <mergeCell ref="A30:H30"/>
    <mergeCell ref="B22:C22"/>
    <mergeCell ref="A21:H21"/>
    <mergeCell ref="A20:J20"/>
    <mergeCell ref="L26:M26"/>
    <mergeCell ref="L27:N27"/>
    <mergeCell ref="B23:C23"/>
    <mergeCell ref="B24:C24"/>
    <mergeCell ref="A29:J29"/>
  </mergeCells>
  <phoneticPr fontId="17" type="noConversion"/>
  <printOptions horizontalCentered="1" verticalCentered="1"/>
  <pageMargins left="0.31496062992125984" right="0.31496062992125984" top="0.35433070866141736" bottom="0.55118110236220474" header="0" footer="0"/>
  <pageSetup scale="65" orientation="portrait" r:id="rId1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B9040-CCDF-4015-9D5A-2D5FAD25B174}">
  <dimension ref="B1:F6"/>
  <sheetViews>
    <sheetView workbookViewId="0">
      <selection activeCell="E27" sqref="E27"/>
    </sheetView>
  </sheetViews>
  <sheetFormatPr defaultRowHeight="12.75" x14ac:dyDescent="0.2"/>
  <cols>
    <col min="2" max="2" width="17.7109375" customWidth="1"/>
    <col min="3" max="3" width="15.42578125" customWidth="1"/>
    <col min="4" max="4" width="15.42578125" style="402" customWidth="1"/>
    <col min="5" max="5" width="11.42578125" customWidth="1"/>
    <col min="6" max="6" width="15.140625" bestFit="1" customWidth="1"/>
  </cols>
  <sheetData>
    <row r="1" spans="2:6" ht="13.5" thickBot="1" x14ac:dyDescent="0.25"/>
    <row r="2" spans="2:6" ht="39.75" thickTop="1" thickBot="1" x14ac:dyDescent="0.25">
      <c r="B2" s="412" t="s">
        <v>348</v>
      </c>
      <c r="C2" s="413" t="s">
        <v>349</v>
      </c>
      <c r="D2" s="414" t="s">
        <v>352</v>
      </c>
      <c r="E2" s="412" t="s">
        <v>350</v>
      </c>
      <c r="F2" s="412" t="s">
        <v>351</v>
      </c>
    </row>
    <row r="3" spans="2:6" ht="25.5" x14ac:dyDescent="0.2">
      <c r="B3" s="419" t="s">
        <v>383</v>
      </c>
      <c r="C3" s="420">
        <f>'Proposta completa_UDESC_1085-20'!N20</f>
        <v>61838.53</v>
      </c>
      <c r="D3" s="420">
        <f>'Proposta completa_UDESC_1085-20'!N26</f>
        <v>10833.98</v>
      </c>
      <c r="E3" s="421">
        <f>'Proposta completa_UDESC_1085-20'!O27</f>
        <v>0.17519789037676026</v>
      </c>
      <c r="F3" s="422"/>
    </row>
    <row r="4" spans="2:6" ht="25.5" x14ac:dyDescent="0.2">
      <c r="B4" s="415" t="s">
        <v>384</v>
      </c>
      <c r="C4" s="416">
        <f>'Proposta completa_UDESC_1085-20'!V29</f>
        <v>67820.06</v>
      </c>
      <c r="D4" s="416">
        <f>'Proposta completa_UDESC_1085-20'!W3</f>
        <v>3907.52</v>
      </c>
      <c r="E4" s="418">
        <f>'Proposta completa_UDESC_1085-20'!X32</f>
        <v>5.7615991492782584E-2</v>
      </c>
      <c r="F4" s="417"/>
    </row>
    <row r="5" spans="2:6" ht="13.5" thickBot="1" x14ac:dyDescent="0.25">
      <c r="B5" s="598" t="s">
        <v>78</v>
      </c>
      <c r="C5" s="598"/>
      <c r="D5" s="598"/>
      <c r="E5" s="423">
        <f>SUM(E3:E4)</f>
        <v>0.23281388186954283</v>
      </c>
      <c r="F5" s="424"/>
    </row>
    <row r="6" spans="2:6" ht="13.5" thickTop="1" x14ac:dyDescent="0.2">
      <c r="E6" s="516"/>
    </row>
  </sheetData>
  <mergeCells count="1">
    <mergeCell ref="B5:D5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C36E5-6046-4B68-ACF1-5B0F92568B68}">
  <dimension ref="A1:AE994"/>
  <sheetViews>
    <sheetView topLeftCell="A283" zoomScale="80" zoomScaleNormal="80" workbookViewId="0">
      <selection activeCell="A297" sqref="A297:O318"/>
    </sheetView>
  </sheetViews>
  <sheetFormatPr defaultColWidth="14.42578125" defaultRowHeight="12.75" x14ac:dyDescent="0.2"/>
  <cols>
    <col min="1" max="1" width="11" style="171" customWidth="1"/>
    <col min="2" max="2" width="5.7109375" style="228" customWidth="1"/>
    <col min="3" max="3" width="17.28515625" style="228" customWidth="1"/>
    <col min="4" max="4" width="20.42578125" style="228" customWidth="1"/>
    <col min="5" max="5" width="13.140625" style="228" customWidth="1"/>
    <col min="6" max="6" width="16.28515625" style="228" customWidth="1"/>
    <col min="7" max="7" width="16.5703125" style="228" customWidth="1"/>
    <col min="8" max="8" width="16.5703125" style="439" customWidth="1"/>
    <col min="9" max="9" width="16.5703125" style="339" customWidth="1"/>
    <col min="10" max="11" width="16.28515625" style="228" customWidth="1"/>
    <col min="12" max="12" width="15.140625" style="228" customWidth="1"/>
    <col min="13" max="13" width="15.7109375" style="228" customWidth="1"/>
    <col min="14" max="17" width="16.28515625" style="228" customWidth="1"/>
    <col min="18" max="18" width="13" style="228" customWidth="1"/>
    <col min="19" max="20" width="15" style="228" bestFit="1" customWidth="1"/>
    <col min="21" max="21" width="13.7109375" style="228" bestFit="1" customWidth="1"/>
    <col min="22" max="22" width="12.7109375" style="228" bestFit="1" customWidth="1"/>
    <col min="23" max="23" width="13.7109375" style="228" bestFit="1" customWidth="1"/>
    <col min="24" max="25" width="8" style="228" customWidth="1"/>
    <col min="26" max="26" width="9.140625" style="228" bestFit="1" customWidth="1"/>
    <col min="27" max="30" width="8" style="228" customWidth="1"/>
    <col min="31" max="16384" width="14.42578125" style="228"/>
  </cols>
  <sheetData>
    <row r="1" spans="1:30" x14ac:dyDescent="0.2">
      <c r="A1" s="245" t="s">
        <v>246</v>
      </c>
      <c r="E1" s="694" t="s">
        <v>263</v>
      </c>
      <c r="F1" s="694"/>
      <c r="G1" s="694"/>
      <c r="H1" s="694"/>
      <c r="I1" s="694"/>
      <c r="J1" s="694"/>
      <c r="K1" s="694"/>
      <c r="L1" s="694"/>
      <c r="M1" s="694"/>
      <c r="N1" s="694"/>
      <c r="O1" s="694"/>
      <c r="P1" s="694"/>
      <c r="Q1" s="694"/>
    </row>
    <row r="2" spans="1:30" ht="43.9" customHeight="1" thickBot="1" x14ac:dyDescent="0.25">
      <c r="A2" s="249" t="s">
        <v>200</v>
      </c>
      <c r="B2" s="249" t="s">
        <v>6</v>
      </c>
      <c r="C2" s="249" t="s">
        <v>0</v>
      </c>
      <c r="D2" s="249" t="s">
        <v>162</v>
      </c>
      <c r="E2" s="249" t="s">
        <v>1</v>
      </c>
      <c r="F2" s="249" t="s">
        <v>2</v>
      </c>
      <c r="G2" s="249" t="s">
        <v>3</v>
      </c>
      <c r="H2" s="249"/>
      <c r="I2" s="249"/>
      <c r="J2" s="249" t="s">
        <v>201</v>
      </c>
      <c r="K2" s="250" t="s">
        <v>243</v>
      </c>
      <c r="L2" s="250" t="s">
        <v>244</v>
      </c>
      <c r="M2" s="250" t="s">
        <v>245</v>
      </c>
      <c r="N2" s="250" t="s">
        <v>257</v>
      </c>
      <c r="O2" s="250" t="s">
        <v>258</v>
      </c>
      <c r="P2" s="250" t="s">
        <v>261</v>
      </c>
      <c r="Q2" s="250" t="s">
        <v>259</v>
      </c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2">
      <c r="A3" s="251" t="s">
        <v>247</v>
      </c>
      <c r="B3" s="252" t="s">
        <v>198</v>
      </c>
      <c r="C3" s="253" t="str">
        <f>Porteiro_30h_16h30_22h30_CEART!H20</f>
        <v>Porteiro_30h</v>
      </c>
      <c r="D3" s="253" t="str">
        <f>Porteiro_30h_16h30_22h30_CEART!F15</f>
        <v>16h30 às 22h30min.</v>
      </c>
      <c r="E3" s="253">
        <f>Porteiro_30h_16h30_22h30_CEART!qtde_postosM</f>
        <v>1</v>
      </c>
      <c r="F3" s="254">
        <f>Porteiro_30h_16h30_22h30_CEART!Valor_Mensal_PostoM</f>
        <v>3496.13</v>
      </c>
      <c r="G3" s="254">
        <f t="shared" ref="G3:G19" si="0">ROUND(E3*F3,2)</f>
        <v>3496.13</v>
      </c>
      <c r="H3" s="254"/>
      <c r="I3" s="254"/>
      <c r="J3" s="255">
        <f t="shared" ref="J3:J19" si="1">G3*12</f>
        <v>41953.56</v>
      </c>
      <c r="K3" s="254">
        <f>Porteiro_30h_16h30_22h30_CEART!I127</f>
        <v>3645.98</v>
      </c>
      <c r="L3" s="254">
        <f t="shared" ref="L3:L19" si="2">ROUND(E3*K3,2)</f>
        <v>3645.98</v>
      </c>
      <c r="M3" s="255">
        <f t="shared" ref="M3:M19" si="3">L3*12</f>
        <v>43751.76</v>
      </c>
      <c r="N3" s="254">
        <f>L3-G3</f>
        <v>149.84999999999991</v>
      </c>
      <c r="O3" s="254">
        <f>N3*4</f>
        <v>599.39999999999964</v>
      </c>
      <c r="P3" s="655">
        <f>SUM(O4)</f>
        <v>715.2400000000016</v>
      </c>
      <c r="Q3" s="685">
        <v>610</v>
      </c>
      <c r="R3" s="247" t="s">
        <v>266</v>
      </c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3.5" thickBot="1" x14ac:dyDescent="0.25">
      <c r="A4" s="256" t="s">
        <v>247</v>
      </c>
      <c r="B4" s="257" t="s">
        <v>164</v>
      </c>
      <c r="C4" s="258" t="str">
        <f>'Porteiro_40h_7h-16h_CEART'!H20</f>
        <v>Porteiro_40h</v>
      </c>
      <c r="D4" s="258" t="s">
        <v>202</v>
      </c>
      <c r="E4" s="258">
        <v>1</v>
      </c>
      <c r="F4" s="259">
        <f>'Porteiro_40h_7h-16h_CEART'!Valor_Mensal_PostoM</f>
        <v>4114.53</v>
      </c>
      <c r="G4" s="259">
        <f t="shared" si="0"/>
        <v>4114.53</v>
      </c>
      <c r="H4" s="259"/>
      <c r="I4" s="259"/>
      <c r="J4" s="260">
        <f t="shared" si="1"/>
        <v>49374.36</v>
      </c>
      <c r="K4" s="259">
        <f>'Porteiro_40h_7h-16h_CEART'!I125</f>
        <v>4293.34</v>
      </c>
      <c r="L4" s="259">
        <f t="shared" si="2"/>
        <v>4293.34</v>
      </c>
      <c r="M4" s="260">
        <f t="shared" si="3"/>
        <v>51520.08</v>
      </c>
      <c r="N4" s="259">
        <f t="shared" ref="N4:N18" si="4">L4-G4</f>
        <v>178.8100000000004</v>
      </c>
      <c r="O4" s="261">
        <f t="shared" ref="O4:O19" si="5">N4*4</f>
        <v>715.2400000000016</v>
      </c>
      <c r="P4" s="656"/>
      <c r="Q4" s="688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s="224" customFormat="1" x14ac:dyDescent="0.2">
      <c r="A5" s="262" t="s">
        <v>248</v>
      </c>
      <c r="B5" s="263">
        <v>3</v>
      </c>
      <c r="C5" s="264" t="str">
        <f>Porteiro_30h_7h_13h_FAED!H20</f>
        <v>Porteiro_30h</v>
      </c>
      <c r="D5" s="264" t="s">
        <v>203</v>
      </c>
      <c r="E5" s="264">
        <v>1</v>
      </c>
      <c r="F5" s="265">
        <f>Porteiro_30h_7h_13h_FAED!Valor_Mensal_PostoM</f>
        <v>3421.47</v>
      </c>
      <c r="G5" s="265">
        <f t="shared" si="0"/>
        <v>3421.47</v>
      </c>
      <c r="H5" s="265"/>
      <c r="I5" s="265"/>
      <c r="J5" s="266">
        <f t="shared" si="1"/>
        <v>41057.64</v>
      </c>
      <c r="K5" s="265">
        <f>Porteiro_30h_7h_13h_FAED!I125</f>
        <v>3567.78</v>
      </c>
      <c r="L5" s="265">
        <f t="shared" si="2"/>
        <v>3567.78</v>
      </c>
      <c r="M5" s="266">
        <f t="shared" si="3"/>
        <v>42813.36</v>
      </c>
      <c r="N5" s="254">
        <f t="shared" si="4"/>
        <v>146.3100000000004</v>
      </c>
      <c r="O5" s="267">
        <f t="shared" si="5"/>
        <v>585.2400000000016</v>
      </c>
      <c r="P5" s="655">
        <f>SUM(O5:O6)</f>
        <v>1170.4800000000032</v>
      </c>
      <c r="Q5" s="685">
        <v>609</v>
      </c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</row>
    <row r="6" spans="1:30" s="224" customFormat="1" ht="13.5" thickBot="1" x14ac:dyDescent="0.25">
      <c r="A6" s="268" t="s">
        <v>248</v>
      </c>
      <c r="B6" s="269" t="s">
        <v>165</v>
      </c>
      <c r="C6" s="270" t="str">
        <f>Porteiro_30h_7h_13h_FAED!H20</f>
        <v>Porteiro_30h</v>
      </c>
      <c r="D6" s="270" t="s">
        <v>205</v>
      </c>
      <c r="E6" s="270">
        <v>1</v>
      </c>
      <c r="F6" s="271">
        <f>Porteiro_30h_13h_19h_FAED!Valor_Mensal_PostoM</f>
        <v>3421.47</v>
      </c>
      <c r="G6" s="271">
        <f t="shared" si="0"/>
        <v>3421.47</v>
      </c>
      <c r="H6" s="271"/>
      <c r="I6" s="271"/>
      <c r="J6" s="272">
        <f t="shared" si="1"/>
        <v>41057.64</v>
      </c>
      <c r="K6" s="271">
        <f>Porteiro_30h_13h_19h_FAED!I125</f>
        <v>3567.78</v>
      </c>
      <c r="L6" s="271">
        <f t="shared" si="2"/>
        <v>3567.78</v>
      </c>
      <c r="M6" s="272">
        <f t="shared" si="3"/>
        <v>42813.36</v>
      </c>
      <c r="N6" s="259">
        <f t="shared" si="4"/>
        <v>146.3100000000004</v>
      </c>
      <c r="O6" s="261">
        <f t="shared" si="5"/>
        <v>585.2400000000016</v>
      </c>
      <c r="P6" s="656"/>
      <c r="Q6" s="688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</row>
    <row r="7" spans="1:30" s="224" customFormat="1" x14ac:dyDescent="0.2">
      <c r="A7" s="262" t="s">
        <v>249</v>
      </c>
      <c r="B7" s="273" t="s">
        <v>206</v>
      </c>
      <c r="C7" s="264" t="str">
        <f>Porteiro_30h_7h_13h_FAED!H20</f>
        <v>Porteiro_30h</v>
      </c>
      <c r="D7" s="264" t="s">
        <v>203</v>
      </c>
      <c r="E7" s="264">
        <v>1</v>
      </c>
      <c r="F7" s="265">
        <f>Porteiro_30h_7h_13h_CEFID!Valor_Mensal_PostoM</f>
        <v>3421.47</v>
      </c>
      <c r="G7" s="265">
        <f t="shared" si="0"/>
        <v>3421.47</v>
      </c>
      <c r="H7" s="265"/>
      <c r="I7" s="265"/>
      <c r="J7" s="266">
        <f t="shared" si="1"/>
        <v>41057.64</v>
      </c>
      <c r="K7" s="265">
        <f>Porteiro_30h_7h_13h_CEFID!I125</f>
        <v>3567.78</v>
      </c>
      <c r="L7" s="265">
        <f t="shared" si="2"/>
        <v>3567.78</v>
      </c>
      <c r="M7" s="266">
        <f t="shared" si="3"/>
        <v>42813.36</v>
      </c>
      <c r="N7" s="254">
        <f t="shared" si="4"/>
        <v>146.3100000000004</v>
      </c>
      <c r="O7" s="267">
        <f t="shared" si="5"/>
        <v>585.2400000000016</v>
      </c>
      <c r="P7" s="655">
        <f>SUM(O7:O9)</f>
        <v>1755.6800000000039</v>
      </c>
      <c r="Q7" s="685">
        <v>611</v>
      </c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225"/>
      <c r="AD7" s="225"/>
    </row>
    <row r="8" spans="1:30" x14ac:dyDescent="0.2">
      <c r="A8" s="274" t="s">
        <v>249</v>
      </c>
      <c r="B8" s="233" t="s">
        <v>166</v>
      </c>
      <c r="C8" s="234" t="str">
        <f t="shared" ref="C8:C19" si="6">C7</f>
        <v>Porteiro_30h</v>
      </c>
      <c r="D8" s="244" t="s">
        <v>208</v>
      </c>
      <c r="E8" s="234">
        <v>1</v>
      </c>
      <c r="F8" s="241">
        <f>Porteiro_30h_12h_18h_CEFID!Valor_Mensal_PostoM</f>
        <v>3421.47</v>
      </c>
      <c r="G8" s="206">
        <f t="shared" si="0"/>
        <v>3421.47</v>
      </c>
      <c r="H8" s="206"/>
      <c r="I8" s="206"/>
      <c r="J8" s="237">
        <f t="shared" si="1"/>
        <v>41057.64</v>
      </c>
      <c r="K8" s="241">
        <f>Porteiro_30h_12h_18h_CEFID!I125</f>
        <v>3567.78</v>
      </c>
      <c r="L8" s="206">
        <f t="shared" si="2"/>
        <v>3567.78</v>
      </c>
      <c r="M8" s="237">
        <f t="shared" si="3"/>
        <v>42813.36</v>
      </c>
      <c r="N8" s="206">
        <f t="shared" si="4"/>
        <v>146.3100000000004</v>
      </c>
      <c r="O8" s="248">
        <f t="shared" si="5"/>
        <v>585.2400000000016</v>
      </c>
      <c r="P8" s="659"/>
      <c r="Q8" s="686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</row>
    <row r="9" spans="1:30" ht="13.5" thickBot="1" x14ac:dyDescent="0.25">
      <c r="A9" s="256" t="s">
        <v>250</v>
      </c>
      <c r="B9" s="257" t="s">
        <v>209</v>
      </c>
      <c r="C9" s="258" t="str">
        <f t="shared" si="6"/>
        <v>Porteiro_30h</v>
      </c>
      <c r="D9" s="275" t="s">
        <v>210</v>
      </c>
      <c r="E9" s="258">
        <v>1</v>
      </c>
      <c r="F9" s="259">
        <f>Porteiro_30h_16h_22h_CEFID!Valor_Mensal_PostoM</f>
        <v>3423</v>
      </c>
      <c r="G9" s="259">
        <f t="shared" si="0"/>
        <v>3423</v>
      </c>
      <c r="H9" s="259"/>
      <c r="I9" s="259"/>
      <c r="J9" s="260">
        <f t="shared" si="1"/>
        <v>41076</v>
      </c>
      <c r="K9" s="259">
        <f>Porteiro_30h_16h_22h_CEFID!I125</f>
        <v>3569.3</v>
      </c>
      <c r="L9" s="259">
        <f t="shared" si="2"/>
        <v>3569.3</v>
      </c>
      <c r="M9" s="260">
        <f t="shared" si="3"/>
        <v>42831.600000000006</v>
      </c>
      <c r="N9" s="259">
        <f t="shared" si="4"/>
        <v>146.30000000000018</v>
      </c>
      <c r="O9" s="261">
        <f t="shared" si="5"/>
        <v>585.20000000000073</v>
      </c>
      <c r="P9" s="656"/>
      <c r="Q9" s="688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</row>
    <row r="10" spans="1:30" x14ac:dyDescent="0.2">
      <c r="A10" s="251" t="s">
        <v>251</v>
      </c>
      <c r="B10" s="252" t="s">
        <v>212</v>
      </c>
      <c r="C10" s="253" t="str">
        <f t="shared" si="6"/>
        <v>Porteiro_30h</v>
      </c>
      <c r="D10" s="276" t="s">
        <v>203</v>
      </c>
      <c r="E10" s="253">
        <v>1</v>
      </c>
      <c r="F10" s="254">
        <f>Porteiro_30h_7h_13h_CESFI!Valor_Mensal_PostoM</f>
        <v>3436.17</v>
      </c>
      <c r="G10" s="254">
        <f t="shared" si="0"/>
        <v>3436.17</v>
      </c>
      <c r="H10" s="254"/>
      <c r="I10" s="254"/>
      <c r="J10" s="255">
        <f t="shared" si="1"/>
        <v>41234.04</v>
      </c>
      <c r="K10" s="254">
        <f>Porteiro_30h_7h_13h_CESFI!I125</f>
        <v>3582.48</v>
      </c>
      <c r="L10" s="254">
        <f t="shared" si="2"/>
        <v>3582.48</v>
      </c>
      <c r="M10" s="255">
        <f t="shared" si="3"/>
        <v>42989.760000000002</v>
      </c>
      <c r="N10" s="254">
        <f t="shared" si="4"/>
        <v>146.30999999999995</v>
      </c>
      <c r="O10" s="267">
        <f t="shared" si="5"/>
        <v>585.23999999999978</v>
      </c>
      <c r="P10" s="655">
        <f>SUM(O10:O11)</f>
        <v>1170.4799999999996</v>
      </c>
      <c r="Q10" s="685">
        <v>615</v>
      </c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</row>
    <row r="11" spans="1:30" ht="13.5" thickBot="1" x14ac:dyDescent="0.25">
      <c r="A11" s="256" t="s">
        <v>251</v>
      </c>
      <c r="B11" s="257" t="s">
        <v>213</v>
      </c>
      <c r="C11" s="258" t="str">
        <f t="shared" si="6"/>
        <v>Porteiro_30h</v>
      </c>
      <c r="D11" s="275" t="s">
        <v>205</v>
      </c>
      <c r="E11" s="258">
        <v>1</v>
      </c>
      <c r="F11" s="259">
        <f>Porteiro_30h_13h_19h_CESFI!Valor_Mensal_PostoM</f>
        <v>3436.17</v>
      </c>
      <c r="G11" s="259">
        <f t="shared" si="0"/>
        <v>3436.17</v>
      </c>
      <c r="H11" s="259"/>
      <c r="I11" s="259"/>
      <c r="J11" s="260">
        <f t="shared" si="1"/>
        <v>41234.04</v>
      </c>
      <c r="K11" s="259">
        <f>Porteiro_30h_13h_19h_CESFI!I125</f>
        <v>3582.48</v>
      </c>
      <c r="L11" s="259">
        <f t="shared" si="2"/>
        <v>3582.48</v>
      </c>
      <c r="M11" s="260">
        <f t="shared" si="3"/>
        <v>42989.760000000002</v>
      </c>
      <c r="N11" s="259">
        <f t="shared" si="4"/>
        <v>146.30999999999995</v>
      </c>
      <c r="O11" s="261">
        <f t="shared" si="5"/>
        <v>585.23999999999978</v>
      </c>
      <c r="P11" s="656"/>
      <c r="Q11" s="688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</row>
    <row r="12" spans="1:30" x14ac:dyDescent="0.2">
      <c r="A12" s="251" t="s">
        <v>252</v>
      </c>
      <c r="B12" s="252" t="s">
        <v>215</v>
      </c>
      <c r="C12" s="253" t="str">
        <f t="shared" si="6"/>
        <v>Porteiro_30h</v>
      </c>
      <c r="D12" s="276" t="s">
        <v>203</v>
      </c>
      <c r="E12" s="253">
        <v>1</v>
      </c>
      <c r="F12" s="254">
        <f>Porteiro_30h_7h_13h_CEO!Valor_Mensal_PostoM</f>
        <v>3452.36</v>
      </c>
      <c r="G12" s="254">
        <f t="shared" si="0"/>
        <v>3452.36</v>
      </c>
      <c r="H12" s="254"/>
      <c r="I12" s="254"/>
      <c r="J12" s="255">
        <f t="shared" si="1"/>
        <v>41428.32</v>
      </c>
      <c r="K12" s="254">
        <f>Porteiro_30h_7h_13h_CEO!I125</f>
        <v>3601.05</v>
      </c>
      <c r="L12" s="254">
        <f t="shared" si="2"/>
        <v>3601.05</v>
      </c>
      <c r="M12" s="255">
        <f t="shared" si="3"/>
        <v>43212.600000000006</v>
      </c>
      <c r="N12" s="254">
        <f t="shared" si="4"/>
        <v>148.69000000000005</v>
      </c>
      <c r="O12" s="267">
        <f t="shared" si="5"/>
        <v>594.76000000000022</v>
      </c>
      <c r="P12" s="655">
        <f>SUM(O12:O13)</f>
        <v>1189.5200000000004</v>
      </c>
      <c r="Q12" s="685">
        <v>612</v>
      </c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</row>
    <row r="13" spans="1:30" ht="13.5" thickBot="1" x14ac:dyDescent="0.25">
      <c r="A13" s="256" t="s">
        <v>252</v>
      </c>
      <c r="B13" s="257" t="s">
        <v>216</v>
      </c>
      <c r="C13" s="258" t="str">
        <f t="shared" si="6"/>
        <v>Porteiro_30h</v>
      </c>
      <c r="D13" s="275" t="s">
        <v>205</v>
      </c>
      <c r="E13" s="258">
        <v>1</v>
      </c>
      <c r="F13" s="259">
        <f>Porteiro_30h_13h_19h_CEO!Valor_Mensal_PostoM</f>
        <v>3452.36</v>
      </c>
      <c r="G13" s="259">
        <f t="shared" si="0"/>
        <v>3452.36</v>
      </c>
      <c r="H13" s="259"/>
      <c r="I13" s="259"/>
      <c r="J13" s="260">
        <f t="shared" si="1"/>
        <v>41428.32</v>
      </c>
      <c r="K13" s="259">
        <f>Porteiro_30h_13h_19h_CEO!I125</f>
        <v>3601.05</v>
      </c>
      <c r="L13" s="259">
        <f t="shared" si="2"/>
        <v>3601.05</v>
      </c>
      <c r="M13" s="260">
        <f t="shared" si="3"/>
        <v>43212.600000000006</v>
      </c>
      <c r="N13" s="259">
        <f t="shared" si="4"/>
        <v>148.69000000000005</v>
      </c>
      <c r="O13" s="261">
        <f t="shared" si="5"/>
        <v>594.76000000000022</v>
      </c>
      <c r="P13" s="656"/>
      <c r="Q13" s="688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</row>
    <row r="14" spans="1:30" x14ac:dyDescent="0.2">
      <c r="A14" s="251" t="s">
        <v>253</v>
      </c>
      <c r="B14" s="252" t="s">
        <v>218</v>
      </c>
      <c r="C14" s="253" t="str">
        <f t="shared" si="6"/>
        <v>Porteiro_30h</v>
      </c>
      <c r="D14" s="276" t="s">
        <v>203</v>
      </c>
      <c r="E14" s="253">
        <v>1</v>
      </c>
      <c r="F14" s="254">
        <f>Porteiro_30h_7h_13h_CERES!Valor_Mensal_PostoM</f>
        <v>3493.18</v>
      </c>
      <c r="G14" s="254">
        <f t="shared" si="0"/>
        <v>3493.18</v>
      </c>
      <c r="H14" s="254"/>
      <c r="I14" s="254"/>
      <c r="J14" s="255">
        <f t="shared" si="1"/>
        <v>41918.159999999996</v>
      </c>
      <c r="K14" s="254">
        <f>Porteiro_30h_7h_13h_CERES!I125</f>
        <v>3643.49</v>
      </c>
      <c r="L14" s="254">
        <f t="shared" si="2"/>
        <v>3643.49</v>
      </c>
      <c r="M14" s="255">
        <f t="shared" si="3"/>
        <v>43721.88</v>
      </c>
      <c r="N14" s="254">
        <f t="shared" si="4"/>
        <v>150.30999999999995</v>
      </c>
      <c r="O14" s="267">
        <f t="shared" si="5"/>
        <v>601.23999999999978</v>
      </c>
      <c r="P14" s="655">
        <f>SUM(O14:O15)</f>
        <v>1202.4799999999996</v>
      </c>
      <c r="Q14" s="685">
        <v>614</v>
      </c>
      <c r="R14" s="195"/>
      <c r="S14" s="195"/>
      <c r="T14" s="195"/>
      <c r="U14" s="195"/>
      <c r="V14" s="195"/>
      <c r="W14" s="195"/>
      <c r="X14" s="195"/>
      <c r="Y14" s="195"/>
      <c r="Z14" s="195"/>
      <c r="AA14" s="195"/>
      <c r="AB14" s="195"/>
      <c r="AC14" s="195"/>
      <c r="AD14" s="195"/>
    </row>
    <row r="15" spans="1:30" ht="13.5" thickBot="1" x14ac:dyDescent="0.25">
      <c r="A15" s="256" t="s">
        <v>253</v>
      </c>
      <c r="B15" s="257" t="s">
        <v>219</v>
      </c>
      <c r="C15" s="258" t="str">
        <f t="shared" si="6"/>
        <v>Porteiro_30h</v>
      </c>
      <c r="D15" s="275" t="s">
        <v>205</v>
      </c>
      <c r="E15" s="258">
        <v>1</v>
      </c>
      <c r="F15" s="259">
        <f>'Porteiro_30h_13h_19h_CERES '!Valor_Mensal_PostoM</f>
        <v>3493.18</v>
      </c>
      <c r="G15" s="259">
        <f t="shared" si="0"/>
        <v>3493.18</v>
      </c>
      <c r="H15" s="259"/>
      <c r="I15" s="259"/>
      <c r="J15" s="260">
        <f t="shared" si="1"/>
        <v>41918.159999999996</v>
      </c>
      <c r="K15" s="259">
        <f>'Porteiro_30h_13h_19h_CERES '!I125</f>
        <v>3643.49</v>
      </c>
      <c r="L15" s="259">
        <f t="shared" si="2"/>
        <v>3643.49</v>
      </c>
      <c r="M15" s="260">
        <f t="shared" si="3"/>
        <v>43721.88</v>
      </c>
      <c r="N15" s="259">
        <f t="shared" si="4"/>
        <v>150.30999999999995</v>
      </c>
      <c r="O15" s="261">
        <f t="shared" si="5"/>
        <v>601.23999999999978</v>
      </c>
      <c r="P15" s="656"/>
      <c r="Q15" s="688"/>
      <c r="R15" s="195"/>
      <c r="S15" s="195"/>
      <c r="T15" s="195"/>
      <c r="U15" s="195"/>
      <c r="V15" s="195"/>
      <c r="W15" s="195"/>
      <c r="X15" s="195"/>
      <c r="Y15" s="195"/>
      <c r="Z15" s="195"/>
      <c r="AA15" s="195"/>
      <c r="AB15" s="195"/>
      <c r="AC15" s="195"/>
      <c r="AD15" s="195"/>
    </row>
    <row r="16" spans="1:30" s="224" customFormat="1" x14ac:dyDescent="0.2">
      <c r="A16" s="262" t="s">
        <v>254</v>
      </c>
      <c r="B16" s="273" t="s">
        <v>221</v>
      </c>
      <c r="C16" s="264" t="str">
        <f t="shared" si="6"/>
        <v>Porteiro_30h</v>
      </c>
      <c r="D16" s="264" t="s">
        <v>203</v>
      </c>
      <c r="E16" s="264">
        <v>1</v>
      </c>
      <c r="F16" s="265">
        <f>Porteiro_30h_7h_13h_REITORIA!Valor_Mensal_PostoM</f>
        <v>3421.47</v>
      </c>
      <c r="G16" s="265">
        <f t="shared" si="0"/>
        <v>3421.47</v>
      </c>
      <c r="H16" s="265"/>
      <c r="I16" s="265"/>
      <c r="J16" s="266">
        <f t="shared" si="1"/>
        <v>41057.64</v>
      </c>
      <c r="K16" s="265">
        <f>Porteiro_30h_7h_13h_REITORIA!I125</f>
        <v>3567.78</v>
      </c>
      <c r="L16" s="265">
        <f t="shared" si="2"/>
        <v>3567.78</v>
      </c>
      <c r="M16" s="266">
        <f t="shared" si="3"/>
        <v>42813.36</v>
      </c>
      <c r="N16" s="254">
        <f t="shared" si="4"/>
        <v>146.3100000000004</v>
      </c>
      <c r="O16" s="267">
        <f t="shared" si="5"/>
        <v>585.2400000000016</v>
      </c>
      <c r="P16" s="655">
        <f>SUM(O16:O17)</f>
        <v>1170.4800000000032</v>
      </c>
      <c r="Q16" s="685">
        <v>613</v>
      </c>
      <c r="R16" s="225"/>
      <c r="S16" s="225"/>
      <c r="T16" s="225"/>
      <c r="U16" s="225"/>
      <c r="V16" s="225"/>
      <c r="W16" s="225"/>
      <c r="X16" s="225"/>
      <c r="Y16" s="225"/>
      <c r="Z16" s="225"/>
      <c r="AA16" s="225"/>
      <c r="AB16" s="225"/>
      <c r="AC16" s="225"/>
      <c r="AD16" s="225"/>
    </row>
    <row r="17" spans="1:30" s="224" customFormat="1" ht="13.5" thickBot="1" x14ac:dyDescent="0.25">
      <c r="A17" s="268" t="s">
        <v>254</v>
      </c>
      <c r="B17" s="269" t="s">
        <v>222</v>
      </c>
      <c r="C17" s="270" t="str">
        <f t="shared" si="6"/>
        <v>Porteiro_30h</v>
      </c>
      <c r="D17" s="270" t="s">
        <v>205</v>
      </c>
      <c r="E17" s="270">
        <v>1</v>
      </c>
      <c r="F17" s="271">
        <f>Porteiro_30h_13h_19h_REITORIA!Valor_Mensal_PostoM</f>
        <v>3421.47</v>
      </c>
      <c r="G17" s="271">
        <f t="shared" si="0"/>
        <v>3421.47</v>
      </c>
      <c r="H17" s="271"/>
      <c r="I17" s="271"/>
      <c r="J17" s="272">
        <f t="shared" si="1"/>
        <v>41057.64</v>
      </c>
      <c r="K17" s="271">
        <f>Porteiro_30h_13h_19h_REITORIA!I125</f>
        <v>3567.78</v>
      </c>
      <c r="L17" s="271">
        <f t="shared" si="2"/>
        <v>3567.78</v>
      </c>
      <c r="M17" s="272">
        <f t="shared" si="3"/>
        <v>42813.36</v>
      </c>
      <c r="N17" s="259">
        <f t="shared" si="4"/>
        <v>146.3100000000004</v>
      </c>
      <c r="O17" s="261">
        <f t="shared" si="5"/>
        <v>585.2400000000016</v>
      </c>
      <c r="P17" s="656"/>
      <c r="Q17" s="688"/>
      <c r="R17" s="225"/>
      <c r="S17" s="225"/>
      <c r="T17" s="225"/>
      <c r="U17" s="225"/>
      <c r="V17" s="225"/>
      <c r="W17" s="225"/>
      <c r="X17" s="225"/>
      <c r="Y17" s="225"/>
      <c r="Z17" s="225"/>
      <c r="AA17" s="225"/>
      <c r="AB17" s="225"/>
      <c r="AC17" s="225"/>
      <c r="AD17" s="225"/>
    </row>
    <row r="18" spans="1:30" s="224" customFormat="1" ht="13.5" thickBot="1" x14ac:dyDescent="0.25">
      <c r="A18" s="277" t="s">
        <v>255</v>
      </c>
      <c r="B18" s="278" t="s">
        <v>224</v>
      </c>
      <c r="C18" s="279" t="str">
        <f t="shared" si="6"/>
        <v>Porteiro_30h</v>
      </c>
      <c r="D18" s="279" t="s">
        <v>205</v>
      </c>
      <c r="E18" s="279">
        <v>1</v>
      </c>
      <c r="F18" s="280">
        <f>Porteiro_30h_13h_19h_MESC!Valor_Mensal_PostoM</f>
        <v>3421.47</v>
      </c>
      <c r="G18" s="280">
        <f t="shared" si="0"/>
        <v>3421.47</v>
      </c>
      <c r="H18" s="280"/>
      <c r="I18" s="280"/>
      <c r="J18" s="281">
        <f t="shared" si="1"/>
        <v>41057.64</v>
      </c>
      <c r="K18" s="280">
        <f>Porteiro_30h_13h_19h_MESC!I125</f>
        <v>3567.78</v>
      </c>
      <c r="L18" s="280">
        <f t="shared" si="2"/>
        <v>3567.78</v>
      </c>
      <c r="M18" s="281">
        <f t="shared" si="3"/>
        <v>42813.36</v>
      </c>
      <c r="N18" s="282">
        <f t="shared" si="4"/>
        <v>146.3100000000004</v>
      </c>
      <c r="O18" s="282">
        <f t="shared" si="5"/>
        <v>585.2400000000016</v>
      </c>
      <c r="P18" s="283">
        <f>O18</f>
        <v>585.2400000000016</v>
      </c>
      <c r="Q18" s="284">
        <v>617</v>
      </c>
      <c r="R18" s="225" t="s">
        <v>262</v>
      </c>
      <c r="S18" s="225"/>
      <c r="T18" s="225"/>
      <c r="U18" s="225"/>
      <c r="V18" s="225"/>
      <c r="W18" s="225"/>
      <c r="X18" s="225"/>
      <c r="Y18" s="225"/>
      <c r="Z18" s="225"/>
      <c r="AA18" s="225"/>
      <c r="AB18" s="225"/>
      <c r="AC18" s="225"/>
      <c r="AD18" s="225"/>
    </row>
    <row r="19" spans="1:30" ht="26.25" thickBot="1" x14ac:dyDescent="0.25">
      <c r="A19" s="286" t="s">
        <v>256</v>
      </c>
      <c r="B19" s="287" t="s">
        <v>226</v>
      </c>
      <c r="C19" s="288" t="str">
        <f t="shared" si="6"/>
        <v>Porteiro_30h</v>
      </c>
      <c r="D19" s="289" t="s">
        <v>210</v>
      </c>
      <c r="E19" s="288">
        <v>1</v>
      </c>
      <c r="F19" s="282">
        <f>Porteiro_30h_16h_22h_CEPLAN!Valor_Mensal_PostoM</f>
        <v>3551.1</v>
      </c>
      <c r="G19" s="282">
        <f t="shared" si="0"/>
        <v>3551.1</v>
      </c>
      <c r="H19" s="282"/>
      <c r="I19" s="282"/>
      <c r="J19" s="290">
        <f t="shared" si="1"/>
        <v>42613.2</v>
      </c>
      <c r="K19" s="282">
        <f>Porteiro_30h_16h_22h_CEPLAN!I125</f>
        <v>3701.41</v>
      </c>
      <c r="L19" s="282">
        <f t="shared" si="2"/>
        <v>3701.41</v>
      </c>
      <c r="M19" s="290">
        <f t="shared" si="3"/>
        <v>44416.92</v>
      </c>
      <c r="N19" s="282">
        <f>L19-G19</f>
        <v>150.30999999999995</v>
      </c>
      <c r="O19" s="282">
        <f t="shared" si="5"/>
        <v>601.23999999999978</v>
      </c>
      <c r="P19" s="283">
        <f>O19</f>
        <v>601.23999999999978</v>
      </c>
      <c r="Q19" s="284" t="s">
        <v>260</v>
      </c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</row>
    <row r="20" spans="1:30" ht="28.15" customHeight="1" x14ac:dyDescent="0.2">
      <c r="A20" s="695" t="s">
        <v>4</v>
      </c>
      <c r="B20" s="695"/>
      <c r="C20" s="696"/>
      <c r="D20" s="696"/>
      <c r="E20" s="696"/>
      <c r="F20" s="696"/>
      <c r="G20" s="285">
        <f>SUM(G3:G19)</f>
        <v>59298.47</v>
      </c>
      <c r="H20" s="285"/>
      <c r="I20" s="285"/>
      <c r="J20" s="285">
        <f>SUM(J3:J19)</f>
        <v>711581.64</v>
      </c>
      <c r="K20" s="170"/>
      <c r="L20" s="285">
        <f>SUM(L3:L19)</f>
        <v>61838.53</v>
      </c>
      <c r="M20" s="285">
        <f>SUM(M3:M19)</f>
        <v>742062.36</v>
      </c>
      <c r="N20" s="170"/>
      <c r="O20" s="285">
        <f>SUM(O3:O19)</f>
        <v>10160.240000000013</v>
      </c>
      <c r="P20" s="246">
        <f>SUM(P3:P19)</f>
        <v>9560.8400000000129</v>
      </c>
      <c r="Q20" s="170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</row>
    <row r="21" spans="1:30" s="299" customFormat="1" ht="14.25" customHeight="1" x14ac:dyDescent="0.2">
      <c r="A21" s="291"/>
      <c r="B21" s="292"/>
      <c r="C21" s="293"/>
      <c r="D21" s="291"/>
      <c r="E21" s="293"/>
      <c r="F21" s="293"/>
      <c r="G21" s="294"/>
      <c r="H21" s="292"/>
      <c r="I21" s="292"/>
      <c r="J21" s="295"/>
      <c r="K21" s="293"/>
      <c r="L21" s="296"/>
      <c r="M21" s="295"/>
      <c r="N21" s="293"/>
      <c r="O21" s="297"/>
      <c r="P21" s="298"/>
      <c r="Q21" s="293"/>
      <c r="R21" s="293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</row>
    <row r="22" spans="1:30" ht="14.25" customHeight="1" x14ac:dyDescent="0.2">
      <c r="A22" s="170"/>
      <c r="B22" s="177"/>
      <c r="C22" s="3"/>
      <c r="D22" s="170"/>
      <c r="E22" s="694" t="s">
        <v>264</v>
      </c>
      <c r="F22" s="694"/>
      <c r="G22" s="694"/>
      <c r="H22" s="694"/>
      <c r="I22" s="694"/>
      <c r="J22" s="694"/>
      <c r="K22" s="694"/>
      <c r="L22" s="694"/>
      <c r="M22" s="694"/>
      <c r="N22" s="694"/>
      <c r="O22" s="694"/>
      <c r="P22" s="694"/>
      <c r="Q22" s="694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</row>
    <row r="23" spans="1:30" ht="39" thickBot="1" x14ac:dyDescent="0.25">
      <c r="A23" s="249" t="s">
        <v>200</v>
      </c>
      <c r="B23" s="249" t="s">
        <v>6</v>
      </c>
      <c r="C23" s="249" t="s">
        <v>0</v>
      </c>
      <c r="D23" s="249" t="s">
        <v>162</v>
      </c>
      <c r="E23" s="249" t="s">
        <v>1</v>
      </c>
      <c r="F23" s="250" t="s">
        <v>243</v>
      </c>
      <c r="G23" s="250" t="s">
        <v>244</v>
      </c>
      <c r="H23" s="250"/>
      <c r="I23" s="250"/>
      <c r="J23" s="250" t="s">
        <v>265</v>
      </c>
      <c r="K23" s="250" t="s">
        <v>258</v>
      </c>
      <c r="L23" s="250" t="s">
        <v>261</v>
      </c>
      <c r="M23" s="250" t="s">
        <v>259</v>
      </c>
      <c r="N23" s="692" t="s">
        <v>268</v>
      </c>
      <c r="O23" s="693"/>
      <c r="P23" s="693"/>
      <c r="Q23" s="693"/>
      <c r="R23" s="693"/>
      <c r="S23" s="693"/>
      <c r="T23" s="3"/>
      <c r="U23" s="3"/>
      <c r="V23" s="3"/>
      <c r="W23" s="3"/>
      <c r="X23" s="3"/>
      <c r="Y23" s="3"/>
      <c r="Z23" s="3"/>
    </row>
    <row r="24" spans="1:30" ht="14.25" customHeight="1" x14ac:dyDescent="0.2">
      <c r="A24" s="251" t="s">
        <v>247</v>
      </c>
      <c r="B24" s="252" t="s">
        <v>198</v>
      </c>
      <c r="C24" s="253" t="s">
        <v>184</v>
      </c>
      <c r="D24" s="253" t="s">
        <v>186</v>
      </c>
      <c r="E24" s="253">
        <f>Porteiro_30h_16h30_22h30_CEART!qtde_postosM</f>
        <v>1</v>
      </c>
      <c r="F24" s="254">
        <v>3645.98</v>
      </c>
      <c r="G24" s="254">
        <f t="shared" ref="G24:G40" si="7">ROUND(E24*F24,2)</f>
        <v>3645.98</v>
      </c>
      <c r="H24" s="433"/>
      <c r="I24" s="337"/>
      <c r="J24" s="655">
        <f>SUM(G25)*4</f>
        <v>17173.36</v>
      </c>
      <c r="K24" s="655">
        <f>P3</f>
        <v>715.2400000000016</v>
      </c>
      <c r="L24" s="655">
        <f>J24+K24</f>
        <v>17888.600000000002</v>
      </c>
      <c r="M24" s="685">
        <v>610</v>
      </c>
      <c r="N24" s="674" t="s">
        <v>267</v>
      </c>
      <c r="O24" s="675"/>
      <c r="P24" s="675"/>
      <c r="Q24" s="675"/>
      <c r="R24" s="675"/>
      <c r="S24" s="675"/>
      <c r="T24" s="685" t="s">
        <v>273</v>
      </c>
      <c r="U24" s="3"/>
      <c r="V24" s="3"/>
      <c r="W24" s="3"/>
      <c r="X24" s="3"/>
      <c r="Y24" s="3"/>
      <c r="Z24" s="3"/>
    </row>
    <row r="25" spans="1:30" ht="24" customHeight="1" thickBot="1" x14ac:dyDescent="0.25">
      <c r="A25" s="256" t="s">
        <v>247</v>
      </c>
      <c r="B25" s="257" t="s">
        <v>164</v>
      </c>
      <c r="C25" s="258" t="s">
        <v>158</v>
      </c>
      <c r="D25" s="258" t="s">
        <v>202</v>
      </c>
      <c r="E25" s="258">
        <v>1</v>
      </c>
      <c r="F25" s="259">
        <v>4293.34</v>
      </c>
      <c r="G25" s="261">
        <f t="shared" si="7"/>
        <v>4293.34</v>
      </c>
      <c r="H25" s="343"/>
      <c r="I25" s="343"/>
      <c r="J25" s="656" t="e">
        <f>G25-#REF!</f>
        <v>#REF!</v>
      </c>
      <c r="K25" s="656" t="e">
        <f t="shared" ref="K25:K38" si="8">J25*4</f>
        <v>#REF!</v>
      </c>
      <c r="L25" s="656"/>
      <c r="M25" s="688"/>
      <c r="N25" s="674"/>
      <c r="O25" s="675"/>
      <c r="P25" s="675"/>
      <c r="Q25" s="675"/>
      <c r="R25" s="675"/>
      <c r="S25" s="675"/>
      <c r="T25" s="688"/>
      <c r="U25" s="3"/>
      <c r="V25" s="3"/>
      <c r="W25" s="3"/>
      <c r="X25" s="3"/>
      <c r="Y25" s="3"/>
      <c r="Z25" s="3"/>
    </row>
    <row r="26" spans="1:30" ht="14.25" customHeight="1" x14ac:dyDescent="0.2">
      <c r="A26" s="262" t="s">
        <v>248</v>
      </c>
      <c r="B26" s="263">
        <v>3</v>
      </c>
      <c r="C26" s="264" t="s">
        <v>184</v>
      </c>
      <c r="D26" s="264" t="s">
        <v>203</v>
      </c>
      <c r="E26" s="264">
        <v>1</v>
      </c>
      <c r="F26" s="265">
        <v>3567.78</v>
      </c>
      <c r="G26" s="265">
        <f t="shared" si="7"/>
        <v>3567.78</v>
      </c>
      <c r="H26" s="344"/>
      <c r="I26" s="344"/>
      <c r="J26" s="655">
        <f>SUM(G26:G27)*4</f>
        <v>28542.240000000002</v>
      </c>
      <c r="K26" s="655">
        <f>P5</f>
        <v>1170.4800000000032</v>
      </c>
      <c r="L26" s="655">
        <f>J26+K26</f>
        <v>29712.720000000005</v>
      </c>
      <c r="M26" s="685">
        <v>609</v>
      </c>
      <c r="N26" s="674" t="s">
        <v>269</v>
      </c>
      <c r="O26" s="675"/>
      <c r="P26" s="675"/>
      <c r="Q26" s="675"/>
      <c r="R26" s="675"/>
      <c r="S26" s="675"/>
      <c r="T26" s="685" t="s">
        <v>273</v>
      </c>
      <c r="U26" s="3"/>
      <c r="V26" s="3"/>
      <c r="W26" s="3"/>
      <c r="X26" s="3"/>
      <c r="Y26" s="3"/>
      <c r="Z26" s="3"/>
    </row>
    <row r="27" spans="1:30" ht="14.25" customHeight="1" thickBot="1" x14ac:dyDescent="0.25">
      <c r="A27" s="268" t="s">
        <v>248</v>
      </c>
      <c r="B27" s="269" t="s">
        <v>165</v>
      </c>
      <c r="C27" s="270" t="s">
        <v>184</v>
      </c>
      <c r="D27" s="270" t="s">
        <v>205</v>
      </c>
      <c r="E27" s="270">
        <v>1</v>
      </c>
      <c r="F27" s="271">
        <v>3567.78</v>
      </c>
      <c r="G27" s="271">
        <f t="shared" si="7"/>
        <v>3567.78</v>
      </c>
      <c r="H27" s="345"/>
      <c r="I27" s="345"/>
      <c r="J27" s="656" t="e">
        <f>G27-#REF!</f>
        <v>#REF!</v>
      </c>
      <c r="K27" s="656" t="e">
        <f t="shared" si="8"/>
        <v>#REF!</v>
      </c>
      <c r="L27" s="656"/>
      <c r="M27" s="688"/>
      <c r="N27" s="674"/>
      <c r="O27" s="675"/>
      <c r="P27" s="675"/>
      <c r="Q27" s="675"/>
      <c r="R27" s="675"/>
      <c r="S27" s="675"/>
      <c r="T27" s="688"/>
      <c r="U27" s="3"/>
      <c r="V27" s="3"/>
      <c r="W27" s="3"/>
      <c r="X27" s="3"/>
      <c r="Y27" s="3"/>
      <c r="Z27" s="3"/>
    </row>
    <row r="28" spans="1:30" ht="14.25" customHeight="1" x14ac:dyDescent="0.2">
      <c r="A28" s="262" t="s">
        <v>249</v>
      </c>
      <c r="B28" s="273" t="s">
        <v>206</v>
      </c>
      <c r="C28" s="264" t="s">
        <v>184</v>
      </c>
      <c r="D28" s="264" t="s">
        <v>203</v>
      </c>
      <c r="E28" s="264">
        <v>1</v>
      </c>
      <c r="F28" s="265">
        <v>3567.78</v>
      </c>
      <c r="G28" s="265">
        <f t="shared" si="7"/>
        <v>3567.78</v>
      </c>
      <c r="H28" s="344"/>
      <c r="I28" s="344"/>
      <c r="J28" s="655">
        <f>SUM(G28:G30)*4</f>
        <v>42819.44</v>
      </c>
      <c r="K28" s="655">
        <f>P7</f>
        <v>1755.6800000000039</v>
      </c>
      <c r="L28" s="655">
        <f>J28+K28</f>
        <v>44575.12000000001</v>
      </c>
      <c r="M28" s="685">
        <v>611</v>
      </c>
      <c r="N28" s="674" t="s">
        <v>270</v>
      </c>
      <c r="O28" s="675"/>
      <c r="P28" s="675"/>
      <c r="Q28" s="675"/>
      <c r="R28" s="675"/>
      <c r="S28" s="675"/>
      <c r="T28" s="685" t="s">
        <v>273</v>
      </c>
      <c r="U28" s="3"/>
      <c r="V28" s="3"/>
      <c r="W28" s="3"/>
      <c r="X28" s="3"/>
      <c r="Y28" s="3"/>
      <c r="Z28" s="3"/>
    </row>
    <row r="29" spans="1:30" ht="14.25" customHeight="1" x14ac:dyDescent="0.2">
      <c r="A29" s="274" t="s">
        <v>249</v>
      </c>
      <c r="B29" s="233" t="s">
        <v>166</v>
      </c>
      <c r="C29" s="234" t="s">
        <v>184</v>
      </c>
      <c r="D29" s="244" t="s">
        <v>208</v>
      </c>
      <c r="E29" s="234">
        <v>1</v>
      </c>
      <c r="F29" s="241">
        <v>3567.78</v>
      </c>
      <c r="G29" s="206">
        <f t="shared" si="7"/>
        <v>3567.78</v>
      </c>
      <c r="H29" s="434"/>
      <c r="I29" s="338"/>
      <c r="J29" s="659" t="e">
        <f>G29-#REF!</f>
        <v>#REF!</v>
      </c>
      <c r="K29" s="659" t="e">
        <f t="shared" si="8"/>
        <v>#REF!</v>
      </c>
      <c r="L29" s="659"/>
      <c r="M29" s="686"/>
      <c r="N29" s="674"/>
      <c r="O29" s="675"/>
      <c r="P29" s="675"/>
      <c r="Q29" s="675"/>
      <c r="R29" s="675"/>
      <c r="S29" s="675"/>
      <c r="T29" s="686"/>
      <c r="U29" s="3"/>
      <c r="V29" s="3"/>
      <c r="W29" s="3"/>
      <c r="X29" s="3"/>
      <c r="Y29" s="3"/>
      <c r="Z29" s="3"/>
    </row>
    <row r="30" spans="1:30" ht="14.25" customHeight="1" thickBot="1" x14ac:dyDescent="0.25">
      <c r="A30" s="256" t="s">
        <v>250</v>
      </c>
      <c r="B30" s="257" t="s">
        <v>209</v>
      </c>
      <c r="C30" s="258" t="s">
        <v>184</v>
      </c>
      <c r="D30" s="275" t="s">
        <v>210</v>
      </c>
      <c r="E30" s="258">
        <v>1</v>
      </c>
      <c r="F30" s="259">
        <v>3569.3</v>
      </c>
      <c r="G30" s="259">
        <f t="shared" si="7"/>
        <v>3569.3</v>
      </c>
      <c r="H30" s="435"/>
      <c r="I30" s="346"/>
      <c r="J30" s="656" t="e">
        <f>G30-#REF!</f>
        <v>#REF!</v>
      </c>
      <c r="K30" s="656" t="e">
        <f t="shared" si="8"/>
        <v>#REF!</v>
      </c>
      <c r="L30" s="656"/>
      <c r="M30" s="688"/>
      <c r="N30" s="674"/>
      <c r="O30" s="675"/>
      <c r="P30" s="675"/>
      <c r="Q30" s="675"/>
      <c r="R30" s="675"/>
      <c r="S30" s="675"/>
      <c r="T30" s="688"/>
      <c r="U30" s="3"/>
      <c r="V30" s="3"/>
      <c r="W30" s="3"/>
      <c r="X30" s="3"/>
      <c r="Y30" s="3"/>
      <c r="Z30" s="3"/>
    </row>
    <row r="31" spans="1:30" ht="14.25" customHeight="1" x14ac:dyDescent="0.2">
      <c r="A31" s="251" t="s">
        <v>251</v>
      </c>
      <c r="B31" s="252" t="s">
        <v>212</v>
      </c>
      <c r="C31" s="253" t="s">
        <v>184</v>
      </c>
      <c r="D31" s="276" t="s">
        <v>203</v>
      </c>
      <c r="E31" s="253">
        <v>1</v>
      </c>
      <c r="F31" s="254">
        <v>3582.48</v>
      </c>
      <c r="G31" s="254">
        <f t="shared" si="7"/>
        <v>3582.48</v>
      </c>
      <c r="H31" s="433"/>
      <c r="I31" s="337"/>
      <c r="J31" s="655">
        <f>SUM(G31:G32)*4</f>
        <v>28659.84</v>
      </c>
      <c r="K31" s="655">
        <f>P10</f>
        <v>1170.4799999999996</v>
      </c>
      <c r="L31" s="655">
        <f>J31+K31</f>
        <v>29830.32</v>
      </c>
      <c r="M31" s="685">
        <v>615</v>
      </c>
      <c r="N31" s="674" t="s">
        <v>269</v>
      </c>
      <c r="O31" s="675"/>
      <c r="P31" s="675"/>
      <c r="Q31" s="675"/>
      <c r="R31" s="675"/>
      <c r="S31" s="675"/>
      <c r="T31" s="685" t="s">
        <v>273</v>
      </c>
      <c r="U31" s="3"/>
      <c r="V31" s="3"/>
      <c r="W31" s="3"/>
      <c r="X31" s="3"/>
      <c r="Y31" s="3"/>
      <c r="Z31" s="3"/>
    </row>
    <row r="32" spans="1:30" ht="14.25" customHeight="1" thickBot="1" x14ac:dyDescent="0.25">
      <c r="A32" s="256" t="s">
        <v>251</v>
      </c>
      <c r="B32" s="257" t="s">
        <v>213</v>
      </c>
      <c r="C32" s="258" t="s">
        <v>184</v>
      </c>
      <c r="D32" s="275" t="s">
        <v>205</v>
      </c>
      <c r="E32" s="258">
        <v>1</v>
      </c>
      <c r="F32" s="259">
        <v>3582.48</v>
      </c>
      <c r="G32" s="259">
        <f t="shared" si="7"/>
        <v>3582.48</v>
      </c>
      <c r="H32" s="435"/>
      <c r="I32" s="346"/>
      <c r="J32" s="656" t="e">
        <f>G32-#REF!</f>
        <v>#REF!</v>
      </c>
      <c r="K32" s="656" t="e">
        <f t="shared" si="8"/>
        <v>#REF!</v>
      </c>
      <c r="L32" s="656"/>
      <c r="M32" s="688"/>
      <c r="N32" s="674"/>
      <c r="O32" s="675"/>
      <c r="P32" s="675"/>
      <c r="Q32" s="675"/>
      <c r="R32" s="675"/>
      <c r="S32" s="675"/>
      <c r="T32" s="688"/>
      <c r="U32" s="3"/>
      <c r="V32" s="3"/>
      <c r="W32" s="3"/>
      <c r="X32" s="3"/>
      <c r="Y32" s="3"/>
      <c r="Z32" s="3"/>
    </row>
    <row r="33" spans="1:30" ht="14.25" customHeight="1" x14ac:dyDescent="0.2">
      <c r="A33" s="251" t="s">
        <v>252</v>
      </c>
      <c r="B33" s="252" t="s">
        <v>215</v>
      </c>
      <c r="C33" s="253" t="s">
        <v>184</v>
      </c>
      <c r="D33" s="276" t="s">
        <v>203</v>
      </c>
      <c r="E33" s="253">
        <v>1</v>
      </c>
      <c r="F33" s="254">
        <v>3601.05</v>
      </c>
      <c r="G33" s="254">
        <f t="shared" si="7"/>
        <v>3601.05</v>
      </c>
      <c r="H33" s="433"/>
      <c r="I33" s="337"/>
      <c r="J33" s="655">
        <f>SUM(G33:G34)*4</f>
        <v>28808.400000000001</v>
      </c>
      <c r="K33" s="655">
        <f>P12</f>
        <v>1189.5200000000004</v>
      </c>
      <c r="L33" s="655">
        <f>J33+K33</f>
        <v>29997.920000000002</v>
      </c>
      <c r="M33" s="685">
        <v>612</v>
      </c>
      <c r="N33" s="674" t="s">
        <v>271</v>
      </c>
      <c r="O33" s="675"/>
      <c r="P33" s="675"/>
      <c r="Q33" s="675"/>
      <c r="R33" s="675"/>
      <c r="S33" s="675"/>
      <c r="T33" s="685" t="s">
        <v>273</v>
      </c>
      <c r="U33" s="3"/>
      <c r="V33" s="3"/>
      <c r="W33" s="3"/>
      <c r="X33" s="3"/>
      <c r="Y33" s="3"/>
      <c r="Z33" s="3"/>
    </row>
    <row r="34" spans="1:30" ht="14.25" customHeight="1" thickBot="1" x14ac:dyDescent="0.25">
      <c r="A34" s="256" t="s">
        <v>252</v>
      </c>
      <c r="B34" s="257" t="s">
        <v>216</v>
      </c>
      <c r="C34" s="258" t="s">
        <v>184</v>
      </c>
      <c r="D34" s="275" t="s">
        <v>205</v>
      </c>
      <c r="E34" s="258">
        <v>1</v>
      </c>
      <c r="F34" s="259">
        <v>3601.05</v>
      </c>
      <c r="G34" s="259">
        <f t="shared" si="7"/>
        <v>3601.05</v>
      </c>
      <c r="H34" s="435"/>
      <c r="I34" s="346"/>
      <c r="J34" s="656" t="e">
        <f>G34-#REF!</f>
        <v>#REF!</v>
      </c>
      <c r="K34" s="656" t="e">
        <f t="shared" si="8"/>
        <v>#REF!</v>
      </c>
      <c r="L34" s="656"/>
      <c r="M34" s="688"/>
      <c r="N34" s="674"/>
      <c r="O34" s="675"/>
      <c r="P34" s="675"/>
      <c r="Q34" s="675"/>
      <c r="R34" s="675"/>
      <c r="S34" s="675"/>
      <c r="T34" s="688"/>
      <c r="U34" s="3"/>
      <c r="V34" s="3"/>
      <c r="W34" s="3"/>
      <c r="X34" s="3"/>
      <c r="Y34" s="3"/>
      <c r="Z34" s="3"/>
    </row>
    <row r="35" spans="1:30" ht="14.25" customHeight="1" x14ac:dyDescent="0.2">
      <c r="A35" s="251" t="s">
        <v>253</v>
      </c>
      <c r="B35" s="252" t="s">
        <v>218</v>
      </c>
      <c r="C35" s="253" t="s">
        <v>184</v>
      </c>
      <c r="D35" s="276" t="s">
        <v>203</v>
      </c>
      <c r="E35" s="253">
        <v>1</v>
      </c>
      <c r="F35" s="254">
        <v>3643.49</v>
      </c>
      <c r="G35" s="254">
        <f t="shared" si="7"/>
        <v>3643.49</v>
      </c>
      <c r="H35" s="433"/>
      <c r="I35" s="337"/>
      <c r="J35" s="655">
        <f>SUM(G35:G36)*4</f>
        <v>29147.919999999998</v>
      </c>
      <c r="K35" s="655">
        <f>P14</f>
        <v>1202.4799999999996</v>
      </c>
      <c r="L35" s="655">
        <f>J35+K35</f>
        <v>30350.399999999998</v>
      </c>
      <c r="M35" s="685">
        <v>614</v>
      </c>
      <c r="N35" s="674" t="s">
        <v>272</v>
      </c>
      <c r="O35" s="675"/>
      <c r="P35" s="675"/>
      <c r="Q35" s="675"/>
      <c r="R35" s="675"/>
      <c r="S35" s="675"/>
      <c r="T35" s="685" t="s">
        <v>273</v>
      </c>
      <c r="U35" s="3"/>
      <c r="V35" s="3"/>
      <c r="W35" s="3"/>
      <c r="X35" s="3"/>
      <c r="Y35" s="3"/>
      <c r="Z35" s="3"/>
    </row>
    <row r="36" spans="1:30" ht="14.25" customHeight="1" thickBot="1" x14ac:dyDescent="0.25">
      <c r="A36" s="256" t="s">
        <v>253</v>
      </c>
      <c r="B36" s="257" t="s">
        <v>219</v>
      </c>
      <c r="C36" s="258" t="s">
        <v>184</v>
      </c>
      <c r="D36" s="275" t="s">
        <v>205</v>
      </c>
      <c r="E36" s="258">
        <v>1</v>
      </c>
      <c r="F36" s="259">
        <v>3643.49</v>
      </c>
      <c r="G36" s="259">
        <f t="shared" si="7"/>
        <v>3643.49</v>
      </c>
      <c r="H36" s="435"/>
      <c r="I36" s="346"/>
      <c r="J36" s="656" t="e">
        <f>G36-#REF!</f>
        <v>#REF!</v>
      </c>
      <c r="K36" s="656" t="e">
        <f t="shared" si="8"/>
        <v>#REF!</v>
      </c>
      <c r="L36" s="656"/>
      <c r="M36" s="688"/>
      <c r="N36" s="674"/>
      <c r="O36" s="675"/>
      <c r="P36" s="675"/>
      <c r="Q36" s="675"/>
      <c r="R36" s="675"/>
      <c r="S36" s="675"/>
      <c r="T36" s="688"/>
      <c r="U36" s="3"/>
      <c r="V36" s="3"/>
      <c r="W36" s="3"/>
      <c r="X36" s="3"/>
      <c r="Y36" s="3"/>
      <c r="Z36" s="3"/>
    </row>
    <row r="37" spans="1:30" ht="14.25" customHeight="1" x14ac:dyDescent="0.2">
      <c r="A37" s="262" t="s">
        <v>254</v>
      </c>
      <c r="B37" s="273" t="s">
        <v>221</v>
      </c>
      <c r="C37" s="264" t="s">
        <v>184</v>
      </c>
      <c r="D37" s="264" t="s">
        <v>203</v>
      </c>
      <c r="E37" s="264">
        <v>1</v>
      </c>
      <c r="F37" s="265">
        <v>3567.78</v>
      </c>
      <c r="G37" s="265">
        <f t="shared" si="7"/>
        <v>3567.78</v>
      </c>
      <c r="H37" s="344"/>
      <c r="I37" s="344"/>
      <c r="J37" s="655">
        <f>SUM(G37:G38)*4</f>
        <v>28542.240000000002</v>
      </c>
      <c r="K37" s="655">
        <f>P16</f>
        <v>1170.4800000000032</v>
      </c>
      <c r="L37" s="655">
        <f>J37+K37</f>
        <v>29712.720000000005</v>
      </c>
      <c r="M37" s="685">
        <v>613</v>
      </c>
      <c r="N37" s="674" t="s">
        <v>269</v>
      </c>
      <c r="O37" s="675"/>
      <c r="P37" s="675"/>
      <c r="Q37" s="675"/>
      <c r="R37" s="675"/>
      <c r="S37" s="675"/>
      <c r="T37" s="685" t="s">
        <v>273</v>
      </c>
      <c r="U37" s="3"/>
      <c r="V37" s="3"/>
      <c r="W37" s="3"/>
      <c r="X37" s="3"/>
      <c r="Y37" s="3"/>
      <c r="Z37" s="3"/>
    </row>
    <row r="38" spans="1:30" ht="14.25" customHeight="1" thickBot="1" x14ac:dyDescent="0.25">
      <c r="A38" s="268" t="s">
        <v>254</v>
      </c>
      <c r="B38" s="269" t="s">
        <v>222</v>
      </c>
      <c r="C38" s="270" t="s">
        <v>184</v>
      </c>
      <c r="D38" s="270" t="s">
        <v>205</v>
      </c>
      <c r="E38" s="270">
        <v>1</v>
      </c>
      <c r="F38" s="271">
        <v>3567.78</v>
      </c>
      <c r="G38" s="271">
        <f t="shared" si="7"/>
        <v>3567.78</v>
      </c>
      <c r="H38" s="345"/>
      <c r="I38" s="345"/>
      <c r="J38" s="656" t="e">
        <f>G38-#REF!</f>
        <v>#REF!</v>
      </c>
      <c r="K38" s="656" t="e">
        <f t="shared" si="8"/>
        <v>#REF!</v>
      </c>
      <c r="L38" s="656"/>
      <c r="M38" s="688"/>
      <c r="N38" s="674"/>
      <c r="O38" s="675"/>
      <c r="P38" s="675"/>
      <c r="Q38" s="675"/>
      <c r="R38" s="675"/>
      <c r="S38" s="675"/>
      <c r="T38" s="688"/>
      <c r="U38" s="3"/>
      <c r="V38" s="3"/>
      <c r="W38" s="3"/>
      <c r="X38" s="3"/>
      <c r="Y38" s="3"/>
      <c r="Z38" s="3"/>
    </row>
    <row r="39" spans="1:30" ht="14.25" customHeight="1" thickBot="1" x14ac:dyDescent="0.25">
      <c r="A39" s="277" t="s">
        <v>255</v>
      </c>
      <c r="B39" s="278" t="s">
        <v>224</v>
      </c>
      <c r="C39" s="279" t="s">
        <v>184</v>
      </c>
      <c r="D39" s="279" t="s">
        <v>205</v>
      </c>
      <c r="E39" s="279">
        <v>1</v>
      </c>
      <c r="F39" s="280">
        <v>3567.78</v>
      </c>
      <c r="G39" s="280">
        <f t="shared" si="7"/>
        <v>3567.78</v>
      </c>
      <c r="H39" s="280"/>
      <c r="I39" s="280"/>
      <c r="J39" s="283">
        <f>G39*4</f>
        <v>14271.12</v>
      </c>
      <c r="K39" s="283">
        <f>P18</f>
        <v>585.2400000000016</v>
      </c>
      <c r="L39" s="283">
        <f>J39+K39</f>
        <v>14856.360000000002</v>
      </c>
      <c r="M39" s="284">
        <v>617</v>
      </c>
      <c r="N39" s="680" t="s">
        <v>262</v>
      </c>
      <c r="O39" s="681"/>
      <c r="P39" s="681"/>
      <c r="Q39" s="681"/>
      <c r="R39" s="681"/>
      <c r="S39" s="681"/>
      <c r="T39" s="284"/>
      <c r="U39" s="3"/>
      <c r="V39" s="3"/>
      <c r="W39" s="3"/>
      <c r="X39" s="3"/>
      <c r="Y39" s="3"/>
      <c r="Z39" s="3"/>
    </row>
    <row r="40" spans="1:30" ht="14.25" customHeight="1" thickBot="1" x14ac:dyDescent="0.25">
      <c r="A40" s="286" t="s">
        <v>256</v>
      </c>
      <c r="B40" s="287" t="s">
        <v>226</v>
      </c>
      <c r="C40" s="288" t="s">
        <v>184</v>
      </c>
      <c r="D40" s="289" t="s">
        <v>210</v>
      </c>
      <c r="E40" s="288">
        <v>1</v>
      </c>
      <c r="F40" s="282">
        <v>3701.41</v>
      </c>
      <c r="G40" s="282">
        <f t="shared" si="7"/>
        <v>3701.41</v>
      </c>
      <c r="H40" s="282"/>
      <c r="I40" s="282"/>
      <c r="J40" s="283">
        <f>G40*4</f>
        <v>14805.64</v>
      </c>
      <c r="K40" s="283">
        <f>P19</f>
        <v>601.23999999999978</v>
      </c>
      <c r="L40" s="283">
        <f>J40+K40</f>
        <v>15406.88</v>
      </c>
      <c r="M40" s="303" t="s">
        <v>274</v>
      </c>
      <c r="N40" s="195"/>
      <c r="O40" s="3"/>
      <c r="P40" s="3"/>
      <c r="Q40" s="3"/>
      <c r="R40" s="3"/>
      <c r="S40" s="3"/>
      <c r="T40" s="284"/>
      <c r="U40" s="3"/>
      <c r="V40" s="3"/>
      <c r="W40" s="3"/>
      <c r="X40" s="3"/>
      <c r="Y40" s="3"/>
      <c r="Z40" s="3"/>
    </row>
    <row r="41" spans="1:30" ht="14.25" customHeight="1" x14ac:dyDescent="0.2">
      <c r="A41" s="170"/>
      <c r="B41" s="177"/>
      <c r="C41" s="3"/>
      <c r="D41" s="170"/>
      <c r="E41" s="3"/>
      <c r="F41" s="3"/>
      <c r="G41" s="4"/>
      <c r="H41" s="177"/>
      <c r="I41" s="177"/>
      <c r="J41" s="301">
        <f>J24+J26+J28+J31+J33+J35+J37+J39+J40</f>
        <v>232770.2</v>
      </c>
      <c r="K41" s="301">
        <f>K24+K26+K28+K31+K33+K35+K37+K39+K40</f>
        <v>9560.8400000000129</v>
      </c>
      <c r="L41" s="300">
        <f>SUM(L24:L40)</f>
        <v>242331.04000000004</v>
      </c>
      <c r="M41" s="3"/>
      <c r="N41" s="3"/>
      <c r="O41" s="170"/>
      <c r="P41" s="3"/>
      <c r="Q41" s="3"/>
      <c r="R41" s="3"/>
      <c r="S41" s="3"/>
      <c r="U41" s="3"/>
      <c r="V41" s="3"/>
      <c r="W41" s="3"/>
      <c r="X41" s="3"/>
      <c r="Y41" s="3"/>
      <c r="Z41" s="3"/>
      <c r="AA41" s="3"/>
      <c r="AB41" s="3"/>
      <c r="AC41" s="3"/>
    </row>
    <row r="42" spans="1:30" s="299" customFormat="1" ht="14.25" customHeight="1" x14ac:dyDescent="0.2">
      <c r="A42" s="291"/>
      <c r="B42" s="292"/>
      <c r="C42" s="293"/>
      <c r="D42" s="291"/>
      <c r="E42" s="293"/>
      <c r="F42" s="293"/>
      <c r="G42" s="294"/>
      <c r="H42" s="292"/>
      <c r="I42" s="292"/>
      <c r="J42" s="295"/>
      <c r="K42" s="293"/>
      <c r="L42" s="296"/>
      <c r="M42" s="295"/>
      <c r="N42" s="293"/>
      <c r="O42" s="297"/>
      <c r="P42" s="298"/>
      <c r="Q42" s="293"/>
      <c r="R42" s="293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</row>
    <row r="43" spans="1:30" s="302" customFormat="1" ht="14.25" customHeight="1" x14ac:dyDescent="0.2">
      <c r="A43" s="673" t="s">
        <v>275</v>
      </c>
      <c r="B43" s="673"/>
      <c r="C43" s="673"/>
      <c r="D43" s="673"/>
      <c r="E43" s="673"/>
      <c r="F43" s="673"/>
      <c r="G43" s="673"/>
      <c r="H43" s="673"/>
      <c r="I43" s="673"/>
      <c r="J43" s="673"/>
      <c r="K43" s="673"/>
      <c r="L43" s="673"/>
      <c r="M43" s="673"/>
      <c r="N43" s="673"/>
      <c r="O43" s="673"/>
      <c r="P43" s="673"/>
      <c r="Q43" s="67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</row>
    <row r="44" spans="1:30" s="302" customFormat="1" ht="39" thickBot="1" x14ac:dyDescent="0.25">
      <c r="A44" s="249" t="s">
        <v>200</v>
      </c>
      <c r="B44" s="249" t="s">
        <v>6</v>
      </c>
      <c r="C44" s="249" t="s">
        <v>0</v>
      </c>
      <c r="D44" s="249" t="s">
        <v>162</v>
      </c>
      <c r="E44" s="249" t="s">
        <v>1</v>
      </c>
      <c r="F44" s="250" t="s">
        <v>243</v>
      </c>
      <c r="G44" s="250" t="s">
        <v>244</v>
      </c>
      <c r="H44" s="250"/>
      <c r="I44" s="250"/>
      <c r="J44" s="250" t="s">
        <v>265</v>
      </c>
      <c r="K44" s="250" t="s">
        <v>259</v>
      </c>
      <c r="L44" s="692" t="s">
        <v>268</v>
      </c>
      <c r="M44" s="693"/>
      <c r="N44" s="693"/>
      <c r="O44" s="693"/>
      <c r="P44" s="693"/>
      <c r="Q44" s="693"/>
      <c r="R44" s="3"/>
      <c r="S44" s="3"/>
      <c r="T44" s="3"/>
      <c r="U44" s="3"/>
      <c r="V44" s="3"/>
      <c r="W44" s="3"/>
      <c r="X44" s="3"/>
    </row>
    <row r="45" spans="1:30" s="302" customFormat="1" ht="14.25" customHeight="1" x14ac:dyDescent="0.2">
      <c r="A45" s="251" t="s">
        <v>247</v>
      </c>
      <c r="B45" s="252" t="s">
        <v>198</v>
      </c>
      <c r="C45" s="253" t="s">
        <v>184</v>
      </c>
      <c r="D45" s="253" t="s">
        <v>186</v>
      </c>
      <c r="E45" s="253">
        <f>Porteiro_30h_16h30_22h30_CEART!qtde_postosM</f>
        <v>1</v>
      </c>
      <c r="F45" s="254">
        <v>3645.98</v>
      </c>
      <c r="G45" s="254">
        <f t="shared" ref="G45:G61" si="9">ROUND(E45*F45,2)</f>
        <v>3645.98</v>
      </c>
      <c r="H45" s="433"/>
      <c r="I45" s="337"/>
      <c r="J45" s="655">
        <f>SUM(G46)*4</f>
        <v>17173.36</v>
      </c>
      <c r="K45" s="685">
        <v>610</v>
      </c>
      <c r="L45" s="674" t="s">
        <v>276</v>
      </c>
      <c r="M45" s="675"/>
      <c r="N45" s="675"/>
      <c r="O45" s="675"/>
      <c r="P45" s="675"/>
      <c r="Q45" s="675"/>
      <c r="R45" s="685" t="s">
        <v>278</v>
      </c>
      <c r="S45" s="3"/>
      <c r="T45" s="3"/>
      <c r="U45" s="3"/>
      <c r="V45" s="3"/>
      <c r="W45" s="3"/>
      <c r="X45" s="3"/>
    </row>
    <row r="46" spans="1:30" s="302" customFormat="1" ht="24" customHeight="1" thickBot="1" x14ac:dyDescent="0.25">
      <c r="A46" s="256" t="s">
        <v>247</v>
      </c>
      <c r="B46" s="257" t="s">
        <v>164</v>
      </c>
      <c r="C46" s="258" t="s">
        <v>158</v>
      </c>
      <c r="D46" s="258" t="s">
        <v>202</v>
      </c>
      <c r="E46" s="258">
        <v>1</v>
      </c>
      <c r="F46" s="259">
        <v>4293.34</v>
      </c>
      <c r="G46" s="261">
        <f t="shared" si="9"/>
        <v>4293.34</v>
      </c>
      <c r="H46" s="343"/>
      <c r="I46" s="343"/>
      <c r="J46" s="656" t="e">
        <f>G46-#REF!</f>
        <v>#REF!</v>
      </c>
      <c r="K46" s="688"/>
      <c r="L46" s="674"/>
      <c r="M46" s="675"/>
      <c r="N46" s="675"/>
      <c r="O46" s="675"/>
      <c r="P46" s="675"/>
      <c r="Q46" s="675"/>
      <c r="R46" s="688"/>
      <c r="S46" s="3"/>
      <c r="T46" s="3"/>
      <c r="U46" s="3"/>
      <c r="V46" s="3"/>
      <c r="W46" s="3"/>
      <c r="X46" s="3"/>
    </row>
    <row r="47" spans="1:30" s="302" customFormat="1" ht="14.25" customHeight="1" x14ac:dyDescent="0.2">
      <c r="A47" s="262" t="s">
        <v>248</v>
      </c>
      <c r="B47" s="263">
        <v>3</v>
      </c>
      <c r="C47" s="264" t="s">
        <v>184</v>
      </c>
      <c r="D47" s="264" t="s">
        <v>203</v>
      </c>
      <c r="E47" s="264">
        <v>1</v>
      </c>
      <c r="F47" s="265">
        <v>3567.78</v>
      </c>
      <c r="G47" s="265">
        <f t="shared" si="9"/>
        <v>3567.78</v>
      </c>
      <c r="H47" s="344"/>
      <c r="I47" s="344"/>
      <c r="J47" s="655">
        <f>SUM(G47:G48)*4</f>
        <v>28542.240000000002</v>
      </c>
      <c r="K47" s="685">
        <v>609</v>
      </c>
      <c r="L47" s="674"/>
      <c r="M47" s="675"/>
      <c r="N47" s="675"/>
      <c r="O47" s="675"/>
      <c r="P47" s="675"/>
      <c r="Q47" s="675"/>
      <c r="R47" s="685" t="s">
        <v>278</v>
      </c>
      <c r="S47" s="3"/>
      <c r="T47" s="3"/>
      <c r="U47" s="3"/>
      <c r="V47" s="3"/>
      <c r="W47" s="3"/>
      <c r="X47" s="3"/>
    </row>
    <row r="48" spans="1:30" s="302" customFormat="1" ht="14.25" customHeight="1" thickBot="1" x14ac:dyDescent="0.25">
      <c r="A48" s="268" t="s">
        <v>248</v>
      </c>
      <c r="B48" s="269" t="s">
        <v>165</v>
      </c>
      <c r="C48" s="270" t="s">
        <v>184</v>
      </c>
      <c r="D48" s="270" t="s">
        <v>205</v>
      </c>
      <c r="E48" s="270">
        <v>1</v>
      </c>
      <c r="F48" s="271">
        <v>3567.78</v>
      </c>
      <c r="G48" s="271">
        <f t="shared" si="9"/>
        <v>3567.78</v>
      </c>
      <c r="H48" s="345"/>
      <c r="I48" s="345"/>
      <c r="J48" s="656" t="e">
        <f>G48-#REF!</f>
        <v>#REF!</v>
      </c>
      <c r="K48" s="688"/>
      <c r="L48" s="674"/>
      <c r="M48" s="675"/>
      <c r="N48" s="675"/>
      <c r="O48" s="675"/>
      <c r="P48" s="675"/>
      <c r="Q48" s="675"/>
      <c r="R48" s="688"/>
      <c r="S48" s="3"/>
      <c r="T48" s="3"/>
      <c r="U48" s="3"/>
      <c r="V48" s="3"/>
      <c r="W48" s="3"/>
      <c r="X48" s="3"/>
    </row>
    <row r="49" spans="1:30" s="302" customFormat="1" ht="14.25" customHeight="1" x14ac:dyDescent="0.2">
      <c r="A49" s="262" t="s">
        <v>249</v>
      </c>
      <c r="B49" s="273" t="s">
        <v>206</v>
      </c>
      <c r="C49" s="264" t="s">
        <v>184</v>
      </c>
      <c r="D49" s="264" t="s">
        <v>203</v>
      </c>
      <c r="E49" s="264">
        <v>1</v>
      </c>
      <c r="F49" s="265">
        <v>3567.78</v>
      </c>
      <c r="G49" s="265">
        <f t="shared" si="9"/>
        <v>3567.78</v>
      </c>
      <c r="H49" s="344"/>
      <c r="I49" s="344"/>
      <c r="J49" s="655">
        <f>SUM(G49:G51)*4</f>
        <v>42819.44</v>
      </c>
      <c r="K49" s="685">
        <v>611</v>
      </c>
      <c r="L49" s="674"/>
      <c r="M49" s="675"/>
      <c r="N49" s="675"/>
      <c r="O49" s="675"/>
      <c r="P49" s="675"/>
      <c r="Q49" s="675"/>
      <c r="R49" s="685" t="s">
        <v>278</v>
      </c>
      <c r="S49" s="3"/>
      <c r="T49" s="3"/>
      <c r="U49" s="3"/>
      <c r="V49" s="3"/>
      <c r="W49" s="3"/>
      <c r="X49" s="3"/>
    </row>
    <row r="50" spans="1:30" s="302" customFormat="1" ht="14.25" customHeight="1" x14ac:dyDescent="0.2">
      <c r="A50" s="274" t="s">
        <v>249</v>
      </c>
      <c r="B50" s="233" t="s">
        <v>166</v>
      </c>
      <c r="C50" s="234" t="s">
        <v>184</v>
      </c>
      <c r="D50" s="244" t="s">
        <v>208</v>
      </c>
      <c r="E50" s="234">
        <v>1</v>
      </c>
      <c r="F50" s="241">
        <v>3567.78</v>
      </c>
      <c r="G50" s="206">
        <f t="shared" si="9"/>
        <v>3567.78</v>
      </c>
      <c r="H50" s="434"/>
      <c r="I50" s="338"/>
      <c r="J50" s="659" t="e">
        <f>G50-#REF!</f>
        <v>#REF!</v>
      </c>
      <c r="K50" s="686"/>
      <c r="L50" s="674"/>
      <c r="M50" s="675"/>
      <c r="N50" s="675"/>
      <c r="O50" s="675"/>
      <c r="P50" s="675"/>
      <c r="Q50" s="675"/>
      <c r="R50" s="686"/>
      <c r="S50" s="3"/>
      <c r="T50" s="3"/>
      <c r="U50" s="3"/>
      <c r="V50" s="3"/>
      <c r="W50" s="3"/>
      <c r="X50" s="3"/>
    </row>
    <row r="51" spans="1:30" s="302" customFormat="1" ht="14.25" customHeight="1" thickBot="1" x14ac:dyDescent="0.25">
      <c r="A51" s="256" t="s">
        <v>250</v>
      </c>
      <c r="B51" s="257" t="s">
        <v>209</v>
      </c>
      <c r="C51" s="258" t="s">
        <v>184</v>
      </c>
      <c r="D51" s="275" t="s">
        <v>210</v>
      </c>
      <c r="E51" s="258">
        <v>1</v>
      </c>
      <c r="F51" s="259">
        <v>3569.3</v>
      </c>
      <c r="G51" s="259">
        <f t="shared" si="9"/>
        <v>3569.3</v>
      </c>
      <c r="H51" s="435"/>
      <c r="I51" s="346"/>
      <c r="J51" s="656" t="e">
        <f>G51-#REF!</f>
        <v>#REF!</v>
      </c>
      <c r="K51" s="688"/>
      <c r="L51" s="674"/>
      <c r="M51" s="675"/>
      <c r="N51" s="675"/>
      <c r="O51" s="675"/>
      <c r="P51" s="675"/>
      <c r="Q51" s="675"/>
      <c r="R51" s="688"/>
      <c r="S51" s="3"/>
      <c r="T51" s="3"/>
      <c r="U51" s="3"/>
      <c r="V51" s="3"/>
      <c r="W51" s="3"/>
      <c r="X51" s="3"/>
    </row>
    <row r="52" spans="1:30" s="302" customFormat="1" ht="14.25" customHeight="1" x14ac:dyDescent="0.2">
      <c r="A52" s="251" t="s">
        <v>251</v>
      </c>
      <c r="B52" s="252" t="s">
        <v>212</v>
      </c>
      <c r="C52" s="253" t="s">
        <v>184</v>
      </c>
      <c r="D52" s="276" t="s">
        <v>203</v>
      </c>
      <c r="E52" s="253">
        <v>1</v>
      </c>
      <c r="F52" s="254">
        <v>3582.48</v>
      </c>
      <c r="G52" s="254">
        <f t="shared" si="9"/>
        <v>3582.48</v>
      </c>
      <c r="H52" s="433"/>
      <c r="I52" s="337"/>
      <c r="J52" s="655">
        <f>SUM(G52:G53)*4</f>
        <v>28659.84</v>
      </c>
      <c r="K52" s="685">
        <v>615</v>
      </c>
      <c r="L52" s="674"/>
      <c r="M52" s="675"/>
      <c r="N52" s="675"/>
      <c r="O52" s="675"/>
      <c r="P52" s="675"/>
      <c r="Q52" s="675"/>
      <c r="R52" s="685" t="s">
        <v>278</v>
      </c>
      <c r="S52" s="3"/>
      <c r="T52" s="3"/>
      <c r="U52" s="3"/>
      <c r="V52" s="3"/>
      <c r="W52" s="3"/>
      <c r="X52" s="3"/>
    </row>
    <row r="53" spans="1:30" s="302" customFormat="1" ht="14.25" customHeight="1" thickBot="1" x14ac:dyDescent="0.25">
      <c r="A53" s="256" t="s">
        <v>251</v>
      </c>
      <c r="B53" s="257" t="s">
        <v>213</v>
      </c>
      <c r="C53" s="258" t="s">
        <v>184</v>
      </c>
      <c r="D53" s="275" t="s">
        <v>205</v>
      </c>
      <c r="E53" s="258">
        <v>1</v>
      </c>
      <c r="F53" s="259">
        <v>3582.48</v>
      </c>
      <c r="G53" s="259">
        <f t="shared" si="9"/>
        <v>3582.48</v>
      </c>
      <c r="H53" s="435"/>
      <c r="I53" s="346"/>
      <c r="J53" s="656" t="e">
        <f>G53-#REF!</f>
        <v>#REF!</v>
      </c>
      <c r="K53" s="688"/>
      <c r="L53" s="674"/>
      <c r="M53" s="675"/>
      <c r="N53" s="675"/>
      <c r="O53" s="675"/>
      <c r="P53" s="675"/>
      <c r="Q53" s="675"/>
      <c r="R53" s="688"/>
      <c r="S53" s="3"/>
      <c r="T53" s="3"/>
      <c r="U53" s="3"/>
      <c r="V53" s="3"/>
      <c r="W53" s="3"/>
      <c r="X53" s="3"/>
    </row>
    <row r="54" spans="1:30" s="302" customFormat="1" ht="14.25" customHeight="1" x14ac:dyDescent="0.2">
      <c r="A54" s="251" t="s">
        <v>252</v>
      </c>
      <c r="B54" s="252" t="s">
        <v>215</v>
      </c>
      <c r="C54" s="253" t="s">
        <v>184</v>
      </c>
      <c r="D54" s="276" t="s">
        <v>203</v>
      </c>
      <c r="E54" s="253">
        <v>1</v>
      </c>
      <c r="F54" s="254">
        <v>3601.05</v>
      </c>
      <c r="G54" s="254">
        <f t="shared" si="9"/>
        <v>3601.05</v>
      </c>
      <c r="H54" s="433"/>
      <c r="I54" s="337"/>
      <c r="J54" s="655">
        <f>SUM(G54:G55)*4</f>
        <v>28808.400000000001</v>
      </c>
      <c r="K54" s="685">
        <v>612</v>
      </c>
      <c r="L54" s="674"/>
      <c r="M54" s="675"/>
      <c r="N54" s="675"/>
      <c r="O54" s="675"/>
      <c r="P54" s="675"/>
      <c r="Q54" s="675"/>
      <c r="R54" s="685" t="s">
        <v>278</v>
      </c>
      <c r="S54" s="3"/>
      <c r="T54" s="3"/>
      <c r="U54" s="3"/>
      <c r="V54" s="3"/>
      <c r="W54" s="3"/>
      <c r="X54" s="3"/>
    </row>
    <row r="55" spans="1:30" s="302" customFormat="1" ht="14.25" customHeight="1" thickBot="1" x14ac:dyDescent="0.25">
      <c r="A55" s="256" t="s">
        <v>252</v>
      </c>
      <c r="B55" s="257" t="s">
        <v>216</v>
      </c>
      <c r="C55" s="258" t="s">
        <v>184</v>
      </c>
      <c r="D55" s="275" t="s">
        <v>205</v>
      </c>
      <c r="E55" s="258">
        <v>1</v>
      </c>
      <c r="F55" s="259">
        <v>3601.05</v>
      </c>
      <c r="G55" s="259">
        <f t="shared" si="9"/>
        <v>3601.05</v>
      </c>
      <c r="H55" s="435"/>
      <c r="I55" s="346"/>
      <c r="J55" s="656" t="e">
        <f>G55-#REF!</f>
        <v>#REF!</v>
      </c>
      <c r="K55" s="688"/>
      <c r="L55" s="674"/>
      <c r="M55" s="675"/>
      <c r="N55" s="675"/>
      <c r="O55" s="675"/>
      <c r="P55" s="675"/>
      <c r="Q55" s="675"/>
      <c r="R55" s="688"/>
      <c r="S55" s="3"/>
      <c r="T55" s="3"/>
      <c r="U55" s="3"/>
      <c r="V55" s="3"/>
      <c r="W55" s="3"/>
      <c r="X55" s="3"/>
    </row>
    <row r="56" spans="1:30" s="302" customFormat="1" ht="14.25" customHeight="1" x14ac:dyDescent="0.2">
      <c r="A56" s="251" t="s">
        <v>253</v>
      </c>
      <c r="B56" s="252" t="s">
        <v>218</v>
      </c>
      <c r="C56" s="253" t="s">
        <v>184</v>
      </c>
      <c r="D56" s="276" t="s">
        <v>203</v>
      </c>
      <c r="E56" s="253">
        <v>1</v>
      </c>
      <c r="F56" s="254">
        <v>3643.49</v>
      </c>
      <c r="G56" s="254">
        <f t="shared" si="9"/>
        <v>3643.49</v>
      </c>
      <c r="H56" s="433"/>
      <c r="I56" s="337"/>
      <c r="J56" s="655">
        <f>SUM(G56:G57)*4</f>
        <v>29147.919999999998</v>
      </c>
      <c r="K56" s="685">
        <v>614</v>
      </c>
      <c r="L56" s="674"/>
      <c r="M56" s="675"/>
      <c r="N56" s="675"/>
      <c r="O56" s="675"/>
      <c r="P56" s="675"/>
      <c r="Q56" s="675"/>
      <c r="R56" s="685" t="s">
        <v>278</v>
      </c>
      <c r="S56" s="3"/>
      <c r="T56" s="3"/>
      <c r="U56" s="3"/>
      <c r="V56" s="3"/>
      <c r="W56" s="3"/>
      <c r="X56" s="3"/>
    </row>
    <row r="57" spans="1:30" s="302" customFormat="1" ht="14.25" customHeight="1" thickBot="1" x14ac:dyDescent="0.25">
      <c r="A57" s="256" t="s">
        <v>253</v>
      </c>
      <c r="B57" s="257" t="s">
        <v>219</v>
      </c>
      <c r="C57" s="258" t="s">
        <v>184</v>
      </c>
      <c r="D57" s="275" t="s">
        <v>205</v>
      </c>
      <c r="E57" s="258">
        <v>1</v>
      </c>
      <c r="F57" s="259">
        <v>3643.49</v>
      </c>
      <c r="G57" s="259">
        <f t="shared" si="9"/>
        <v>3643.49</v>
      </c>
      <c r="H57" s="435"/>
      <c r="I57" s="346"/>
      <c r="J57" s="656" t="e">
        <f>G57-#REF!</f>
        <v>#REF!</v>
      </c>
      <c r="K57" s="688"/>
      <c r="L57" s="674"/>
      <c r="M57" s="675"/>
      <c r="N57" s="675"/>
      <c r="O57" s="675"/>
      <c r="P57" s="675"/>
      <c r="Q57" s="675"/>
      <c r="R57" s="688"/>
      <c r="S57" s="3"/>
      <c r="T57" s="3"/>
      <c r="U57" s="3"/>
      <c r="V57" s="3"/>
      <c r="W57" s="3"/>
      <c r="X57" s="3"/>
    </row>
    <row r="58" spans="1:30" s="302" customFormat="1" ht="14.25" customHeight="1" x14ac:dyDescent="0.2">
      <c r="A58" s="262" t="s">
        <v>254</v>
      </c>
      <c r="B58" s="273" t="s">
        <v>221</v>
      </c>
      <c r="C58" s="264" t="s">
        <v>184</v>
      </c>
      <c r="D58" s="264" t="s">
        <v>203</v>
      </c>
      <c r="E58" s="264">
        <v>1</v>
      </c>
      <c r="F58" s="265">
        <v>3567.78</v>
      </c>
      <c r="G58" s="265">
        <f t="shared" si="9"/>
        <v>3567.78</v>
      </c>
      <c r="H58" s="344"/>
      <c r="I58" s="344"/>
      <c r="J58" s="655">
        <f>SUM(G58:G59)*4</f>
        <v>28542.240000000002</v>
      </c>
      <c r="K58" s="685">
        <v>613</v>
      </c>
      <c r="L58" s="674"/>
      <c r="M58" s="675"/>
      <c r="N58" s="675"/>
      <c r="O58" s="675"/>
      <c r="P58" s="675"/>
      <c r="Q58" s="675"/>
      <c r="R58" s="685" t="s">
        <v>279</v>
      </c>
      <c r="S58" s="3"/>
      <c r="T58" s="3"/>
      <c r="U58" s="3"/>
      <c r="V58" s="3"/>
      <c r="W58" s="3"/>
      <c r="X58" s="3"/>
    </row>
    <row r="59" spans="1:30" s="302" customFormat="1" ht="14.25" customHeight="1" thickBot="1" x14ac:dyDescent="0.25">
      <c r="A59" s="268" t="s">
        <v>254</v>
      </c>
      <c r="B59" s="269" t="s">
        <v>222</v>
      </c>
      <c r="C59" s="270" t="s">
        <v>184</v>
      </c>
      <c r="D59" s="270" t="s">
        <v>205</v>
      </c>
      <c r="E59" s="270">
        <v>1</v>
      </c>
      <c r="F59" s="271">
        <v>3567.78</v>
      </c>
      <c r="G59" s="271">
        <f t="shared" si="9"/>
        <v>3567.78</v>
      </c>
      <c r="H59" s="345"/>
      <c r="I59" s="345"/>
      <c r="J59" s="656" t="e">
        <f>G59-#REF!</f>
        <v>#REF!</v>
      </c>
      <c r="K59" s="688"/>
      <c r="L59" s="674"/>
      <c r="M59" s="675"/>
      <c r="N59" s="675"/>
      <c r="O59" s="675"/>
      <c r="P59" s="675"/>
      <c r="Q59" s="675"/>
      <c r="R59" s="688"/>
      <c r="S59" s="3"/>
      <c r="T59" s="3"/>
      <c r="U59" s="3"/>
      <c r="V59" s="3"/>
      <c r="W59" s="3"/>
      <c r="X59" s="3"/>
    </row>
    <row r="60" spans="1:30" s="302" customFormat="1" ht="14.25" customHeight="1" thickBot="1" x14ac:dyDescent="0.25">
      <c r="A60" s="277" t="s">
        <v>255</v>
      </c>
      <c r="B60" s="278" t="s">
        <v>224</v>
      </c>
      <c r="C60" s="279" t="s">
        <v>184</v>
      </c>
      <c r="D60" s="279" t="s">
        <v>205</v>
      </c>
      <c r="E60" s="279">
        <v>1</v>
      </c>
      <c r="F60" s="280">
        <v>3567.78</v>
      </c>
      <c r="G60" s="280">
        <f t="shared" si="9"/>
        <v>3567.78</v>
      </c>
      <c r="H60" s="280"/>
      <c r="I60" s="280"/>
      <c r="J60" s="283">
        <f>G60*4</f>
        <v>14271.12</v>
      </c>
      <c r="K60" s="284">
        <v>617</v>
      </c>
      <c r="L60" s="680" t="s">
        <v>277</v>
      </c>
      <c r="M60" s="681"/>
      <c r="N60" s="681"/>
      <c r="O60" s="681"/>
      <c r="P60" s="681"/>
      <c r="Q60" s="681"/>
      <c r="R60" s="284"/>
      <c r="S60" s="3"/>
      <c r="T60" s="3"/>
      <c r="U60" s="3"/>
      <c r="V60" s="3"/>
      <c r="W60" s="3"/>
      <c r="X60" s="3"/>
    </row>
    <row r="61" spans="1:30" s="302" customFormat="1" ht="14.25" customHeight="1" thickBot="1" x14ac:dyDescent="0.25">
      <c r="A61" s="286" t="s">
        <v>256</v>
      </c>
      <c r="B61" s="287" t="s">
        <v>226</v>
      </c>
      <c r="C61" s="288" t="s">
        <v>184</v>
      </c>
      <c r="D61" s="289" t="s">
        <v>210</v>
      </c>
      <c r="E61" s="288">
        <v>1</v>
      </c>
      <c r="F61" s="282">
        <v>3701.41</v>
      </c>
      <c r="G61" s="282">
        <f t="shared" si="9"/>
        <v>3701.41</v>
      </c>
      <c r="H61" s="282"/>
      <c r="I61" s="282"/>
      <c r="J61" s="283">
        <f>G61*4</f>
        <v>14805.64</v>
      </c>
      <c r="K61" s="303">
        <v>107</v>
      </c>
      <c r="L61" s="680" t="s">
        <v>280</v>
      </c>
      <c r="M61" s="681"/>
      <c r="N61" s="681"/>
      <c r="O61" s="681"/>
      <c r="P61" s="681"/>
      <c r="Q61" s="681"/>
      <c r="R61" s="284"/>
      <c r="S61" s="3"/>
      <c r="T61" s="3"/>
      <c r="U61" s="3"/>
      <c r="V61" s="3"/>
      <c r="W61" s="3"/>
      <c r="X61" s="3"/>
    </row>
    <row r="62" spans="1:30" ht="14.25" customHeight="1" x14ac:dyDescent="0.2">
      <c r="A62" s="170"/>
      <c r="B62" s="177"/>
      <c r="C62" s="3"/>
      <c r="D62" s="170"/>
      <c r="E62" s="3"/>
      <c r="F62" s="3"/>
      <c r="G62" s="4"/>
      <c r="H62" s="177"/>
      <c r="I62" s="177"/>
      <c r="J62" s="4"/>
      <c r="K62" s="3"/>
      <c r="L62" s="4"/>
      <c r="M62" s="4"/>
      <c r="N62" s="3"/>
      <c r="O62" s="3"/>
      <c r="P62" s="170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</row>
    <row r="63" spans="1:30" s="299" customFormat="1" ht="14.25" customHeight="1" x14ac:dyDescent="0.2">
      <c r="A63" s="291"/>
      <c r="B63" s="292"/>
      <c r="C63" s="293"/>
      <c r="D63" s="291"/>
      <c r="E63" s="293"/>
      <c r="F63" s="293"/>
      <c r="G63" s="294"/>
      <c r="H63" s="292"/>
      <c r="I63" s="292"/>
      <c r="J63" s="295"/>
      <c r="K63" s="293"/>
      <c r="L63" s="296"/>
      <c r="M63" s="295"/>
      <c r="N63" s="293"/>
      <c r="O63" s="297"/>
      <c r="P63" s="298"/>
      <c r="Q63" s="293"/>
      <c r="R63" s="293"/>
      <c r="S63" s="293"/>
      <c r="T63" s="293"/>
      <c r="U63" s="293"/>
      <c r="V63" s="293"/>
      <c r="W63" s="293"/>
      <c r="X63" s="293"/>
      <c r="Y63" s="293"/>
      <c r="Z63" s="293"/>
      <c r="AA63" s="293"/>
      <c r="AB63" s="293"/>
      <c r="AC63" s="293"/>
      <c r="AD63" s="293"/>
    </row>
    <row r="64" spans="1:30" s="324" customFormat="1" ht="14.25" customHeight="1" x14ac:dyDescent="0.2">
      <c r="A64" s="672" t="s">
        <v>290</v>
      </c>
      <c r="B64" s="672"/>
      <c r="C64" s="672"/>
      <c r="D64" s="672"/>
      <c r="E64" s="672"/>
      <c r="F64" s="672"/>
      <c r="G64" s="672"/>
      <c r="H64" s="672"/>
      <c r="I64" s="672"/>
      <c r="J64" s="672"/>
      <c r="K64" s="672"/>
      <c r="L64" s="672"/>
      <c r="M64" s="672"/>
      <c r="N64" s="672"/>
      <c r="O64" s="672"/>
      <c r="P64" s="672"/>
      <c r="Q64" s="672"/>
      <c r="R64" s="672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</row>
    <row r="65" spans="1:30" ht="38.25" x14ac:dyDescent="0.2">
      <c r="A65" s="326" t="s">
        <v>284</v>
      </c>
      <c r="B65" s="327"/>
      <c r="C65" s="327"/>
      <c r="D65" s="327"/>
      <c r="E65" s="327"/>
      <c r="F65" s="323" t="s">
        <v>243</v>
      </c>
      <c r="G65" s="323" t="s">
        <v>244</v>
      </c>
      <c r="H65" s="323"/>
      <c r="I65" s="323"/>
      <c r="J65" s="323" t="s">
        <v>287</v>
      </c>
      <c r="K65" s="323" t="s">
        <v>291</v>
      </c>
      <c r="L65" s="323" t="s">
        <v>292</v>
      </c>
      <c r="M65" s="323" t="s">
        <v>78</v>
      </c>
      <c r="N65" s="328" t="s">
        <v>293</v>
      </c>
      <c r="O65" s="328" t="s">
        <v>295</v>
      </c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</row>
    <row r="66" spans="1:30" ht="14.25" customHeight="1" x14ac:dyDescent="0.25">
      <c r="A66" s="232" t="s">
        <v>282</v>
      </c>
      <c r="B66" s="584" t="s">
        <v>281</v>
      </c>
      <c r="C66" s="585"/>
      <c r="D66" s="311" t="s">
        <v>184</v>
      </c>
      <c r="E66" s="244" t="s">
        <v>203</v>
      </c>
      <c r="F66" s="206">
        <v>3567.78</v>
      </c>
      <c r="G66" s="206">
        <v>3567.78</v>
      </c>
      <c r="H66" s="206"/>
      <c r="I66" s="206"/>
      <c r="J66" s="237">
        <v>42813.36</v>
      </c>
      <c r="K66" s="206">
        <f>(G66/$N$66)*$O$66</f>
        <v>2746.7019529948548</v>
      </c>
      <c r="L66" s="310">
        <f>G66</f>
        <v>3567.78</v>
      </c>
      <c r="M66" s="310">
        <f>K66+L66</f>
        <v>6314.4819529948545</v>
      </c>
      <c r="N66" s="329">
        <v>30.41667</v>
      </c>
      <c r="O66" s="228">
        <f>N66-7</f>
        <v>23.41667</v>
      </c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</row>
    <row r="67" spans="1:30" ht="14.25" customHeight="1" x14ac:dyDescent="0.2">
      <c r="A67" s="232" t="s">
        <v>282</v>
      </c>
      <c r="B67" s="584" t="s">
        <v>281</v>
      </c>
      <c r="C67" s="585"/>
      <c r="D67" s="234" t="s">
        <v>184</v>
      </c>
      <c r="E67" s="244" t="s">
        <v>231</v>
      </c>
      <c r="F67" s="206">
        <v>3567.78</v>
      </c>
      <c r="G67" s="206">
        <v>3567.78</v>
      </c>
      <c r="H67" s="206"/>
      <c r="I67" s="206"/>
      <c r="J67" s="237">
        <v>42813.36</v>
      </c>
      <c r="K67" s="206">
        <f t="shared" ref="K67:K68" si="10">(G67/$N$66)*$O$66</f>
        <v>2746.7019529948548</v>
      </c>
      <c r="L67" s="310">
        <f t="shared" ref="L67:L68" si="11">G67</f>
        <v>3567.78</v>
      </c>
      <c r="M67" s="310">
        <f t="shared" ref="M67:M68" si="12">K67+L67</f>
        <v>6314.4819529948545</v>
      </c>
      <c r="N67" s="330" t="s">
        <v>294</v>
      </c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</row>
    <row r="68" spans="1:30" ht="14.25" customHeight="1" x14ac:dyDescent="0.2">
      <c r="A68" s="232" t="s">
        <v>282</v>
      </c>
      <c r="B68" s="584" t="s">
        <v>281</v>
      </c>
      <c r="C68" s="585"/>
      <c r="D68" s="234" t="s">
        <v>184</v>
      </c>
      <c r="E68" s="244" t="s">
        <v>283</v>
      </c>
      <c r="F68" s="321">
        <v>3698.42</v>
      </c>
      <c r="G68" s="206">
        <v>3698.42</v>
      </c>
      <c r="H68" s="321"/>
      <c r="I68" s="321"/>
      <c r="J68" s="320">
        <v>44381.04</v>
      </c>
      <c r="K68" s="206">
        <f t="shared" si="10"/>
        <v>2847.2768603992481</v>
      </c>
      <c r="L68" s="310">
        <f t="shared" si="11"/>
        <v>3698.42</v>
      </c>
      <c r="M68" s="310">
        <f t="shared" si="12"/>
        <v>6545.6968603992482</v>
      </c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</row>
    <row r="69" spans="1:30" ht="14.25" customHeight="1" x14ac:dyDescent="0.2">
      <c r="A69" s="170"/>
      <c r="B69" s="177"/>
      <c r="C69" s="3"/>
      <c r="D69" s="170"/>
      <c r="E69" s="3"/>
      <c r="F69" s="3"/>
      <c r="G69" s="4"/>
      <c r="H69" s="177"/>
      <c r="I69" s="177"/>
      <c r="J69" s="4"/>
      <c r="K69" s="332">
        <f>SUM(K66:K68)</f>
        <v>8340.6807663889576</v>
      </c>
      <c r="L69" s="300">
        <f>SUM(L66:L68)</f>
        <v>10833.98</v>
      </c>
      <c r="M69" s="331">
        <f>SUM(M66:M68)</f>
        <v>19174.660766388959</v>
      </c>
      <c r="N69" s="3"/>
      <c r="O69" s="3"/>
      <c r="P69" s="170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</row>
    <row r="70" spans="1:30" s="299" customFormat="1" ht="14.25" customHeight="1" x14ac:dyDescent="0.2">
      <c r="A70" s="291"/>
      <c r="B70" s="292"/>
      <c r="C70" s="293"/>
      <c r="D70" s="291"/>
      <c r="E70" s="293"/>
      <c r="F70" s="293"/>
      <c r="G70" s="294"/>
      <c r="H70" s="292"/>
      <c r="I70" s="292"/>
      <c r="J70" s="295"/>
      <c r="K70" s="293"/>
      <c r="L70" s="296"/>
      <c r="M70" s="295"/>
      <c r="N70" s="293"/>
      <c r="O70" s="297"/>
      <c r="P70" s="298"/>
      <c r="Q70" s="293"/>
      <c r="R70" s="293"/>
      <c r="S70" s="293"/>
      <c r="T70" s="293"/>
      <c r="U70" s="293"/>
      <c r="V70" s="293"/>
      <c r="W70" s="293"/>
      <c r="X70" s="293"/>
      <c r="Y70" s="293"/>
      <c r="Z70" s="293"/>
      <c r="AA70" s="293"/>
      <c r="AB70" s="293"/>
      <c r="AC70" s="293"/>
      <c r="AD70" s="293"/>
    </row>
    <row r="71" spans="1:30" s="325" customFormat="1" ht="14.25" customHeight="1" x14ac:dyDescent="0.2">
      <c r="A71" s="673" t="s">
        <v>296</v>
      </c>
      <c r="B71" s="673"/>
      <c r="C71" s="673"/>
      <c r="D71" s="673"/>
      <c r="E71" s="673"/>
      <c r="F71" s="673"/>
      <c r="G71" s="673"/>
      <c r="H71" s="673"/>
      <c r="I71" s="673"/>
      <c r="J71" s="673"/>
      <c r="K71" s="673"/>
      <c r="L71" s="673"/>
      <c r="M71" s="673"/>
      <c r="N71" s="673"/>
      <c r="O71" s="673"/>
      <c r="P71" s="673"/>
      <c r="Q71" s="67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</row>
    <row r="72" spans="1:30" s="325" customFormat="1" ht="39" thickBot="1" x14ac:dyDescent="0.25">
      <c r="A72" s="249" t="s">
        <v>200</v>
      </c>
      <c r="B72" s="249" t="s">
        <v>6</v>
      </c>
      <c r="C72" s="249" t="s">
        <v>0</v>
      </c>
      <c r="D72" s="249" t="s">
        <v>162</v>
      </c>
      <c r="E72" s="249" t="s">
        <v>1</v>
      </c>
      <c r="F72" s="250" t="s">
        <v>243</v>
      </c>
      <c r="G72" s="250" t="s">
        <v>244</v>
      </c>
      <c r="H72" s="250"/>
      <c r="I72" s="250"/>
      <c r="J72" s="250" t="s">
        <v>310</v>
      </c>
      <c r="K72" s="250" t="s">
        <v>298</v>
      </c>
      <c r="L72" s="692" t="s">
        <v>268</v>
      </c>
      <c r="M72" s="693"/>
      <c r="N72" s="693"/>
      <c r="O72" s="693"/>
      <c r="P72" s="693"/>
      <c r="Q72" s="693"/>
      <c r="R72" s="3"/>
      <c r="S72" s="3" t="s">
        <v>311</v>
      </c>
      <c r="T72" s="3" t="s">
        <v>312</v>
      </c>
      <c r="U72" s="3"/>
      <c r="V72" s="3"/>
      <c r="W72" s="3"/>
      <c r="X72" s="3"/>
      <c r="Y72" s="339"/>
      <c r="Z72" s="339"/>
      <c r="AA72" s="339"/>
    </row>
    <row r="73" spans="1:30" s="325" customFormat="1" ht="14.25" customHeight="1" x14ac:dyDescent="0.2">
      <c r="A73" s="251" t="s">
        <v>247</v>
      </c>
      <c r="B73" s="252" t="s">
        <v>198</v>
      </c>
      <c r="C73" s="253" t="s">
        <v>184</v>
      </c>
      <c r="D73" s="253" t="s">
        <v>186</v>
      </c>
      <c r="E73" s="253">
        <f>Porteiro_30h_16h30_22h30_CEART!qtde_postosM</f>
        <v>1</v>
      </c>
      <c r="F73" s="254">
        <v>3645.98</v>
      </c>
      <c r="G73" s="254">
        <f t="shared" ref="G73:G88" si="13">ROUND(E73*F73,2)</f>
        <v>3645.98</v>
      </c>
      <c r="H73" s="436"/>
      <c r="I73" s="677">
        <f>SUM(G74)</f>
        <v>4293.34</v>
      </c>
      <c r="J73" s="677">
        <f>SUM(G74)*2+(G74/30.41667)*9</f>
        <v>9857.0379977689863</v>
      </c>
      <c r="K73" s="657" t="s">
        <v>302</v>
      </c>
      <c r="L73" s="674" t="s">
        <v>299</v>
      </c>
      <c r="M73" s="675"/>
      <c r="N73" s="675"/>
      <c r="O73" s="675"/>
      <c r="P73" s="675"/>
      <c r="Q73" s="675"/>
      <c r="R73" s="685" t="s">
        <v>273</v>
      </c>
      <c r="S73" s="655">
        <f>(I73*2)+((I73/30)*9)</f>
        <v>9874.6820000000007</v>
      </c>
      <c r="T73" s="655">
        <f>S73-J73</f>
        <v>17.644002231014383</v>
      </c>
      <c r="U73" s="3"/>
      <c r="V73" s="3"/>
      <c r="W73" s="3"/>
      <c r="X73" s="3"/>
      <c r="Y73" s="339"/>
      <c r="Z73" s="339"/>
      <c r="AA73" s="339"/>
    </row>
    <row r="74" spans="1:30" s="325" customFormat="1" ht="24" customHeight="1" thickBot="1" x14ac:dyDescent="0.25">
      <c r="A74" s="256" t="s">
        <v>247</v>
      </c>
      <c r="B74" s="257" t="s">
        <v>164</v>
      </c>
      <c r="C74" s="258" t="s">
        <v>158</v>
      </c>
      <c r="D74" s="258" t="s">
        <v>202</v>
      </c>
      <c r="E74" s="258">
        <v>1</v>
      </c>
      <c r="F74" s="259">
        <v>4293.34</v>
      </c>
      <c r="G74" s="261">
        <f t="shared" si="13"/>
        <v>4293.34</v>
      </c>
      <c r="H74" s="442"/>
      <c r="I74" s="678"/>
      <c r="J74" s="678" t="e">
        <f>G74-#REF!</f>
        <v>#REF!</v>
      </c>
      <c r="K74" s="658"/>
      <c r="L74" s="674"/>
      <c r="M74" s="675"/>
      <c r="N74" s="675"/>
      <c r="O74" s="675"/>
      <c r="P74" s="675"/>
      <c r="Q74" s="675"/>
      <c r="R74" s="688"/>
      <c r="S74" s="656"/>
      <c r="T74" s="656"/>
      <c r="U74" s="3"/>
      <c r="V74" s="3"/>
      <c r="W74" s="3"/>
      <c r="X74" s="3"/>
      <c r="Y74" s="339"/>
      <c r="Z74" s="339"/>
      <c r="AA74" s="339"/>
    </row>
    <row r="75" spans="1:30" s="325" customFormat="1" ht="14.25" customHeight="1" x14ac:dyDescent="0.2">
      <c r="A75" s="262" t="s">
        <v>248</v>
      </c>
      <c r="B75" s="263">
        <v>3</v>
      </c>
      <c r="C75" s="264" t="s">
        <v>184</v>
      </c>
      <c r="D75" s="264" t="s">
        <v>203</v>
      </c>
      <c r="E75" s="264">
        <v>1</v>
      </c>
      <c r="F75" s="265">
        <v>3567.78</v>
      </c>
      <c r="G75" s="265">
        <f>F75</f>
        <v>3567.78</v>
      </c>
      <c r="H75" s="443"/>
      <c r="I75" s="677">
        <f>SUM(G75:G76)</f>
        <v>7135.56</v>
      </c>
      <c r="J75" s="677">
        <f>SUM(G75:G76)*2+(SUM(G75:G76)/30.41667)*9</f>
        <v>16382.463549441803</v>
      </c>
      <c r="K75" s="657" t="s">
        <v>304</v>
      </c>
      <c r="L75" s="674"/>
      <c r="M75" s="675"/>
      <c r="N75" s="675"/>
      <c r="O75" s="675"/>
      <c r="P75" s="675"/>
      <c r="Q75" s="675"/>
      <c r="R75" s="685" t="s">
        <v>273</v>
      </c>
      <c r="S75" s="655">
        <f>(I75*2)+((I75/30)*9)</f>
        <v>16411.788</v>
      </c>
      <c r="T75" s="655">
        <f>S75-J75</f>
        <v>29.324450558196986</v>
      </c>
      <c r="U75" s="301"/>
      <c r="V75" s="3"/>
      <c r="W75" s="3"/>
      <c r="X75" s="3"/>
      <c r="Y75" s="339"/>
      <c r="Z75" s="339"/>
      <c r="AA75" s="339"/>
    </row>
    <row r="76" spans="1:30" s="325" customFormat="1" ht="14.25" customHeight="1" thickBot="1" x14ac:dyDescent="0.25">
      <c r="A76" s="268" t="s">
        <v>248</v>
      </c>
      <c r="B76" s="269" t="s">
        <v>165</v>
      </c>
      <c r="C76" s="270" t="s">
        <v>184</v>
      </c>
      <c r="D76" s="270" t="s">
        <v>205</v>
      </c>
      <c r="E76" s="270">
        <v>1</v>
      </c>
      <c r="F76" s="271">
        <v>3567.78</v>
      </c>
      <c r="G76" s="271">
        <f t="shared" si="13"/>
        <v>3567.78</v>
      </c>
      <c r="H76" s="444"/>
      <c r="I76" s="678"/>
      <c r="J76" s="678" t="e">
        <f>G76-#REF!</f>
        <v>#REF!</v>
      </c>
      <c r="K76" s="658"/>
      <c r="L76" s="674"/>
      <c r="M76" s="675"/>
      <c r="N76" s="675"/>
      <c r="O76" s="675"/>
      <c r="P76" s="675"/>
      <c r="Q76" s="675"/>
      <c r="R76" s="688"/>
      <c r="S76" s="656"/>
      <c r="T76" s="656"/>
      <c r="U76" s="301"/>
      <c r="V76" s="301"/>
      <c r="W76" s="301"/>
      <c r="X76" s="3"/>
      <c r="Y76" s="339"/>
      <c r="Z76" s="339"/>
      <c r="AA76" s="339"/>
    </row>
    <row r="77" spans="1:30" s="325" customFormat="1" ht="14.25" customHeight="1" x14ac:dyDescent="0.2">
      <c r="A77" s="262" t="s">
        <v>249</v>
      </c>
      <c r="B77" s="273" t="s">
        <v>206</v>
      </c>
      <c r="C77" s="264" t="s">
        <v>184</v>
      </c>
      <c r="D77" s="264" t="s">
        <v>203</v>
      </c>
      <c r="E77" s="264">
        <v>1</v>
      </c>
      <c r="F77" s="265">
        <v>3567.78</v>
      </c>
      <c r="G77" s="265">
        <f>ROUND(E77*F77,2)</f>
        <v>3567.78</v>
      </c>
      <c r="H77" s="443"/>
      <c r="I77" s="677">
        <f>SUM(G77:G79)</f>
        <v>10704.86</v>
      </c>
      <c r="J77" s="677">
        <f>SUM(G77:G79)*2+SUM((G77:G79)/30.41667)*9</f>
        <v>22465.391774720902</v>
      </c>
      <c r="K77" s="657" t="s">
        <v>301</v>
      </c>
      <c r="L77" s="674"/>
      <c r="M77" s="675"/>
      <c r="N77" s="675"/>
      <c r="O77" s="675"/>
      <c r="P77" s="675"/>
      <c r="Q77" s="675"/>
      <c r="R77" s="685" t="s">
        <v>273</v>
      </c>
      <c r="S77" s="655">
        <f>(I77*2)+((I77/30)*9)</f>
        <v>24621.178</v>
      </c>
      <c r="T77" s="655">
        <f>S77-J77</f>
        <v>2155.7862252790983</v>
      </c>
      <c r="U77" s="3"/>
      <c r="V77" s="3"/>
      <c r="W77" s="3"/>
      <c r="X77" s="3"/>
      <c r="Y77" s="339"/>
      <c r="Z77" s="339"/>
      <c r="AA77" s="339"/>
    </row>
    <row r="78" spans="1:30" s="325" customFormat="1" ht="14.25" customHeight="1" x14ac:dyDescent="0.2">
      <c r="A78" s="274" t="s">
        <v>249</v>
      </c>
      <c r="B78" s="233" t="s">
        <v>166</v>
      </c>
      <c r="C78" s="234" t="s">
        <v>184</v>
      </c>
      <c r="D78" s="244" t="s">
        <v>208</v>
      </c>
      <c r="E78" s="234">
        <v>1</v>
      </c>
      <c r="F78" s="241">
        <v>3567.78</v>
      </c>
      <c r="G78" s="206">
        <f t="shared" si="13"/>
        <v>3567.78</v>
      </c>
      <c r="H78" s="437"/>
      <c r="I78" s="679"/>
      <c r="J78" s="679" t="e">
        <f>G78-#REF!</f>
        <v>#REF!</v>
      </c>
      <c r="K78" s="660"/>
      <c r="L78" s="674"/>
      <c r="M78" s="675"/>
      <c r="N78" s="675"/>
      <c r="O78" s="675"/>
      <c r="P78" s="675"/>
      <c r="Q78" s="675"/>
      <c r="R78" s="686"/>
      <c r="S78" s="659"/>
      <c r="T78" s="659"/>
      <c r="U78" s="3"/>
      <c r="V78" s="3"/>
      <c r="W78" s="3"/>
      <c r="X78" s="3"/>
      <c r="Y78" s="339"/>
      <c r="Z78" s="339"/>
      <c r="AA78" s="339"/>
    </row>
    <row r="79" spans="1:30" s="325" customFormat="1" ht="14.25" customHeight="1" thickBot="1" x14ac:dyDescent="0.25">
      <c r="A79" s="256" t="s">
        <v>250</v>
      </c>
      <c r="B79" s="257" t="s">
        <v>209</v>
      </c>
      <c r="C79" s="258" t="s">
        <v>184</v>
      </c>
      <c r="D79" s="275" t="s">
        <v>210</v>
      </c>
      <c r="E79" s="258">
        <v>1</v>
      </c>
      <c r="F79" s="259">
        <v>3569.3</v>
      </c>
      <c r="G79" s="259">
        <f t="shared" si="13"/>
        <v>3569.3</v>
      </c>
      <c r="H79" s="445"/>
      <c r="I79" s="678"/>
      <c r="J79" s="678" t="e">
        <f>G79-#REF!</f>
        <v>#REF!</v>
      </c>
      <c r="K79" s="658"/>
      <c r="L79" s="674"/>
      <c r="M79" s="675"/>
      <c r="N79" s="675"/>
      <c r="O79" s="675"/>
      <c r="P79" s="675"/>
      <c r="Q79" s="675"/>
      <c r="R79" s="688"/>
      <c r="S79" s="656"/>
      <c r="T79" s="656"/>
      <c r="U79" s="3"/>
      <c r="V79" s="3"/>
      <c r="W79" s="3"/>
      <c r="X79" s="3"/>
      <c r="Y79" s="339"/>
      <c r="Z79" s="339"/>
      <c r="AA79" s="339"/>
    </row>
    <row r="80" spans="1:30" s="325" customFormat="1" ht="14.25" customHeight="1" x14ac:dyDescent="0.2">
      <c r="A80" s="251" t="s">
        <v>251</v>
      </c>
      <c r="B80" s="252" t="s">
        <v>212</v>
      </c>
      <c r="C80" s="253" t="s">
        <v>184</v>
      </c>
      <c r="D80" s="276" t="s">
        <v>203</v>
      </c>
      <c r="E80" s="253">
        <v>1</v>
      </c>
      <c r="F80" s="254">
        <v>3582.48</v>
      </c>
      <c r="G80" s="254">
        <f t="shared" si="13"/>
        <v>3582.48</v>
      </c>
      <c r="H80" s="436"/>
      <c r="I80" s="677">
        <f>SUM(G80:G81)</f>
        <v>7164.96</v>
      </c>
      <c r="J80" s="677">
        <f>SUM(G80:G81)*2+(SUM(G80:G81)/30.41667)*9</f>
        <v>16449.962726570659</v>
      </c>
      <c r="K80" s="657" t="s">
        <v>308</v>
      </c>
      <c r="L80" s="674"/>
      <c r="M80" s="675"/>
      <c r="N80" s="675"/>
      <c r="O80" s="675"/>
      <c r="P80" s="675"/>
      <c r="Q80" s="675"/>
      <c r="R80" s="685" t="s">
        <v>273</v>
      </c>
      <c r="S80" s="655">
        <f>(I80*2)+((I80/30)*9)</f>
        <v>16479.407999999999</v>
      </c>
      <c r="T80" s="655">
        <f>S80-J80</f>
        <v>29.445273429340887</v>
      </c>
      <c r="U80" s="3"/>
      <c r="V80" s="3"/>
      <c r="W80" s="3"/>
      <c r="X80" s="3"/>
      <c r="Y80" s="339"/>
      <c r="Z80" s="339"/>
      <c r="AA80" s="339"/>
    </row>
    <row r="81" spans="1:31" s="325" customFormat="1" ht="14.25" customHeight="1" thickBot="1" x14ac:dyDescent="0.25">
      <c r="A81" s="256" t="s">
        <v>251</v>
      </c>
      <c r="B81" s="257" t="s">
        <v>213</v>
      </c>
      <c r="C81" s="258" t="s">
        <v>184</v>
      </c>
      <c r="D81" s="275" t="s">
        <v>205</v>
      </c>
      <c r="E81" s="258">
        <v>1</v>
      </c>
      <c r="F81" s="259">
        <v>3582.48</v>
      </c>
      <c r="G81" s="259">
        <f t="shared" si="13"/>
        <v>3582.48</v>
      </c>
      <c r="H81" s="445"/>
      <c r="I81" s="678"/>
      <c r="J81" s="678" t="e">
        <f>G81-#REF!</f>
        <v>#REF!</v>
      </c>
      <c r="K81" s="658"/>
      <c r="L81" s="674"/>
      <c r="M81" s="675"/>
      <c r="N81" s="675"/>
      <c r="O81" s="675"/>
      <c r="P81" s="675"/>
      <c r="Q81" s="675"/>
      <c r="R81" s="688"/>
      <c r="S81" s="656"/>
      <c r="T81" s="656"/>
      <c r="U81" s="3"/>
      <c r="V81" s="3"/>
      <c r="W81" s="3"/>
      <c r="X81" s="3"/>
      <c r="Y81" s="339"/>
      <c r="Z81" s="339"/>
      <c r="AA81" s="339"/>
    </row>
    <row r="82" spans="1:31" s="325" customFormat="1" ht="14.25" customHeight="1" x14ac:dyDescent="0.2">
      <c r="A82" s="251" t="s">
        <v>252</v>
      </c>
      <c r="B82" s="252" t="s">
        <v>215</v>
      </c>
      <c r="C82" s="253" t="s">
        <v>184</v>
      </c>
      <c r="D82" s="276" t="s">
        <v>203</v>
      </c>
      <c r="E82" s="253">
        <v>1</v>
      </c>
      <c r="F82" s="254">
        <v>3601.05</v>
      </c>
      <c r="G82" s="254">
        <f t="shared" si="13"/>
        <v>3601.05</v>
      </c>
      <c r="H82" s="436"/>
      <c r="I82" s="677">
        <f>SUM(G82:G83)</f>
        <v>7202.1</v>
      </c>
      <c r="J82" s="677">
        <f>SUM(G82:G83)*2+SUM((G82:G83)/30.41667)*9</f>
        <v>15469.71604761468</v>
      </c>
      <c r="K82" s="657" t="s">
        <v>303</v>
      </c>
      <c r="L82" s="674"/>
      <c r="M82" s="675"/>
      <c r="N82" s="675"/>
      <c r="O82" s="675"/>
      <c r="P82" s="675"/>
      <c r="Q82" s="675"/>
      <c r="R82" s="685" t="s">
        <v>273</v>
      </c>
      <c r="S82" s="655">
        <f>(I82*2)+((I82/30)*9)</f>
        <v>16564.830000000002</v>
      </c>
      <c r="T82" s="655">
        <f>S82-J82</f>
        <v>1095.1139523853217</v>
      </c>
      <c r="U82" s="3"/>
      <c r="V82" s="3"/>
      <c r="W82" s="3"/>
      <c r="X82" s="3"/>
      <c r="Y82" s="339"/>
      <c r="Z82" s="339"/>
      <c r="AA82" s="339"/>
    </row>
    <row r="83" spans="1:31" s="325" customFormat="1" ht="14.25" customHeight="1" thickBot="1" x14ac:dyDescent="0.25">
      <c r="A83" s="256" t="s">
        <v>252</v>
      </c>
      <c r="B83" s="257" t="s">
        <v>216</v>
      </c>
      <c r="C83" s="258" t="s">
        <v>184</v>
      </c>
      <c r="D83" s="275" t="s">
        <v>205</v>
      </c>
      <c r="E83" s="258">
        <v>1</v>
      </c>
      <c r="F83" s="259">
        <v>3601.05</v>
      </c>
      <c r="G83" s="259">
        <f t="shared" si="13"/>
        <v>3601.05</v>
      </c>
      <c r="H83" s="445"/>
      <c r="I83" s="678"/>
      <c r="J83" s="678" t="e">
        <f>G83-#REF!</f>
        <v>#REF!</v>
      </c>
      <c r="K83" s="658"/>
      <c r="L83" s="674"/>
      <c r="M83" s="675"/>
      <c r="N83" s="675"/>
      <c r="O83" s="675"/>
      <c r="P83" s="675"/>
      <c r="Q83" s="675"/>
      <c r="R83" s="688"/>
      <c r="S83" s="656"/>
      <c r="T83" s="656"/>
      <c r="U83" s="3"/>
      <c r="V83" s="3"/>
      <c r="W83" s="3"/>
      <c r="X83" s="3"/>
      <c r="Y83" s="339"/>
      <c r="Z83" s="339"/>
      <c r="AA83" s="339"/>
    </row>
    <row r="84" spans="1:31" s="325" customFormat="1" ht="14.25" customHeight="1" x14ac:dyDescent="0.2">
      <c r="A84" s="251" t="s">
        <v>253</v>
      </c>
      <c r="B84" s="252" t="s">
        <v>218</v>
      </c>
      <c r="C84" s="253" t="s">
        <v>184</v>
      </c>
      <c r="D84" s="276" t="s">
        <v>203</v>
      </c>
      <c r="E84" s="253">
        <v>1</v>
      </c>
      <c r="F84" s="254">
        <v>3643.49</v>
      </c>
      <c r="G84" s="254">
        <f t="shared" si="13"/>
        <v>3643.49</v>
      </c>
      <c r="H84" s="436"/>
      <c r="I84" s="677">
        <f>SUM(G84:G85)</f>
        <v>7286.98</v>
      </c>
      <c r="J84" s="677">
        <f>SUM(G84:G85)*2+SUM((G84:G85)/30.41667)*9</f>
        <v>15652.0336352796</v>
      </c>
      <c r="K84" s="657" t="s">
        <v>306</v>
      </c>
      <c r="L84" s="674"/>
      <c r="M84" s="675"/>
      <c r="N84" s="675"/>
      <c r="O84" s="675"/>
      <c r="P84" s="675"/>
      <c r="Q84" s="675"/>
      <c r="R84" s="685" t="s">
        <v>273</v>
      </c>
      <c r="S84" s="655">
        <f>(I84*2)+((I84/30)*9)</f>
        <v>16760.054</v>
      </c>
      <c r="T84" s="655">
        <f>S84-J84</f>
        <v>1108.0203647203998</v>
      </c>
      <c r="U84" s="3"/>
      <c r="V84" s="3"/>
      <c r="W84" s="3"/>
      <c r="X84" s="3"/>
      <c r="Y84" s="339"/>
      <c r="Z84" s="339"/>
      <c r="AA84" s="339"/>
      <c r="AB84" s="339"/>
      <c r="AC84" s="339"/>
      <c r="AD84" s="339"/>
      <c r="AE84" s="339"/>
    </row>
    <row r="85" spans="1:31" s="325" customFormat="1" ht="14.25" customHeight="1" thickBot="1" x14ac:dyDescent="0.25">
      <c r="A85" s="256" t="s">
        <v>253</v>
      </c>
      <c r="B85" s="257" t="s">
        <v>219</v>
      </c>
      <c r="C85" s="258" t="s">
        <v>184</v>
      </c>
      <c r="D85" s="275" t="s">
        <v>205</v>
      </c>
      <c r="E85" s="258">
        <v>1</v>
      </c>
      <c r="F85" s="259">
        <v>3643.49</v>
      </c>
      <c r="G85" s="259">
        <f t="shared" si="13"/>
        <v>3643.49</v>
      </c>
      <c r="H85" s="445"/>
      <c r="I85" s="678"/>
      <c r="J85" s="678" t="e">
        <f>G85-#REF!</f>
        <v>#REF!</v>
      </c>
      <c r="K85" s="658"/>
      <c r="L85" s="674"/>
      <c r="M85" s="675"/>
      <c r="N85" s="675"/>
      <c r="O85" s="675"/>
      <c r="P85" s="675"/>
      <c r="Q85" s="675"/>
      <c r="R85" s="688"/>
      <c r="S85" s="656"/>
      <c r="T85" s="656"/>
      <c r="U85" s="3" t="s">
        <v>273</v>
      </c>
      <c r="V85" s="3"/>
      <c r="W85" s="3"/>
      <c r="X85" s="3"/>
      <c r="Y85" s="339"/>
      <c r="Z85" s="339"/>
      <c r="AA85" s="339"/>
      <c r="AC85" s="339"/>
      <c r="AD85" s="339"/>
      <c r="AE85" s="339"/>
    </row>
    <row r="86" spans="1:31" s="325" customFormat="1" ht="14.25" customHeight="1" x14ac:dyDescent="0.2">
      <c r="A86" s="262" t="s">
        <v>254</v>
      </c>
      <c r="B86" s="273" t="s">
        <v>221</v>
      </c>
      <c r="C86" s="264" t="s">
        <v>184</v>
      </c>
      <c r="D86" s="264" t="s">
        <v>203</v>
      </c>
      <c r="E86" s="264">
        <v>1</v>
      </c>
      <c r="F86" s="265">
        <v>3567.78</v>
      </c>
      <c r="G86" s="265">
        <f>ROUND(E86*F86,2)</f>
        <v>3567.78</v>
      </c>
      <c r="H86" s="443"/>
      <c r="I86" s="677">
        <f>SUM(G86:G87)</f>
        <v>7135.56</v>
      </c>
      <c r="J86" s="677">
        <f>SUM(G86:G87)*2+SUM((G86:G87)/30.41667)*9</f>
        <v>15326.791774720903</v>
      </c>
      <c r="K86" s="657" t="s">
        <v>300</v>
      </c>
      <c r="L86" s="674"/>
      <c r="M86" s="675"/>
      <c r="N86" s="675"/>
      <c r="O86" s="675"/>
      <c r="P86" s="675"/>
      <c r="Q86" s="675"/>
      <c r="R86" s="685" t="s">
        <v>273</v>
      </c>
      <c r="S86" s="655">
        <f>(I86*2)+((I86/30)*9)</f>
        <v>16411.788</v>
      </c>
      <c r="T86" s="655">
        <f>S86-J86</f>
        <v>1084.9962252790974</v>
      </c>
      <c r="U86" s="3"/>
      <c r="V86" s="3"/>
      <c r="W86" s="3"/>
      <c r="X86" s="3"/>
      <c r="Y86" s="339"/>
      <c r="Z86" s="339"/>
      <c r="AA86" s="339"/>
      <c r="AB86" s="339"/>
      <c r="AC86" s="339"/>
      <c r="AD86" s="339"/>
      <c r="AE86" s="339"/>
    </row>
    <row r="87" spans="1:31" s="325" customFormat="1" ht="14.25" customHeight="1" thickBot="1" x14ac:dyDescent="0.25">
      <c r="A87" s="268" t="s">
        <v>254</v>
      </c>
      <c r="B87" s="269" t="s">
        <v>222</v>
      </c>
      <c r="C87" s="270" t="s">
        <v>184</v>
      </c>
      <c r="D87" s="270" t="s">
        <v>205</v>
      </c>
      <c r="E87" s="270">
        <v>1</v>
      </c>
      <c r="F87" s="271">
        <v>3567.78</v>
      </c>
      <c r="G87" s="271">
        <f t="shared" si="13"/>
        <v>3567.78</v>
      </c>
      <c r="H87" s="444"/>
      <c r="I87" s="678"/>
      <c r="J87" s="678" t="e">
        <f>G87-#REF!</f>
        <v>#REF!</v>
      </c>
      <c r="K87" s="658"/>
      <c r="L87" s="674"/>
      <c r="M87" s="675"/>
      <c r="N87" s="675"/>
      <c r="O87" s="675"/>
      <c r="P87" s="675"/>
      <c r="Q87" s="675"/>
      <c r="R87" s="688"/>
      <c r="S87" s="656"/>
      <c r="T87" s="656"/>
      <c r="U87" s="3" t="s">
        <v>273</v>
      </c>
      <c r="V87" s="3"/>
      <c r="W87" s="3"/>
      <c r="X87" s="3"/>
      <c r="Y87" s="339"/>
      <c r="Z87" s="339"/>
      <c r="AA87" s="339"/>
      <c r="AB87" s="339"/>
      <c r="AC87" s="339"/>
      <c r="AD87" s="339"/>
      <c r="AE87" s="339"/>
    </row>
    <row r="88" spans="1:31" s="325" customFormat="1" ht="14.25" customHeight="1" thickBot="1" x14ac:dyDescent="0.25">
      <c r="A88" s="277" t="s">
        <v>255</v>
      </c>
      <c r="B88" s="278" t="s">
        <v>224</v>
      </c>
      <c r="C88" s="279" t="s">
        <v>184</v>
      </c>
      <c r="D88" s="279" t="s">
        <v>205</v>
      </c>
      <c r="E88" s="279">
        <v>1</v>
      </c>
      <c r="F88" s="280">
        <v>3567.78</v>
      </c>
      <c r="G88" s="280">
        <f t="shared" si="13"/>
        <v>3567.78</v>
      </c>
      <c r="H88" s="446"/>
      <c r="I88" s="349">
        <f>G88</f>
        <v>3567.78</v>
      </c>
      <c r="J88" s="349">
        <f>G88*2+(G88/30.41667)*9</f>
        <v>8191.2317747209017</v>
      </c>
      <c r="K88" s="335"/>
      <c r="L88" s="680" t="s">
        <v>277</v>
      </c>
      <c r="M88" s="681"/>
      <c r="N88" s="681"/>
      <c r="O88" s="681"/>
      <c r="P88" s="681"/>
      <c r="Q88" s="681"/>
      <c r="R88" s="284"/>
      <c r="S88" s="283"/>
      <c r="T88" s="283"/>
      <c r="U88" s="3"/>
      <c r="V88" s="3"/>
      <c r="W88" s="3"/>
      <c r="X88" s="3"/>
      <c r="Y88" s="339"/>
      <c r="Z88" s="339"/>
      <c r="AA88" s="339"/>
      <c r="AB88" s="339"/>
      <c r="AC88" s="339"/>
      <c r="AD88" s="339"/>
      <c r="AE88" s="339"/>
    </row>
    <row r="89" spans="1:31" s="325" customFormat="1" ht="14.25" customHeight="1" thickBot="1" x14ac:dyDescent="0.25">
      <c r="A89" s="286" t="s">
        <v>256</v>
      </c>
      <c r="B89" s="287" t="s">
        <v>226</v>
      </c>
      <c r="C89" s="288" t="s">
        <v>184</v>
      </c>
      <c r="D89" s="289" t="s">
        <v>210</v>
      </c>
      <c r="E89" s="333">
        <v>1</v>
      </c>
      <c r="F89" s="282">
        <v>3701.41</v>
      </c>
      <c r="G89" s="282">
        <f>ROUND(E89*F89,2)</f>
        <v>3701.41</v>
      </c>
      <c r="H89" s="447"/>
      <c r="I89" s="349">
        <f>G89</f>
        <v>3701.41</v>
      </c>
      <c r="J89" s="349">
        <f>G89*2+(G89/30.41667)*9</f>
        <v>8498.0316060042078</v>
      </c>
      <c r="K89" s="336" t="s">
        <v>305</v>
      </c>
      <c r="L89" s="680"/>
      <c r="M89" s="681"/>
      <c r="N89" s="681"/>
      <c r="O89" s="681"/>
      <c r="P89" s="681"/>
      <c r="Q89" s="681"/>
      <c r="R89" s="284" t="s">
        <v>273</v>
      </c>
      <c r="S89" s="283">
        <f>(I89*2)+((I89/30)*9)</f>
        <v>8513.2430000000004</v>
      </c>
      <c r="T89" s="283">
        <f>S89-J89</f>
        <v>15.211393995792605</v>
      </c>
      <c r="U89" s="3"/>
      <c r="V89" s="3"/>
      <c r="W89" s="3"/>
      <c r="X89" s="3"/>
      <c r="Y89" s="339"/>
      <c r="Z89" s="339"/>
      <c r="AA89" s="339"/>
      <c r="AB89" s="339"/>
      <c r="AC89" s="339"/>
      <c r="AD89" s="339"/>
      <c r="AE89" s="339"/>
    </row>
    <row r="90" spans="1:31" s="325" customFormat="1" x14ac:dyDescent="0.2">
      <c r="A90" s="232" t="s">
        <v>297</v>
      </c>
      <c r="B90" s="311"/>
      <c r="C90" s="311" t="s">
        <v>184</v>
      </c>
      <c r="D90" s="244" t="s">
        <v>203</v>
      </c>
      <c r="E90" s="240">
        <v>1</v>
      </c>
      <c r="F90" s="206">
        <v>3567.78</v>
      </c>
      <c r="G90" s="206">
        <f>F90*E90</f>
        <v>3567.78</v>
      </c>
      <c r="H90" s="437"/>
      <c r="I90" s="682">
        <f>SUM(G90:G92)</f>
        <v>10833.98</v>
      </c>
      <c r="J90" s="682">
        <f>SUM(G90:G92)*2+SUM((G90:G92)/30.41667)*9</f>
        <v>22723.6317747209</v>
      </c>
      <c r="K90" s="669" t="s">
        <v>307</v>
      </c>
      <c r="L90" s="680"/>
      <c r="M90" s="681"/>
      <c r="N90" s="681"/>
      <c r="O90" s="681"/>
      <c r="P90" s="681"/>
      <c r="Q90" s="681"/>
      <c r="R90" s="685" t="s">
        <v>273</v>
      </c>
      <c r="S90" s="666">
        <f>(I90*2)+((I90/30)*9)</f>
        <v>24918.153999999999</v>
      </c>
      <c r="T90" s="666">
        <f>S90-J90</f>
        <v>2194.5222252790991</v>
      </c>
      <c r="U90" s="3"/>
      <c r="V90" s="3"/>
      <c r="W90" s="3"/>
      <c r="X90" s="3"/>
      <c r="Y90" s="339"/>
      <c r="Z90" s="339"/>
      <c r="AA90" s="339"/>
      <c r="AB90" s="339"/>
      <c r="AC90" s="339"/>
      <c r="AD90" s="339"/>
      <c r="AE90" s="339"/>
    </row>
    <row r="91" spans="1:31" ht="14.25" customHeight="1" x14ac:dyDescent="0.2">
      <c r="A91" s="232" t="s">
        <v>297</v>
      </c>
      <c r="B91" s="234"/>
      <c r="C91" s="234" t="s">
        <v>184</v>
      </c>
      <c r="D91" s="244" t="s">
        <v>231</v>
      </c>
      <c r="E91" s="240">
        <v>1</v>
      </c>
      <c r="F91" s="206">
        <v>3567.78</v>
      </c>
      <c r="G91" s="206">
        <f t="shared" ref="G91:G92" si="14">F91*E91</f>
        <v>3567.78</v>
      </c>
      <c r="H91" s="437"/>
      <c r="I91" s="683"/>
      <c r="J91" s="683"/>
      <c r="K91" s="670"/>
      <c r="L91" s="680"/>
      <c r="M91" s="681"/>
      <c r="N91" s="681"/>
      <c r="O91" s="681"/>
      <c r="P91" s="681"/>
      <c r="Q91" s="681"/>
      <c r="R91" s="686"/>
      <c r="S91" s="667"/>
      <c r="T91" s="667"/>
      <c r="U91" s="3"/>
      <c r="V91" s="3"/>
      <c r="W91" s="3"/>
      <c r="X91" s="3"/>
      <c r="Y91" s="339"/>
      <c r="Z91" s="339"/>
      <c r="AA91" s="339"/>
      <c r="AB91" s="339"/>
      <c r="AC91" s="339"/>
      <c r="AD91" s="339"/>
      <c r="AE91" s="339"/>
    </row>
    <row r="92" spans="1:31" ht="14.25" customHeight="1" x14ac:dyDescent="0.2">
      <c r="A92" s="232" t="s">
        <v>297</v>
      </c>
      <c r="B92" s="234"/>
      <c r="C92" s="234" t="s">
        <v>184</v>
      </c>
      <c r="D92" s="244" t="s">
        <v>283</v>
      </c>
      <c r="E92" s="240">
        <v>1</v>
      </c>
      <c r="F92" s="321">
        <v>3698.42</v>
      </c>
      <c r="G92" s="206">
        <f t="shared" si="14"/>
        <v>3698.42</v>
      </c>
      <c r="H92" s="438"/>
      <c r="I92" s="684"/>
      <c r="J92" s="684"/>
      <c r="K92" s="670"/>
      <c r="L92" s="680"/>
      <c r="M92" s="681"/>
      <c r="N92" s="681"/>
      <c r="O92" s="681"/>
      <c r="P92" s="681"/>
      <c r="Q92" s="681"/>
      <c r="R92" s="686"/>
      <c r="S92" s="687"/>
      <c r="T92" s="687"/>
      <c r="U92" s="3"/>
      <c r="V92" s="3"/>
      <c r="W92" s="3"/>
      <c r="X92" s="3"/>
      <c r="Y92" s="339"/>
      <c r="Z92" s="339"/>
      <c r="AA92" s="339"/>
      <c r="AB92" s="339"/>
      <c r="AC92" s="339"/>
      <c r="AD92" s="339"/>
      <c r="AE92" s="339"/>
    </row>
    <row r="93" spans="1:31" ht="14.25" customHeight="1" x14ac:dyDescent="0.2">
      <c r="A93" s="170"/>
      <c r="B93" s="177"/>
      <c r="C93" s="3"/>
      <c r="D93" s="170"/>
      <c r="E93" s="3"/>
      <c r="F93" s="3"/>
      <c r="G93" s="196">
        <f>SUM(G74:G92)</f>
        <v>69026.53</v>
      </c>
      <c r="H93" s="347"/>
      <c r="I93" s="347"/>
      <c r="J93" s="300">
        <f>J73+J75+J77+J80+J82+J84+J86+J89+J90</f>
        <v>142825.06088684264</v>
      </c>
      <c r="K93" s="301">
        <f>J73+J75+J77+J80+J82+J84+J86+J88+J89+J90</f>
        <v>151016.29266156355</v>
      </c>
      <c r="L93" s="4"/>
      <c r="M93" s="4"/>
      <c r="N93" s="3"/>
      <c r="O93" s="3"/>
      <c r="P93" s="170"/>
      <c r="Q93" s="3"/>
      <c r="R93" s="3"/>
      <c r="S93" s="3"/>
      <c r="T93" s="3"/>
      <c r="U93" s="3"/>
      <c r="V93" s="3"/>
      <c r="W93" s="3"/>
      <c r="X93" s="3"/>
      <c r="Y93" s="339"/>
      <c r="Z93" s="339"/>
      <c r="AA93" s="339"/>
      <c r="AB93" s="339"/>
      <c r="AC93" s="339"/>
      <c r="AD93" s="339"/>
      <c r="AE93" s="339"/>
    </row>
    <row r="94" spans="1:31" ht="14.25" customHeight="1" x14ac:dyDescent="0.2">
      <c r="A94" s="170"/>
      <c r="B94" s="177"/>
      <c r="C94" s="3"/>
      <c r="D94" s="170"/>
      <c r="E94" s="3"/>
      <c r="F94" s="3"/>
      <c r="G94" s="4"/>
      <c r="H94" s="177"/>
      <c r="I94" s="177"/>
      <c r="J94" s="4"/>
      <c r="K94" s="334"/>
      <c r="L94" s="4"/>
      <c r="M94" s="4"/>
      <c r="N94" s="3"/>
      <c r="O94" s="3"/>
      <c r="P94" s="170"/>
      <c r="Q94" s="3"/>
      <c r="R94" s="3"/>
      <c r="S94" s="3"/>
      <c r="T94" s="3"/>
      <c r="U94" s="3"/>
      <c r="V94" s="3"/>
      <c r="W94" s="3"/>
      <c r="X94" s="3"/>
      <c r="Y94" s="339"/>
      <c r="Z94" s="339"/>
      <c r="AA94" s="339"/>
      <c r="AB94" s="339"/>
      <c r="AC94" s="339"/>
      <c r="AD94" s="339"/>
      <c r="AE94" s="339"/>
    </row>
    <row r="95" spans="1:31" s="339" customFormat="1" ht="14.25" customHeight="1" x14ac:dyDescent="0.2">
      <c r="A95" s="673" t="s">
        <v>309</v>
      </c>
      <c r="B95" s="673"/>
      <c r="C95" s="673"/>
      <c r="D95" s="673"/>
      <c r="E95" s="673"/>
      <c r="F95" s="673"/>
      <c r="G95" s="673"/>
      <c r="H95" s="673"/>
      <c r="I95" s="673"/>
      <c r="J95" s="673"/>
      <c r="K95" s="673"/>
      <c r="L95" s="673"/>
      <c r="M95" s="673"/>
      <c r="N95" s="673"/>
      <c r="O95" s="673"/>
      <c r="P95" s="673"/>
      <c r="Q95" s="673"/>
      <c r="S95" s="3"/>
      <c r="T95" s="3"/>
      <c r="U95" s="3"/>
      <c r="V95" s="3"/>
      <c r="W95" s="3"/>
      <c r="X95" s="3"/>
    </row>
    <row r="96" spans="1:31" s="339" customFormat="1" ht="77.25" thickBot="1" x14ac:dyDescent="0.25">
      <c r="A96" s="249" t="s">
        <v>200</v>
      </c>
      <c r="B96" s="249" t="s">
        <v>6</v>
      </c>
      <c r="C96" s="249" t="s">
        <v>0</v>
      </c>
      <c r="D96" s="249" t="s">
        <v>162</v>
      </c>
      <c r="E96" s="249" t="s">
        <v>1</v>
      </c>
      <c r="F96" s="250" t="s">
        <v>243</v>
      </c>
      <c r="G96" s="250" t="s">
        <v>244</v>
      </c>
      <c r="H96" s="250"/>
      <c r="I96" s="250"/>
      <c r="J96" s="250" t="s">
        <v>313</v>
      </c>
      <c r="K96" s="250" t="s">
        <v>298</v>
      </c>
      <c r="L96" s="692" t="s">
        <v>268</v>
      </c>
      <c r="M96" s="693"/>
      <c r="N96" s="693"/>
      <c r="O96" s="693"/>
      <c r="P96" s="693"/>
      <c r="Q96" s="693"/>
      <c r="R96" s="3"/>
      <c r="S96" s="3" t="s">
        <v>314</v>
      </c>
      <c r="T96" s="3" t="s">
        <v>315</v>
      </c>
      <c r="U96" s="3"/>
      <c r="V96" s="3"/>
      <c r="W96" s="3"/>
      <c r="X96" s="3"/>
    </row>
    <row r="97" spans="1:24" s="339" customFormat="1" ht="14.25" customHeight="1" x14ac:dyDescent="0.2">
      <c r="A97" s="251" t="s">
        <v>247</v>
      </c>
      <c r="B97" s="252" t="s">
        <v>198</v>
      </c>
      <c r="C97" s="253" t="s">
        <v>184</v>
      </c>
      <c r="D97" s="253" t="s">
        <v>186</v>
      </c>
      <c r="E97" s="253">
        <f>Porteiro_30h_16h30_22h30_CEART!qtde_postosM</f>
        <v>1</v>
      </c>
      <c r="F97" s="254">
        <v>3645.98</v>
      </c>
      <c r="G97" s="254">
        <f t="shared" ref="G97" si="15">ROUND(E97*F97,2)</f>
        <v>3645.98</v>
      </c>
      <c r="H97" s="436"/>
      <c r="I97" s="677">
        <f>SUM(G98)</f>
        <v>4293.34</v>
      </c>
      <c r="J97" s="655">
        <f>(I97*1)+((I97/30)*21)+T73</f>
        <v>7316.3220022310143</v>
      </c>
      <c r="K97" s="657" t="s">
        <v>302</v>
      </c>
      <c r="L97" s="674" t="s">
        <v>316</v>
      </c>
      <c r="M97" s="675"/>
      <c r="N97" s="675"/>
      <c r="O97" s="675"/>
      <c r="P97" s="675"/>
      <c r="Q97" s="675"/>
      <c r="R97" s="685" t="s">
        <v>273</v>
      </c>
      <c r="S97" s="689">
        <f>G98*4</f>
        <v>17173.36</v>
      </c>
      <c r="T97" s="689">
        <f>J73+J97</f>
        <v>17173.36</v>
      </c>
      <c r="U97" s="689">
        <f>S97-T97</f>
        <v>0</v>
      </c>
      <c r="V97" s="3"/>
      <c r="W97" s="3"/>
      <c r="X97" s="3"/>
    </row>
    <row r="98" spans="1:24" s="339" customFormat="1" ht="24" customHeight="1" thickBot="1" x14ac:dyDescent="0.25">
      <c r="A98" s="256" t="s">
        <v>247</v>
      </c>
      <c r="B98" s="257" t="s">
        <v>164</v>
      </c>
      <c r="C98" s="258" t="s">
        <v>158</v>
      </c>
      <c r="D98" s="258" t="s">
        <v>202</v>
      </c>
      <c r="E98" s="258">
        <v>1</v>
      </c>
      <c r="F98" s="259">
        <v>4293.34</v>
      </c>
      <c r="G98" s="261">
        <f>ROUND(E98*F98,2)</f>
        <v>4293.34</v>
      </c>
      <c r="H98" s="442"/>
      <c r="I98" s="678"/>
      <c r="J98" s="656" t="e">
        <f>G98-#REF!</f>
        <v>#REF!</v>
      </c>
      <c r="K98" s="658"/>
      <c r="L98" s="674"/>
      <c r="M98" s="675"/>
      <c r="N98" s="675"/>
      <c r="O98" s="675"/>
      <c r="P98" s="675"/>
      <c r="Q98" s="675"/>
      <c r="R98" s="688"/>
      <c r="S98" s="690"/>
      <c r="T98" s="690"/>
      <c r="U98" s="690"/>
      <c r="V98" s="3"/>
      <c r="W98" s="3"/>
      <c r="X98" s="3"/>
    </row>
    <row r="99" spans="1:24" s="339" customFormat="1" ht="14.25" customHeight="1" x14ac:dyDescent="0.2">
      <c r="A99" s="262" t="s">
        <v>248</v>
      </c>
      <c r="B99" s="263">
        <v>3</v>
      </c>
      <c r="C99" s="264" t="s">
        <v>184</v>
      </c>
      <c r="D99" s="264" t="s">
        <v>203</v>
      </c>
      <c r="E99" s="264">
        <v>1</v>
      </c>
      <c r="F99" s="265">
        <v>3567.78</v>
      </c>
      <c r="G99" s="265">
        <f>E99*F99</f>
        <v>3567.78</v>
      </c>
      <c r="H99" s="443"/>
      <c r="I99" s="677">
        <f>SUM(G99:G100)</f>
        <v>7135.56</v>
      </c>
      <c r="J99" s="655">
        <f>(I99*1)+((I99/30)*21)+T75</f>
        <v>12159.776450558198</v>
      </c>
      <c r="K99" s="657" t="s">
        <v>304</v>
      </c>
      <c r="L99" s="674"/>
      <c r="M99" s="675"/>
      <c r="N99" s="675"/>
      <c r="O99" s="675"/>
      <c r="P99" s="675"/>
      <c r="Q99" s="675"/>
      <c r="R99" s="685" t="s">
        <v>273</v>
      </c>
      <c r="S99" s="689">
        <f>SUM(G99:G100)*4</f>
        <v>28542.240000000002</v>
      </c>
      <c r="T99" s="689">
        <f>J75+J99</f>
        <v>28542.240000000002</v>
      </c>
      <c r="U99" s="689">
        <f>S99-T99</f>
        <v>0</v>
      </c>
      <c r="V99" s="3"/>
      <c r="W99" s="3"/>
      <c r="X99" s="3"/>
    </row>
    <row r="100" spans="1:24" s="339" customFormat="1" ht="14.25" customHeight="1" thickBot="1" x14ac:dyDescent="0.25">
      <c r="A100" s="268" t="s">
        <v>248</v>
      </c>
      <c r="B100" s="269" t="s">
        <v>165</v>
      </c>
      <c r="C100" s="270" t="s">
        <v>184</v>
      </c>
      <c r="D100" s="270" t="s">
        <v>205</v>
      </c>
      <c r="E100" s="270">
        <v>1</v>
      </c>
      <c r="F100" s="271">
        <v>3567.78</v>
      </c>
      <c r="G100" s="271">
        <f t="shared" ref="G100:G113" si="16">ROUND(E100*F100,2)</f>
        <v>3567.78</v>
      </c>
      <c r="H100" s="444"/>
      <c r="I100" s="678"/>
      <c r="J100" s="656" t="e">
        <f>G100-#REF!</f>
        <v>#REF!</v>
      </c>
      <c r="K100" s="658"/>
      <c r="L100" s="674"/>
      <c r="M100" s="675"/>
      <c r="N100" s="675"/>
      <c r="O100" s="675"/>
      <c r="P100" s="675"/>
      <c r="Q100" s="675"/>
      <c r="R100" s="688"/>
      <c r="S100" s="690"/>
      <c r="T100" s="690"/>
      <c r="U100" s="690"/>
      <c r="V100" s="3"/>
      <c r="W100" s="3"/>
      <c r="X100" s="3"/>
    </row>
    <row r="101" spans="1:24" s="339" customFormat="1" ht="14.25" customHeight="1" x14ac:dyDescent="0.2">
      <c r="A101" s="262" t="s">
        <v>249</v>
      </c>
      <c r="B101" s="273" t="s">
        <v>206</v>
      </c>
      <c r="C101" s="264" t="s">
        <v>184</v>
      </c>
      <c r="D101" s="264" t="s">
        <v>203</v>
      </c>
      <c r="E101" s="264">
        <v>1</v>
      </c>
      <c r="F101" s="265">
        <v>3567.78</v>
      </c>
      <c r="G101" s="265">
        <f t="shared" si="16"/>
        <v>3567.78</v>
      </c>
      <c r="H101" s="443"/>
      <c r="I101" s="677">
        <f>SUM(G101:G103)</f>
        <v>10704.86</v>
      </c>
      <c r="J101" s="655">
        <f>(I101*1)+((I101/30)*21)+T77</f>
        <v>20354.048225279101</v>
      </c>
      <c r="K101" s="657" t="s">
        <v>301</v>
      </c>
      <c r="L101" s="674"/>
      <c r="M101" s="675"/>
      <c r="N101" s="675"/>
      <c r="O101" s="675"/>
      <c r="P101" s="675"/>
      <c r="Q101" s="675"/>
      <c r="R101" s="685" t="s">
        <v>273</v>
      </c>
      <c r="S101" s="689">
        <f>SUM(G101:G103)*4</f>
        <v>42819.44</v>
      </c>
      <c r="T101" s="689">
        <f>J77+J101</f>
        <v>42819.44</v>
      </c>
      <c r="U101" s="689">
        <f>S101-T101</f>
        <v>0</v>
      </c>
      <c r="V101" s="3"/>
      <c r="W101" s="3"/>
      <c r="X101" s="3"/>
    </row>
    <row r="102" spans="1:24" s="339" customFormat="1" ht="14.25" customHeight="1" x14ac:dyDescent="0.2">
      <c r="A102" s="274" t="s">
        <v>249</v>
      </c>
      <c r="B102" s="233" t="s">
        <v>166</v>
      </c>
      <c r="C102" s="234" t="s">
        <v>184</v>
      </c>
      <c r="D102" s="244" t="s">
        <v>208</v>
      </c>
      <c r="E102" s="234">
        <v>1</v>
      </c>
      <c r="F102" s="241">
        <v>3567.78</v>
      </c>
      <c r="G102" s="206">
        <f t="shared" si="16"/>
        <v>3567.78</v>
      </c>
      <c r="H102" s="437"/>
      <c r="I102" s="679"/>
      <c r="J102" s="659" t="e">
        <f>G102-#REF!</f>
        <v>#REF!</v>
      </c>
      <c r="K102" s="660"/>
      <c r="L102" s="674"/>
      <c r="M102" s="675"/>
      <c r="N102" s="675"/>
      <c r="O102" s="675"/>
      <c r="P102" s="675"/>
      <c r="Q102" s="675"/>
      <c r="R102" s="686"/>
      <c r="S102" s="691"/>
      <c r="T102" s="691"/>
      <c r="U102" s="691"/>
      <c r="V102" s="3"/>
      <c r="W102" s="3"/>
      <c r="X102" s="3"/>
    </row>
    <row r="103" spans="1:24" s="339" customFormat="1" ht="14.25" customHeight="1" thickBot="1" x14ac:dyDescent="0.25">
      <c r="A103" s="256" t="s">
        <v>250</v>
      </c>
      <c r="B103" s="257" t="s">
        <v>209</v>
      </c>
      <c r="C103" s="258" t="s">
        <v>184</v>
      </c>
      <c r="D103" s="275" t="s">
        <v>210</v>
      </c>
      <c r="E103" s="258">
        <v>1</v>
      </c>
      <c r="F103" s="259">
        <v>3569.3</v>
      </c>
      <c r="G103" s="259">
        <f t="shared" si="16"/>
        <v>3569.3</v>
      </c>
      <c r="H103" s="445"/>
      <c r="I103" s="678"/>
      <c r="J103" s="656" t="e">
        <f>G103-#REF!</f>
        <v>#REF!</v>
      </c>
      <c r="K103" s="658"/>
      <c r="L103" s="674"/>
      <c r="M103" s="675"/>
      <c r="N103" s="675"/>
      <c r="O103" s="675"/>
      <c r="P103" s="675"/>
      <c r="Q103" s="675"/>
      <c r="R103" s="688"/>
      <c r="S103" s="690"/>
      <c r="T103" s="690"/>
      <c r="U103" s="690"/>
      <c r="V103" s="3"/>
      <c r="W103" s="3"/>
      <c r="X103" s="3"/>
    </row>
    <row r="104" spans="1:24" s="339" customFormat="1" ht="14.25" customHeight="1" x14ac:dyDescent="0.2">
      <c r="A104" s="251" t="s">
        <v>251</v>
      </c>
      <c r="B104" s="252" t="s">
        <v>212</v>
      </c>
      <c r="C104" s="253" t="s">
        <v>184</v>
      </c>
      <c r="D104" s="276" t="s">
        <v>203</v>
      </c>
      <c r="E104" s="253">
        <v>1</v>
      </c>
      <c r="F104" s="254">
        <v>3582.48</v>
      </c>
      <c r="G104" s="254">
        <f t="shared" si="16"/>
        <v>3582.48</v>
      </c>
      <c r="H104" s="436"/>
      <c r="I104" s="677">
        <f>SUM(G104:G105)</f>
        <v>7164.96</v>
      </c>
      <c r="J104" s="655">
        <f>(I104*1)+((I104/30)*21)+T80</f>
        <v>12209.877273429342</v>
      </c>
      <c r="K104" s="657" t="s">
        <v>308</v>
      </c>
      <c r="L104" s="674"/>
      <c r="M104" s="675"/>
      <c r="N104" s="675"/>
      <c r="O104" s="675"/>
      <c r="P104" s="675"/>
      <c r="Q104" s="675"/>
      <c r="R104" s="685" t="s">
        <v>273</v>
      </c>
      <c r="S104" s="689">
        <f>SUM(G104:G105)*4</f>
        <v>28659.84</v>
      </c>
      <c r="T104" s="689">
        <f>J80+J104</f>
        <v>28659.84</v>
      </c>
      <c r="U104" s="689">
        <f>S104-T104</f>
        <v>0</v>
      </c>
      <c r="V104" s="3"/>
      <c r="W104" s="3"/>
      <c r="X104" s="3"/>
    </row>
    <row r="105" spans="1:24" s="339" customFormat="1" ht="14.25" customHeight="1" thickBot="1" x14ac:dyDescent="0.25">
      <c r="A105" s="256" t="s">
        <v>251</v>
      </c>
      <c r="B105" s="257" t="s">
        <v>213</v>
      </c>
      <c r="C105" s="258" t="s">
        <v>184</v>
      </c>
      <c r="D105" s="275" t="s">
        <v>205</v>
      </c>
      <c r="E105" s="258">
        <v>1</v>
      </c>
      <c r="F105" s="259">
        <v>3582.48</v>
      </c>
      <c r="G105" s="259">
        <f t="shared" si="16"/>
        <v>3582.48</v>
      </c>
      <c r="H105" s="445"/>
      <c r="I105" s="678"/>
      <c r="J105" s="656"/>
      <c r="K105" s="658"/>
      <c r="L105" s="674"/>
      <c r="M105" s="675"/>
      <c r="N105" s="675"/>
      <c r="O105" s="675"/>
      <c r="P105" s="675"/>
      <c r="Q105" s="675"/>
      <c r="R105" s="688"/>
      <c r="S105" s="690"/>
      <c r="T105" s="690"/>
      <c r="U105" s="690"/>
      <c r="V105" s="3"/>
      <c r="W105" s="3"/>
      <c r="X105" s="3"/>
    </row>
    <row r="106" spans="1:24" s="339" customFormat="1" ht="14.25" customHeight="1" x14ac:dyDescent="0.2">
      <c r="A106" s="251" t="s">
        <v>252</v>
      </c>
      <c r="B106" s="252" t="s">
        <v>215</v>
      </c>
      <c r="C106" s="253" t="s">
        <v>184</v>
      </c>
      <c r="D106" s="276" t="s">
        <v>203</v>
      </c>
      <c r="E106" s="253">
        <v>1</v>
      </c>
      <c r="F106" s="254">
        <v>3601.05</v>
      </c>
      <c r="G106" s="254">
        <f t="shared" si="16"/>
        <v>3601.05</v>
      </c>
      <c r="H106" s="436"/>
      <c r="I106" s="677">
        <f>SUM(G106:G107)</f>
        <v>7202.1</v>
      </c>
      <c r="J106" s="655">
        <f>(I106*1)+((I106/30)*21)+T82</f>
        <v>13338.683952385321</v>
      </c>
      <c r="K106" s="657" t="s">
        <v>303</v>
      </c>
      <c r="L106" s="674"/>
      <c r="M106" s="675"/>
      <c r="N106" s="675"/>
      <c r="O106" s="675"/>
      <c r="P106" s="675"/>
      <c r="Q106" s="675"/>
      <c r="R106" s="685" t="s">
        <v>273</v>
      </c>
      <c r="S106" s="689">
        <f>SUM(G106:G107)*4</f>
        <v>28808.400000000001</v>
      </c>
      <c r="T106" s="689">
        <f>J106+J82</f>
        <v>28808.400000000001</v>
      </c>
      <c r="U106" s="689">
        <f>S106-T106</f>
        <v>0</v>
      </c>
      <c r="V106" s="3"/>
      <c r="W106" s="3"/>
      <c r="X106" s="3"/>
    </row>
    <row r="107" spans="1:24" s="339" customFormat="1" ht="14.25" customHeight="1" thickBot="1" x14ac:dyDescent="0.25">
      <c r="A107" s="256" t="s">
        <v>252</v>
      </c>
      <c r="B107" s="257" t="s">
        <v>216</v>
      </c>
      <c r="C107" s="258" t="s">
        <v>184</v>
      </c>
      <c r="D107" s="275" t="s">
        <v>205</v>
      </c>
      <c r="E107" s="258">
        <v>1</v>
      </c>
      <c r="F107" s="259">
        <v>3601.05</v>
      </c>
      <c r="G107" s="259">
        <f t="shared" si="16"/>
        <v>3601.05</v>
      </c>
      <c r="H107" s="445"/>
      <c r="I107" s="678"/>
      <c r="J107" s="656"/>
      <c r="K107" s="658"/>
      <c r="L107" s="674"/>
      <c r="M107" s="675"/>
      <c r="N107" s="675"/>
      <c r="O107" s="675"/>
      <c r="P107" s="675"/>
      <c r="Q107" s="675"/>
      <c r="R107" s="688"/>
      <c r="S107" s="690"/>
      <c r="T107" s="690"/>
      <c r="U107" s="690"/>
      <c r="V107" s="3"/>
      <c r="W107" s="3"/>
      <c r="X107" s="3"/>
    </row>
    <row r="108" spans="1:24" s="339" customFormat="1" ht="14.25" customHeight="1" x14ac:dyDescent="0.2">
      <c r="A108" s="251" t="s">
        <v>253</v>
      </c>
      <c r="B108" s="252" t="s">
        <v>218</v>
      </c>
      <c r="C108" s="253" t="s">
        <v>184</v>
      </c>
      <c r="D108" s="276" t="s">
        <v>203</v>
      </c>
      <c r="E108" s="253">
        <v>1</v>
      </c>
      <c r="F108" s="254">
        <v>3643.49</v>
      </c>
      <c r="G108" s="254">
        <f t="shared" si="16"/>
        <v>3643.49</v>
      </c>
      <c r="H108" s="436"/>
      <c r="I108" s="677">
        <f>SUM(G108:G109)</f>
        <v>7286.98</v>
      </c>
      <c r="J108" s="655">
        <f>(I108*1)+((I108/30)*21)+T84</f>
        <v>13495.886364720398</v>
      </c>
      <c r="K108" s="657" t="s">
        <v>306</v>
      </c>
      <c r="L108" s="674"/>
      <c r="M108" s="675"/>
      <c r="N108" s="675"/>
      <c r="O108" s="675"/>
      <c r="P108" s="675"/>
      <c r="Q108" s="675"/>
      <c r="R108" s="685" t="s">
        <v>273</v>
      </c>
      <c r="S108" s="689">
        <f>SUM(G108:G109)*4</f>
        <v>29147.919999999998</v>
      </c>
      <c r="T108" s="689">
        <f>J108+J84</f>
        <v>29147.919999999998</v>
      </c>
      <c r="U108" s="689">
        <f>S108-T108</f>
        <v>0</v>
      </c>
      <c r="V108" s="3"/>
      <c r="W108" s="3"/>
      <c r="X108" s="3"/>
    </row>
    <row r="109" spans="1:24" s="339" customFormat="1" ht="14.25" customHeight="1" thickBot="1" x14ac:dyDescent="0.25">
      <c r="A109" s="256" t="s">
        <v>253</v>
      </c>
      <c r="B109" s="257" t="s">
        <v>219</v>
      </c>
      <c r="C109" s="258" t="s">
        <v>184</v>
      </c>
      <c r="D109" s="275" t="s">
        <v>205</v>
      </c>
      <c r="E109" s="258">
        <v>1</v>
      </c>
      <c r="F109" s="259">
        <v>3643.49</v>
      </c>
      <c r="G109" s="259">
        <f t="shared" si="16"/>
        <v>3643.49</v>
      </c>
      <c r="H109" s="445"/>
      <c r="I109" s="678"/>
      <c r="J109" s="656"/>
      <c r="K109" s="658"/>
      <c r="L109" s="674"/>
      <c r="M109" s="675"/>
      <c r="N109" s="675"/>
      <c r="O109" s="675"/>
      <c r="P109" s="675"/>
      <c r="Q109" s="675"/>
      <c r="R109" s="688"/>
      <c r="S109" s="690"/>
      <c r="T109" s="690"/>
      <c r="U109" s="690"/>
      <c r="V109" s="3"/>
      <c r="W109" s="3"/>
      <c r="X109" s="3"/>
    </row>
    <row r="110" spans="1:24" s="339" customFormat="1" ht="14.25" customHeight="1" x14ac:dyDescent="0.2">
      <c r="A110" s="262" t="s">
        <v>254</v>
      </c>
      <c r="B110" s="273" t="s">
        <v>221</v>
      </c>
      <c r="C110" s="264" t="s">
        <v>184</v>
      </c>
      <c r="D110" s="264" t="s">
        <v>203</v>
      </c>
      <c r="E110" s="264">
        <v>1</v>
      </c>
      <c r="F110" s="265">
        <v>3567.78</v>
      </c>
      <c r="G110" s="265">
        <f t="shared" si="16"/>
        <v>3567.78</v>
      </c>
      <c r="H110" s="443"/>
      <c r="I110" s="677">
        <f>SUM(G110:G111)</f>
        <v>7135.56</v>
      </c>
      <c r="J110" s="655">
        <f>(I110*1)+((I110/30)*21)+T86</f>
        <v>13215.448225279099</v>
      </c>
      <c r="K110" s="657" t="s">
        <v>300</v>
      </c>
      <c r="L110" s="674"/>
      <c r="M110" s="675"/>
      <c r="N110" s="675"/>
      <c r="O110" s="675"/>
      <c r="P110" s="675"/>
      <c r="Q110" s="675"/>
      <c r="R110" s="685" t="s">
        <v>273</v>
      </c>
      <c r="S110" s="689">
        <f>SUM(G110:G111)*4</f>
        <v>28542.240000000002</v>
      </c>
      <c r="T110" s="689">
        <f>J110+J86</f>
        <v>28542.240000000002</v>
      </c>
      <c r="U110" s="689">
        <f>S110-T110</f>
        <v>0</v>
      </c>
      <c r="V110" s="3"/>
      <c r="W110" s="3"/>
      <c r="X110" s="3"/>
    </row>
    <row r="111" spans="1:24" s="339" customFormat="1" ht="14.25" customHeight="1" thickBot="1" x14ac:dyDescent="0.25">
      <c r="A111" s="268" t="s">
        <v>254</v>
      </c>
      <c r="B111" s="269" t="s">
        <v>222</v>
      </c>
      <c r="C111" s="270" t="s">
        <v>184</v>
      </c>
      <c r="D111" s="270" t="s">
        <v>205</v>
      </c>
      <c r="E111" s="270">
        <v>1</v>
      </c>
      <c r="F111" s="271">
        <v>3567.78</v>
      </c>
      <c r="G111" s="271">
        <f t="shared" si="16"/>
        <v>3567.78</v>
      </c>
      <c r="H111" s="444"/>
      <c r="I111" s="678"/>
      <c r="J111" s="656"/>
      <c r="K111" s="658"/>
      <c r="L111" s="674"/>
      <c r="M111" s="675"/>
      <c r="N111" s="675"/>
      <c r="O111" s="675"/>
      <c r="P111" s="675"/>
      <c r="Q111" s="675"/>
      <c r="R111" s="688"/>
      <c r="S111" s="690"/>
      <c r="T111" s="690"/>
      <c r="U111" s="690"/>
      <c r="V111" s="3"/>
      <c r="W111" s="3"/>
      <c r="X111" s="3"/>
    </row>
    <row r="112" spans="1:24" s="339" customFormat="1" ht="14.25" customHeight="1" thickBot="1" x14ac:dyDescent="0.25">
      <c r="A112" s="277" t="s">
        <v>255</v>
      </c>
      <c r="B112" s="278" t="s">
        <v>224</v>
      </c>
      <c r="C112" s="279" t="s">
        <v>184</v>
      </c>
      <c r="D112" s="279" t="s">
        <v>205</v>
      </c>
      <c r="E112" s="279">
        <v>1</v>
      </c>
      <c r="F112" s="280">
        <v>3567.78</v>
      </c>
      <c r="G112" s="280">
        <f t="shared" si="16"/>
        <v>3567.78</v>
      </c>
      <c r="H112" s="446"/>
      <c r="I112" s="349">
        <f>G112</f>
        <v>3567.78</v>
      </c>
      <c r="J112" s="341">
        <f>(I112*1)+((I112/30)*21)</f>
        <v>6065.2260000000006</v>
      </c>
      <c r="K112" s="335"/>
      <c r="L112" s="680"/>
      <c r="M112" s="681"/>
      <c r="N112" s="681"/>
      <c r="O112" s="681"/>
      <c r="P112" s="681"/>
      <c r="Q112" s="681"/>
      <c r="R112" s="284" t="s">
        <v>273</v>
      </c>
      <c r="S112" s="342"/>
      <c r="T112" s="342"/>
      <c r="U112" s="342"/>
      <c r="V112" s="3"/>
      <c r="W112" s="3"/>
      <c r="X112" s="3"/>
    </row>
    <row r="113" spans="1:31" s="339" customFormat="1" ht="14.25" customHeight="1" thickBot="1" x14ac:dyDescent="0.25">
      <c r="A113" s="286" t="s">
        <v>256</v>
      </c>
      <c r="B113" s="287" t="s">
        <v>226</v>
      </c>
      <c r="C113" s="288" t="s">
        <v>184</v>
      </c>
      <c r="D113" s="289" t="s">
        <v>210</v>
      </c>
      <c r="E113" s="333">
        <v>1</v>
      </c>
      <c r="F113" s="282">
        <v>3701.41</v>
      </c>
      <c r="G113" s="282">
        <f t="shared" si="16"/>
        <v>3701.41</v>
      </c>
      <c r="H113" s="447"/>
      <c r="I113" s="349">
        <f>G113</f>
        <v>3701.41</v>
      </c>
      <c r="J113" s="283">
        <f>(I113*1)+((I113/30)*21)+T89</f>
        <v>6307.6083939957916</v>
      </c>
      <c r="K113" s="336" t="s">
        <v>305</v>
      </c>
      <c r="L113" s="680"/>
      <c r="M113" s="681"/>
      <c r="N113" s="681"/>
      <c r="O113" s="681"/>
      <c r="P113" s="681"/>
      <c r="Q113" s="681"/>
      <c r="R113" s="284" t="s">
        <v>273</v>
      </c>
      <c r="S113" s="342">
        <f>G113*4</f>
        <v>14805.64</v>
      </c>
      <c r="T113" s="342">
        <f>J113+J89</f>
        <v>14805.64</v>
      </c>
      <c r="U113" s="342">
        <f>S113-T113</f>
        <v>0</v>
      </c>
      <c r="V113" s="3"/>
      <c r="W113" s="3"/>
      <c r="X113" s="3"/>
    </row>
    <row r="114" spans="1:31" s="339" customFormat="1" x14ac:dyDescent="0.2">
      <c r="A114" s="232" t="s">
        <v>297</v>
      </c>
      <c r="B114" s="311"/>
      <c r="C114" s="311" t="s">
        <v>184</v>
      </c>
      <c r="D114" s="244" t="s">
        <v>203</v>
      </c>
      <c r="E114" s="240">
        <v>1</v>
      </c>
      <c r="F114" s="206">
        <v>3567.78</v>
      </c>
      <c r="G114" s="206">
        <f>F114*E114</f>
        <v>3567.78</v>
      </c>
      <c r="H114" s="437"/>
      <c r="I114" s="682">
        <f>SUM(G114:G116)</f>
        <v>10833.98</v>
      </c>
      <c r="J114" s="666">
        <f>(I114*1)+((I114/30)*21)+T90</f>
        <v>20612.288225279099</v>
      </c>
      <c r="K114" s="669" t="s">
        <v>307</v>
      </c>
      <c r="L114" s="680"/>
      <c r="M114" s="681"/>
      <c r="N114" s="681"/>
      <c r="O114" s="681"/>
      <c r="P114" s="681"/>
      <c r="Q114" s="681"/>
      <c r="R114" s="685" t="s">
        <v>273</v>
      </c>
      <c r="S114" s="689">
        <f>SUM(G114:G116)*4</f>
        <v>43335.92</v>
      </c>
      <c r="T114" s="689">
        <f>J114+J90</f>
        <v>43335.92</v>
      </c>
      <c r="U114" s="689">
        <f>S114-T114</f>
        <v>0</v>
      </c>
      <c r="V114" s="3"/>
      <c r="W114" s="3"/>
      <c r="X114" s="3"/>
    </row>
    <row r="115" spans="1:31" s="339" customFormat="1" ht="14.25" customHeight="1" x14ac:dyDescent="0.2">
      <c r="A115" s="232" t="s">
        <v>297</v>
      </c>
      <c r="B115" s="234"/>
      <c r="C115" s="234" t="s">
        <v>184</v>
      </c>
      <c r="D115" s="244" t="s">
        <v>231</v>
      </c>
      <c r="E115" s="240">
        <v>1</v>
      </c>
      <c r="F115" s="206">
        <v>3567.78</v>
      </c>
      <c r="G115" s="206">
        <f>F115*E115</f>
        <v>3567.78</v>
      </c>
      <c r="H115" s="437"/>
      <c r="I115" s="683"/>
      <c r="J115" s="667"/>
      <c r="K115" s="670"/>
      <c r="L115" s="680"/>
      <c r="M115" s="681"/>
      <c r="N115" s="681"/>
      <c r="O115" s="681"/>
      <c r="P115" s="681"/>
      <c r="Q115" s="681"/>
      <c r="R115" s="686"/>
      <c r="S115" s="691"/>
      <c r="T115" s="691"/>
      <c r="U115" s="691"/>
      <c r="V115" s="3"/>
      <c r="W115" s="3"/>
      <c r="X115" s="3"/>
    </row>
    <row r="116" spans="1:31" s="339" customFormat="1" ht="14.25" customHeight="1" x14ac:dyDescent="0.2">
      <c r="A116" s="232" t="s">
        <v>297</v>
      </c>
      <c r="B116" s="234"/>
      <c r="C116" s="234" t="s">
        <v>184</v>
      </c>
      <c r="D116" s="244" t="s">
        <v>283</v>
      </c>
      <c r="E116" s="240">
        <v>1</v>
      </c>
      <c r="F116" s="321">
        <v>3698.42</v>
      </c>
      <c r="G116" s="206">
        <f>F116*E116</f>
        <v>3698.42</v>
      </c>
      <c r="H116" s="438"/>
      <c r="I116" s="684"/>
      <c r="J116" s="687"/>
      <c r="K116" s="670"/>
      <c r="L116" s="680"/>
      <c r="M116" s="681"/>
      <c r="N116" s="681"/>
      <c r="O116" s="681"/>
      <c r="P116" s="681"/>
      <c r="Q116" s="681"/>
      <c r="R116" s="686"/>
      <c r="S116" s="691"/>
      <c r="T116" s="691"/>
      <c r="U116" s="691"/>
      <c r="V116" s="3"/>
      <c r="W116" s="3"/>
      <c r="X116" s="3"/>
    </row>
    <row r="117" spans="1:31" s="339" customFormat="1" ht="14.25" customHeight="1" x14ac:dyDescent="0.2">
      <c r="A117" s="170"/>
      <c r="B117" s="177"/>
      <c r="C117" s="3"/>
      <c r="D117" s="170"/>
      <c r="E117" s="3"/>
      <c r="F117" s="3"/>
      <c r="G117" s="196">
        <f>SUM(G98:G116)</f>
        <v>69026.53</v>
      </c>
      <c r="H117" s="347"/>
      <c r="I117" s="347"/>
      <c r="J117" s="300">
        <f>J97+J99+J101+J104+J106+J108+J110+J112+J113+J114</f>
        <v>125075.16511315736</v>
      </c>
      <c r="K117" s="332"/>
      <c r="L117" s="4"/>
      <c r="M117" s="4"/>
      <c r="N117" s="3"/>
      <c r="O117" s="3"/>
      <c r="P117" s="170"/>
      <c r="Q117" s="3"/>
      <c r="R117" s="3"/>
      <c r="S117" s="301">
        <f>SUM(S97:S116)</f>
        <v>261835</v>
      </c>
      <c r="T117" s="301">
        <f>SUM(T97:T116)</f>
        <v>261835</v>
      </c>
      <c r="U117" s="3"/>
      <c r="V117" s="3"/>
      <c r="W117" s="3"/>
      <c r="X117" s="3"/>
    </row>
    <row r="118" spans="1:31" ht="14.25" customHeight="1" x14ac:dyDescent="0.2">
      <c r="A118" s="170"/>
      <c r="B118" s="177"/>
      <c r="C118" s="3"/>
      <c r="D118" s="170"/>
      <c r="E118" s="3"/>
      <c r="F118" s="3"/>
      <c r="G118" s="340">
        <f>G117*4</f>
        <v>276106.12</v>
      </c>
      <c r="H118" s="348"/>
      <c r="I118" s="348"/>
      <c r="J118" s="300">
        <f>J93+J117</f>
        <v>267900.22600000002</v>
      </c>
      <c r="K118" s="3"/>
      <c r="L118" s="4"/>
      <c r="M118" s="4"/>
      <c r="N118" s="3"/>
      <c r="O118" s="3"/>
      <c r="P118" s="170"/>
      <c r="Q118" s="3"/>
      <c r="R118" s="3"/>
      <c r="S118" s="301"/>
      <c r="T118" s="301">
        <f>T117+J112</f>
        <v>267900.22600000002</v>
      </c>
      <c r="U118" s="3"/>
      <c r="V118" s="3"/>
      <c r="W118" s="3"/>
      <c r="X118" s="3"/>
      <c r="Y118" s="339"/>
      <c r="Z118" s="339"/>
      <c r="AA118" s="339"/>
      <c r="AB118" s="339"/>
      <c r="AC118" s="339"/>
      <c r="AD118" s="339"/>
      <c r="AE118" s="339"/>
    </row>
    <row r="119" spans="1:31" ht="14.25" customHeight="1" thickBot="1" x14ac:dyDescent="0.25">
      <c r="A119" s="697" t="s">
        <v>317</v>
      </c>
      <c r="B119" s="697"/>
      <c r="C119" s="697"/>
      <c r="D119" s="697"/>
      <c r="E119" s="3"/>
      <c r="F119" s="3"/>
      <c r="G119" s="340"/>
      <c r="H119" s="348"/>
      <c r="I119" s="348"/>
      <c r="J119" s="300"/>
      <c r="K119" s="301"/>
      <c r="L119" s="4"/>
      <c r="M119" s="4"/>
      <c r="N119" s="3"/>
      <c r="O119" s="3"/>
      <c r="P119" s="170"/>
      <c r="Q119" s="3"/>
      <c r="R119" s="3"/>
      <c r="S119" s="301"/>
      <c r="T119" s="3"/>
      <c r="U119" s="3"/>
      <c r="V119" s="3"/>
      <c r="W119" s="3"/>
      <c r="X119" s="3"/>
      <c r="Y119" s="339"/>
      <c r="Z119" s="339"/>
      <c r="AA119" s="339"/>
      <c r="AB119" s="339"/>
      <c r="AC119" s="339"/>
      <c r="AD119" s="339"/>
      <c r="AE119" s="339"/>
    </row>
    <row r="120" spans="1:31" s="350" customFormat="1" ht="14.25" customHeight="1" x14ac:dyDescent="0.2">
      <c r="A120" s="251" t="s">
        <v>247</v>
      </c>
      <c r="B120" s="252" t="s">
        <v>198</v>
      </c>
      <c r="C120" s="253" t="s">
        <v>184</v>
      </c>
      <c r="D120" s="253" t="s">
        <v>186</v>
      </c>
      <c r="E120" s="253">
        <f>Porteiro_30h_16h30_22h30_CEART!qtde_postosM</f>
        <v>1</v>
      </c>
      <c r="F120" s="254">
        <v>3645.98</v>
      </c>
      <c r="G120" s="254">
        <f t="shared" ref="G120" si="17">ROUND(E120*F120,2)</f>
        <v>3645.98</v>
      </c>
      <c r="H120" s="448"/>
      <c r="I120" s="177"/>
      <c r="J120" s="340">
        <f>(G120/30)*27</f>
        <v>3281.3820000000001</v>
      </c>
      <c r="K120" s="3"/>
      <c r="L120" s="4"/>
      <c r="M120" s="4"/>
      <c r="N120" s="3"/>
      <c r="O120" s="3"/>
      <c r="P120" s="170"/>
      <c r="Q120" s="3"/>
      <c r="R120" s="3"/>
      <c r="S120" s="3"/>
      <c r="T120" s="3"/>
      <c r="U120" s="3"/>
      <c r="V120" s="3"/>
      <c r="W120" s="3"/>
      <c r="X120" s="3"/>
    </row>
    <row r="121" spans="1:31" ht="14.25" customHeight="1" x14ac:dyDescent="0.2">
      <c r="A121" s="170"/>
      <c r="B121" s="177"/>
      <c r="C121" s="3"/>
      <c r="D121" s="170"/>
      <c r="E121" s="3"/>
      <c r="F121" s="3"/>
      <c r="G121" s="4"/>
      <c r="H121" s="177"/>
      <c r="I121" s="177"/>
      <c r="J121" s="4"/>
      <c r="K121" s="3"/>
      <c r="L121" s="4"/>
      <c r="M121" s="4"/>
      <c r="N121" s="3"/>
      <c r="O121" s="3"/>
      <c r="P121" s="170"/>
      <c r="Q121" s="3"/>
      <c r="R121" s="3"/>
      <c r="S121" s="3"/>
      <c r="T121" s="3"/>
      <c r="U121" s="3"/>
      <c r="V121" s="3"/>
      <c r="W121" s="3"/>
      <c r="X121" s="3"/>
      <c r="Y121" s="339"/>
      <c r="Z121" s="339"/>
      <c r="AA121" s="339"/>
      <c r="AB121" s="339"/>
      <c r="AC121" s="339"/>
      <c r="AD121" s="339"/>
      <c r="AE121" s="339"/>
    </row>
    <row r="122" spans="1:31" s="368" customFormat="1" ht="13.5" thickBot="1" x14ac:dyDescent="0.25">
      <c r="A122" s="381" t="s">
        <v>322</v>
      </c>
      <c r="B122" s="382"/>
      <c r="C122" s="382"/>
      <c r="D122" s="382"/>
      <c r="E122" s="672" t="s">
        <v>327</v>
      </c>
      <c r="F122" s="672"/>
      <c r="G122" s="672"/>
      <c r="H122" s="672"/>
      <c r="I122" s="672"/>
      <c r="J122" s="672"/>
      <c r="K122" s="672"/>
      <c r="L122" s="672"/>
      <c r="M122" s="672"/>
      <c r="N122" s="672"/>
      <c r="O122" s="673"/>
      <c r="P122" s="673"/>
      <c r="Q122" s="673"/>
    </row>
    <row r="123" spans="1:31" s="368" customFormat="1" ht="77.25" thickBot="1" x14ac:dyDescent="0.25">
      <c r="A123" s="383" t="s">
        <v>200</v>
      </c>
      <c r="B123" s="384" t="s">
        <v>6</v>
      </c>
      <c r="C123" s="384" t="s">
        <v>0</v>
      </c>
      <c r="D123" s="384" t="s">
        <v>162</v>
      </c>
      <c r="E123" s="385" t="s">
        <v>323</v>
      </c>
      <c r="F123" s="385" t="s">
        <v>243</v>
      </c>
      <c r="G123" s="385" t="s">
        <v>243</v>
      </c>
      <c r="H123" s="385"/>
      <c r="I123" s="386" t="s">
        <v>331</v>
      </c>
      <c r="J123" s="386" t="s">
        <v>337</v>
      </c>
      <c r="K123" s="386" t="s">
        <v>329</v>
      </c>
      <c r="L123" s="386" t="s">
        <v>330</v>
      </c>
      <c r="M123" s="386" t="s">
        <v>332</v>
      </c>
      <c r="N123" s="386" t="s">
        <v>333</v>
      </c>
      <c r="O123" s="385" t="s">
        <v>338</v>
      </c>
      <c r="P123" s="385" t="s">
        <v>339</v>
      </c>
      <c r="Q123" s="385" t="s">
        <v>261</v>
      </c>
      <c r="R123" s="387" t="s">
        <v>259</v>
      </c>
      <c r="S123" s="1"/>
      <c r="T123" s="1"/>
      <c r="U123" s="1"/>
      <c r="V123" s="1"/>
      <c r="W123" s="1"/>
      <c r="X123" s="1"/>
      <c r="Y123" s="1"/>
      <c r="Z123" s="1"/>
    </row>
    <row r="124" spans="1:31" s="368" customFormat="1" x14ac:dyDescent="0.2">
      <c r="A124" s="251" t="s">
        <v>247</v>
      </c>
      <c r="B124" s="252" t="s">
        <v>198</v>
      </c>
      <c r="C124" s="253" t="s">
        <v>184</v>
      </c>
      <c r="D124" s="253" t="s">
        <v>186</v>
      </c>
      <c r="E124" s="253">
        <f>Porteiro_30h_16h30_22h30_CEART!qtde_postosM</f>
        <v>1</v>
      </c>
      <c r="F124" s="372">
        <v>3645.98</v>
      </c>
      <c r="G124" s="372">
        <f>ROUND(E124*F124,2)</f>
        <v>3645.98</v>
      </c>
      <c r="H124" s="372"/>
      <c r="I124" s="372">
        <v>3992</v>
      </c>
      <c r="J124" s="372">
        <f>ROUND(E124*I124,2)</f>
        <v>3992</v>
      </c>
      <c r="K124" s="372">
        <v>3997</v>
      </c>
      <c r="L124" s="372">
        <f>ROUND(E124*K124,2)</f>
        <v>3997</v>
      </c>
      <c r="M124" s="372">
        <v>3994</v>
      </c>
      <c r="N124" s="372">
        <f>ROUND(E124*M124,2)</f>
        <v>3994</v>
      </c>
      <c r="O124" s="372">
        <f>((J124-G124)/30)*12+((L124-G124)/30)*18+(L124-G124)</f>
        <v>700.04</v>
      </c>
      <c r="P124" s="372">
        <f>((N124-G124)/30)*8+((N124-G124)/30)*22+(N124-G124)</f>
        <v>696.04</v>
      </c>
      <c r="Q124" s="655">
        <f>SUM(O124:P125)</f>
        <v>3059.5359999999991</v>
      </c>
      <c r="R124" s="657" t="s">
        <v>302</v>
      </c>
      <c r="S124" s="657" t="s">
        <v>278</v>
      </c>
      <c r="T124" s="674" t="s">
        <v>340</v>
      </c>
      <c r="U124" s="675"/>
      <c r="V124" s="675"/>
      <c r="W124" s="675"/>
      <c r="X124" s="675"/>
      <c r="Y124" s="675"/>
    </row>
    <row r="125" spans="1:31" s="368" customFormat="1" ht="13.5" thickBot="1" x14ac:dyDescent="0.25">
      <c r="A125" s="256" t="s">
        <v>247</v>
      </c>
      <c r="B125" s="257" t="s">
        <v>164</v>
      </c>
      <c r="C125" s="258" t="s">
        <v>158</v>
      </c>
      <c r="D125" s="258" t="s">
        <v>202</v>
      </c>
      <c r="E125" s="258">
        <v>1</v>
      </c>
      <c r="F125" s="373">
        <v>4293.34</v>
      </c>
      <c r="G125" s="373">
        <f>ROUND(E125*F125,2)</f>
        <v>4293.34</v>
      </c>
      <c r="H125" s="373"/>
      <c r="I125" s="373">
        <v>4706.9799999999996</v>
      </c>
      <c r="J125" s="373">
        <f t="shared" ref="J125:J143" si="18">ROUND(E125*I125,2)</f>
        <v>4706.9799999999996</v>
      </c>
      <c r="K125" s="373">
        <v>4711.84</v>
      </c>
      <c r="L125" s="373">
        <f t="shared" ref="L125:L143" si="19">ROUND(E125*K125,2)</f>
        <v>4711.84</v>
      </c>
      <c r="M125" s="373">
        <v>4707.54</v>
      </c>
      <c r="N125" s="373">
        <f t="shared" ref="N125:N143" si="20">ROUND(E125*M125,2)</f>
        <v>4707.54</v>
      </c>
      <c r="O125" s="373">
        <f t="shared" ref="O125:O143" si="21">((J125-G125)/30)*12+((L125-G125)/30)*18+(L125-G125)</f>
        <v>835.05599999999981</v>
      </c>
      <c r="P125" s="373">
        <f t="shared" ref="P125:P143" si="22">((N125-G125)/30)*8+((N125-G125)/30)*22+(N125-G125)</f>
        <v>828.39999999999964</v>
      </c>
      <c r="Q125" s="656"/>
      <c r="R125" s="658"/>
      <c r="S125" s="658"/>
      <c r="T125" s="674"/>
      <c r="U125" s="675"/>
      <c r="V125" s="675"/>
      <c r="W125" s="675"/>
      <c r="X125" s="675"/>
      <c r="Y125" s="675"/>
    </row>
    <row r="126" spans="1:31" s="224" customFormat="1" x14ac:dyDescent="0.2">
      <c r="A126" s="262" t="s">
        <v>248</v>
      </c>
      <c r="B126" s="263">
        <v>3</v>
      </c>
      <c r="C126" s="264" t="s">
        <v>184</v>
      </c>
      <c r="D126" s="264" t="s">
        <v>203</v>
      </c>
      <c r="E126" s="264">
        <v>1</v>
      </c>
      <c r="F126" s="374">
        <v>3567.78</v>
      </c>
      <c r="G126" s="374">
        <f>ROUND(E126*F126,2)</f>
        <v>3567.78</v>
      </c>
      <c r="H126" s="374"/>
      <c r="I126" s="374">
        <v>3906.19</v>
      </c>
      <c r="J126" s="374">
        <f t="shared" si="18"/>
        <v>3906.19</v>
      </c>
      <c r="K126" s="374">
        <v>3911.04</v>
      </c>
      <c r="L126" s="374">
        <f t="shared" si="19"/>
        <v>3911.04</v>
      </c>
      <c r="M126" s="374">
        <v>3907.52</v>
      </c>
      <c r="N126" s="374">
        <f t="shared" si="20"/>
        <v>3907.52</v>
      </c>
      <c r="O126" s="374">
        <f t="shared" si="21"/>
        <v>684.57999999999947</v>
      </c>
      <c r="P126" s="374">
        <f t="shared" si="22"/>
        <v>679.47999999999956</v>
      </c>
      <c r="Q126" s="655">
        <f>SUM(O126:P127)</f>
        <v>2728.1199999999981</v>
      </c>
      <c r="R126" s="657" t="s">
        <v>304</v>
      </c>
      <c r="S126" s="657" t="s">
        <v>278</v>
      </c>
      <c r="T126" s="223"/>
      <c r="U126" s="223"/>
      <c r="V126" s="223"/>
      <c r="W126" s="223"/>
      <c r="X126" s="223"/>
      <c r="Y126" s="223"/>
      <c r="Z126" s="223"/>
    </row>
    <row r="127" spans="1:31" s="224" customFormat="1" ht="13.5" thickBot="1" x14ac:dyDescent="0.25">
      <c r="A127" s="268" t="s">
        <v>248</v>
      </c>
      <c r="B127" s="269" t="s">
        <v>165</v>
      </c>
      <c r="C127" s="270" t="s">
        <v>184</v>
      </c>
      <c r="D127" s="270" t="s">
        <v>205</v>
      </c>
      <c r="E127" s="270">
        <v>1</v>
      </c>
      <c r="F127" s="375">
        <v>3567.78</v>
      </c>
      <c r="G127" s="375">
        <f>ROUND(E127*F127,2)</f>
        <v>3567.78</v>
      </c>
      <c r="H127" s="375"/>
      <c r="I127" s="375">
        <v>3906.19</v>
      </c>
      <c r="J127" s="375">
        <f t="shared" si="18"/>
        <v>3906.19</v>
      </c>
      <c r="K127" s="375">
        <v>3911.04</v>
      </c>
      <c r="L127" s="375">
        <f t="shared" si="19"/>
        <v>3911.04</v>
      </c>
      <c r="M127" s="375">
        <v>3907.52</v>
      </c>
      <c r="N127" s="375">
        <f t="shared" si="20"/>
        <v>3907.52</v>
      </c>
      <c r="O127" s="375">
        <f t="shared" si="21"/>
        <v>684.57999999999947</v>
      </c>
      <c r="P127" s="375">
        <f t="shared" si="22"/>
        <v>679.47999999999956</v>
      </c>
      <c r="Q127" s="656"/>
      <c r="R127" s="658"/>
      <c r="S127" s="658"/>
      <c r="T127" s="223"/>
      <c r="U127" s="223"/>
      <c r="V127" s="223"/>
      <c r="W127" s="223"/>
      <c r="X127" s="223"/>
      <c r="Y127" s="223"/>
      <c r="Z127" s="223"/>
    </row>
    <row r="128" spans="1:31" s="224" customFormat="1" x14ac:dyDescent="0.2">
      <c r="A128" s="262" t="s">
        <v>249</v>
      </c>
      <c r="B128" s="273" t="s">
        <v>206</v>
      </c>
      <c r="C128" s="264" t="s">
        <v>184</v>
      </c>
      <c r="D128" s="264" t="s">
        <v>203</v>
      </c>
      <c r="E128" s="264">
        <v>1</v>
      </c>
      <c r="F128" s="374">
        <v>3567.78</v>
      </c>
      <c r="G128" s="374">
        <f t="shared" ref="G128:G140" si="23">ROUND(E128*F128,2)</f>
        <v>3567.78</v>
      </c>
      <c r="H128" s="374"/>
      <c r="I128" s="374">
        <v>3906.19</v>
      </c>
      <c r="J128" s="374">
        <f t="shared" si="18"/>
        <v>3906.19</v>
      </c>
      <c r="K128" s="374">
        <v>3911.04</v>
      </c>
      <c r="L128" s="374">
        <f t="shared" si="19"/>
        <v>3911.04</v>
      </c>
      <c r="M128" s="374">
        <v>3907.52</v>
      </c>
      <c r="N128" s="374">
        <f t="shared" si="20"/>
        <v>3907.52</v>
      </c>
      <c r="O128" s="374">
        <f t="shared" si="21"/>
        <v>684.57999999999947</v>
      </c>
      <c r="P128" s="374">
        <f t="shared" si="22"/>
        <v>679.47999999999956</v>
      </c>
      <c r="Q128" s="655">
        <f>SUM(O128:P130)</f>
        <v>4093.0759999999977</v>
      </c>
      <c r="R128" s="657" t="s">
        <v>301</v>
      </c>
      <c r="S128" s="657" t="s">
        <v>278</v>
      </c>
      <c r="T128" s="225"/>
      <c r="U128" s="225"/>
      <c r="V128" s="225"/>
      <c r="W128" s="225"/>
      <c r="X128" s="225"/>
      <c r="Y128" s="225"/>
      <c r="Z128" s="225"/>
    </row>
    <row r="129" spans="1:26" s="368" customFormat="1" x14ac:dyDescent="0.2">
      <c r="A129" s="274" t="s">
        <v>249</v>
      </c>
      <c r="B129" s="233" t="s">
        <v>166</v>
      </c>
      <c r="C129" s="234" t="s">
        <v>184</v>
      </c>
      <c r="D129" s="244" t="s">
        <v>208</v>
      </c>
      <c r="E129" s="244">
        <v>1</v>
      </c>
      <c r="F129" s="376">
        <v>3567.78</v>
      </c>
      <c r="G129" s="376">
        <f t="shared" si="23"/>
        <v>3567.78</v>
      </c>
      <c r="H129" s="376"/>
      <c r="I129" s="376">
        <v>3906.19</v>
      </c>
      <c r="J129" s="376">
        <f t="shared" si="18"/>
        <v>3906.19</v>
      </c>
      <c r="K129" s="376">
        <v>3911.04</v>
      </c>
      <c r="L129" s="376">
        <f t="shared" si="19"/>
        <v>3911.04</v>
      </c>
      <c r="M129" s="376">
        <v>3907.52</v>
      </c>
      <c r="N129" s="376">
        <f t="shared" si="20"/>
        <v>3907.52</v>
      </c>
      <c r="O129" s="376">
        <f t="shared" si="21"/>
        <v>684.57999999999947</v>
      </c>
      <c r="P129" s="376">
        <f t="shared" si="22"/>
        <v>679.47999999999956</v>
      </c>
      <c r="Q129" s="659"/>
      <c r="R129" s="660"/>
      <c r="S129" s="660"/>
      <c r="T129" s="195"/>
      <c r="U129" s="195"/>
      <c r="V129" s="195"/>
      <c r="W129" s="195"/>
      <c r="X129" s="195"/>
      <c r="Y129" s="195"/>
      <c r="Z129" s="195"/>
    </row>
    <row r="130" spans="1:26" s="368" customFormat="1" ht="13.5" thickBot="1" x14ac:dyDescent="0.25">
      <c r="A130" s="256" t="s">
        <v>250</v>
      </c>
      <c r="B130" s="257" t="s">
        <v>209</v>
      </c>
      <c r="C130" s="258" t="s">
        <v>184</v>
      </c>
      <c r="D130" s="275" t="s">
        <v>210</v>
      </c>
      <c r="E130" s="275">
        <v>1</v>
      </c>
      <c r="F130" s="377">
        <v>3569.3</v>
      </c>
      <c r="G130" s="377">
        <f t="shared" si="23"/>
        <v>3569.3</v>
      </c>
      <c r="H130" s="377"/>
      <c r="I130" s="377">
        <v>3907.93</v>
      </c>
      <c r="J130" s="377">
        <f t="shared" si="18"/>
        <v>3907.93</v>
      </c>
      <c r="K130" s="377">
        <v>3912.79</v>
      </c>
      <c r="L130" s="377">
        <f t="shared" si="19"/>
        <v>3912.79</v>
      </c>
      <c r="M130" s="377">
        <v>3909.26</v>
      </c>
      <c r="N130" s="377">
        <f t="shared" si="20"/>
        <v>3909.26</v>
      </c>
      <c r="O130" s="377">
        <f t="shared" si="21"/>
        <v>685.0359999999996</v>
      </c>
      <c r="P130" s="377">
        <f t="shared" si="22"/>
        <v>679.92000000000007</v>
      </c>
      <c r="Q130" s="656"/>
      <c r="R130" s="658"/>
      <c r="S130" s="658"/>
      <c r="T130" s="195"/>
      <c r="U130" s="195"/>
      <c r="V130" s="195"/>
      <c r="W130" s="195"/>
      <c r="X130" s="195"/>
      <c r="Y130" s="195"/>
      <c r="Z130" s="195"/>
    </row>
    <row r="131" spans="1:26" s="368" customFormat="1" x14ac:dyDescent="0.2">
      <c r="A131" s="251" t="s">
        <v>251</v>
      </c>
      <c r="B131" s="252" t="s">
        <v>212</v>
      </c>
      <c r="C131" s="253" t="s">
        <v>184</v>
      </c>
      <c r="D131" s="276" t="s">
        <v>203</v>
      </c>
      <c r="E131" s="276">
        <v>1</v>
      </c>
      <c r="F131" s="378">
        <v>3582.48</v>
      </c>
      <c r="G131" s="378">
        <f t="shared" si="23"/>
        <v>3582.48</v>
      </c>
      <c r="H131" s="378"/>
      <c r="I131" s="378">
        <v>3922.04</v>
      </c>
      <c r="J131" s="378">
        <f t="shared" si="18"/>
        <v>3922.04</v>
      </c>
      <c r="K131" s="378">
        <v>3926.91</v>
      </c>
      <c r="L131" s="378">
        <f t="shared" si="19"/>
        <v>3926.91</v>
      </c>
      <c r="M131" s="378">
        <v>3923.37</v>
      </c>
      <c r="N131" s="378">
        <f t="shared" si="20"/>
        <v>3923.37</v>
      </c>
      <c r="O131" s="378">
        <f t="shared" si="21"/>
        <v>686.91199999999969</v>
      </c>
      <c r="P131" s="378">
        <f t="shared" si="22"/>
        <v>681.77999999999975</v>
      </c>
      <c r="Q131" s="655">
        <f>SUM(O131:P132)</f>
        <v>2737.3839999999991</v>
      </c>
      <c r="R131" s="657" t="s">
        <v>308</v>
      </c>
      <c r="S131" s="657" t="s">
        <v>278</v>
      </c>
      <c r="T131" s="195"/>
      <c r="U131" s="195"/>
      <c r="V131" s="195"/>
      <c r="W131" s="195"/>
      <c r="X131" s="195"/>
      <c r="Y131" s="195"/>
      <c r="Z131" s="195"/>
    </row>
    <row r="132" spans="1:26" s="368" customFormat="1" ht="13.5" thickBot="1" x14ac:dyDescent="0.25">
      <c r="A132" s="256" t="s">
        <v>251</v>
      </c>
      <c r="B132" s="257" t="s">
        <v>213</v>
      </c>
      <c r="C132" s="258" t="s">
        <v>184</v>
      </c>
      <c r="D132" s="275" t="s">
        <v>205</v>
      </c>
      <c r="E132" s="275">
        <v>1</v>
      </c>
      <c r="F132" s="377">
        <v>3582.48</v>
      </c>
      <c r="G132" s="377">
        <f t="shared" si="23"/>
        <v>3582.48</v>
      </c>
      <c r="H132" s="377"/>
      <c r="I132" s="377">
        <v>3922.04</v>
      </c>
      <c r="J132" s="377">
        <f t="shared" si="18"/>
        <v>3922.04</v>
      </c>
      <c r="K132" s="377">
        <v>3926.91</v>
      </c>
      <c r="L132" s="377">
        <f t="shared" si="19"/>
        <v>3926.91</v>
      </c>
      <c r="M132" s="377">
        <v>3923.37</v>
      </c>
      <c r="N132" s="377">
        <f t="shared" si="20"/>
        <v>3923.37</v>
      </c>
      <c r="O132" s="377">
        <f t="shared" si="21"/>
        <v>686.91199999999969</v>
      </c>
      <c r="P132" s="377">
        <f t="shared" si="22"/>
        <v>681.77999999999975</v>
      </c>
      <c r="Q132" s="656"/>
      <c r="R132" s="658"/>
      <c r="S132" s="658"/>
      <c r="T132" s="195"/>
      <c r="U132" s="195"/>
      <c r="V132" s="195"/>
      <c r="W132" s="195"/>
      <c r="X132" s="195"/>
      <c r="Y132" s="195"/>
      <c r="Z132" s="195"/>
    </row>
    <row r="133" spans="1:26" s="368" customFormat="1" x14ac:dyDescent="0.2">
      <c r="A133" s="251" t="s">
        <v>252</v>
      </c>
      <c r="B133" s="252" t="s">
        <v>215</v>
      </c>
      <c r="C133" s="253" t="s">
        <v>184</v>
      </c>
      <c r="D133" s="276" t="s">
        <v>203</v>
      </c>
      <c r="E133" s="276">
        <v>1</v>
      </c>
      <c r="F133" s="378">
        <v>3601.05</v>
      </c>
      <c r="G133" s="378">
        <f t="shared" si="23"/>
        <v>3601.05</v>
      </c>
      <c r="H133" s="378"/>
      <c r="I133" s="378">
        <v>3970</v>
      </c>
      <c r="J133" s="378">
        <f t="shared" si="18"/>
        <v>3970</v>
      </c>
      <c r="K133" s="378">
        <v>3974.99</v>
      </c>
      <c r="L133" s="378">
        <f t="shared" si="19"/>
        <v>3974.99</v>
      </c>
      <c r="M133" s="378">
        <v>3971.36</v>
      </c>
      <c r="N133" s="378">
        <f t="shared" si="20"/>
        <v>3971.36</v>
      </c>
      <c r="O133" s="378">
        <f t="shared" si="21"/>
        <v>745.88399999999933</v>
      </c>
      <c r="P133" s="378">
        <f t="shared" si="22"/>
        <v>740.61999999999989</v>
      </c>
      <c r="Q133" s="655">
        <f>SUM(O133:P134)</f>
        <v>2973.0079999999984</v>
      </c>
      <c r="R133" s="657" t="s">
        <v>303</v>
      </c>
      <c r="S133" s="657" t="s">
        <v>278</v>
      </c>
      <c r="T133" s="195"/>
      <c r="U133" s="195"/>
      <c r="V133" s="195"/>
      <c r="W133" s="195"/>
      <c r="X133" s="195"/>
      <c r="Y133" s="195"/>
      <c r="Z133" s="195"/>
    </row>
    <row r="134" spans="1:26" s="368" customFormat="1" ht="13.5" thickBot="1" x14ac:dyDescent="0.25">
      <c r="A134" s="256" t="s">
        <v>252</v>
      </c>
      <c r="B134" s="257" t="s">
        <v>216</v>
      </c>
      <c r="C134" s="258" t="s">
        <v>184</v>
      </c>
      <c r="D134" s="275" t="s">
        <v>205</v>
      </c>
      <c r="E134" s="275">
        <v>1</v>
      </c>
      <c r="F134" s="377">
        <v>3601.05</v>
      </c>
      <c r="G134" s="377">
        <f t="shared" si="23"/>
        <v>3601.05</v>
      </c>
      <c r="H134" s="377"/>
      <c r="I134" s="377">
        <v>3970</v>
      </c>
      <c r="J134" s="377">
        <f t="shared" si="18"/>
        <v>3970</v>
      </c>
      <c r="K134" s="377">
        <v>3974.99</v>
      </c>
      <c r="L134" s="377">
        <f t="shared" si="19"/>
        <v>3974.99</v>
      </c>
      <c r="M134" s="377">
        <v>3971.36</v>
      </c>
      <c r="N134" s="377">
        <f t="shared" si="20"/>
        <v>3971.36</v>
      </c>
      <c r="O134" s="377">
        <f t="shared" si="21"/>
        <v>745.88399999999933</v>
      </c>
      <c r="P134" s="377">
        <f t="shared" si="22"/>
        <v>740.61999999999989</v>
      </c>
      <c r="Q134" s="656"/>
      <c r="R134" s="658"/>
      <c r="S134" s="658"/>
      <c r="T134" s="195"/>
      <c r="U134" s="195"/>
      <c r="V134" s="195"/>
      <c r="W134" s="195"/>
      <c r="X134" s="195"/>
      <c r="Y134" s="195"/>
      <c r="Z134" s="195"/>
    </row>
    <row r="135" spans="1:26" s="368" customFormat="1" x14ac:dyDescent="0.2">
      <c r="A135" s="251" t="s">
        <v>253</v>
      </c>
      <c r="B135" s="252" t="s">
        <v>218</v>
      </c>
      <c r="C135" s="253" t="s">
        <v>184</v>
      </c>
      <c r="D135" s="276" t="s">
        <v>203</v>
      </c>
      <c r="E135" s="276">
        <v>1</v>
      </c>
      <c r="F135" s="378">
        <v>3643.49</v>
      </c>
      <c r="G135" s="378">
        <f t="shared" si="23"/>
        <v>3643.49</v>
      </c>
      <c r="H135" s="378"/>
      <c r="I135" s="378">
        <v>3991.87</v>
      </c>
      <c r="J135" s="378">
        <f t="shared" si="18"/>
        <v>3991.87</v>
      </c>
      <c r="K135" s="378">
        <v>3996.86</v>
      </c>
      <c r="L135" s="378">
        <f t="shared" si="19"/>
        <v>3996.86</v>
      </c>
      <c r="M135" s="378">
        <v>3993.23</v>
      </c>
      <c r="N135" s="378">
        <f t="shared" si="20"/>
        <v>3993.23</v>
      </c>
      <c r="O135" s="378">
        <f t="shared" si="21"/>
        <v>704.7440000000006</v>
      </c>
      <c r="P135" s="378">
        <f t="shared" si="22"/>
        <v>699.48000000000047</v>
      </c>
      <c r="Q135" s="655">
        <f>SUM(O135:P136)</f>
        <v>2808.4480000000021</v>
      </c>
      <c r="R135" s="657" t="s">
        <v>306</v>
      </c>
      <c r="S135" s="657" t="s">
        <v>278</v>
      </c>
      <c r="T135" s="195"/>
      <c r="U135" s="195"/>
      <c r="V135" s="195"/>
      <c r="W135" s="195"/>
      <c r="X135" s="195"/>
      <c r="Y135" s="195"/>
      <c r="Z135" s="195"/>
    </row>
    <row r="136" spans="1:26" s="368" customFormat="1" ht="13.5" thickBot="1" x14ac:dyDescent="0.25">
      <c r="A136" s="256" t="s">
        <v>253</v>
      </c>
      <c r="B136" s="257" t="s">
        <v>219</v>
      </c>
      <c r="C136" s="258" t="s">
        <v>184</v>
      </c>
      <c r="D136" s="275" t="s">
        <v>205</v>
      </c>
      <c r="E136" s="275">
        <v>1</v>
      </c>
      <c r="F136" s="377">
        <v>3643.49</v>
      </c>
      <c r="G136" s="377">
        <f t="shared" si="23"/>
        <v>3643.49</v>
      </c>
      <c r="H136" s="377"/>
      <c r="I136" s="377">
        <v>3991.87</v>
      </c>
      <c r="J136" s="377">
        <f t="shared" si="18"/>
        <v>3991.87</v>
      </c>
      <c r="K136" s="377">
        <v>3996.86</v>
      </c>
      <c r="L136" s="377">
        <f t="shared" si="19"/>
        <v>3996.86</v>
      </c>
      <c r="M136" s="377">
        <v>3993.23</v>
      </c>
      <c r="N136" s="377">
        <f t="shared" si="20"/>
        <v>3993.23</v>
      </c>
      <c r="O136" s="377">
        <f t="shared" si="21"/>
        <v>704.7440000000006</v>
      </c>
      <c r="P136" s="377">
        <f t="shared" si="22"/>
        <v>699.48000000000047</v>
      </c>
      <c r="Q136" s="656"/>
      <c r="R136" s="658"/>
      <c r="S136" s="658"/>
      <c r="T136" s="195"/>
      <c r="U136" s="195"/>
      <c r="V136" s="195"/>
      <c r="W136" s="195"/>
      <c r="X136" s="195"/>
      <c r="Y136" s="195"/>
      <c r="Z136" s="195"/>
    </row>
    <row r="137" spans="1:26" s="224" customFormat="1" x14ac:dyDescent="0.2">
      <c r="A137" s="262" t="s">
        <v>254</v>
      </c>
      <c r="B137" s="273" t="s">
        <v>221</v>
      </c>
      <c r="C137" s="264" t="s">
        <v>184</v>
      </c>
      <c r="D137" s="264" t="s">
        <v>203</v>
      </c>
      <c r="E137" s="264">
        <v>1</v>
      </c>
      <c r="F137" s="374">
        <v>3567.78</v>
      </c>
      <c r="G137" s="374">
        <f t="shared" si="23"/>
        <v>3567.78</v>
      </c>
      <c r="H137" s="374"/>
      <c r="I137" s="374">
        <v>3906.19</v>
      </c>
      <c r="J137" s="374">
        <f t="shared" si="18"/>
        <v>3906.19</v>
      </c>
      <c r="K137" s="374">
        <v>3911.04</v>
      </c>
      <c r="L137" s="374">
        <f t="shared" si="19"/>
        <v>3911.04</v>
      </c>
      <c r="M137" s="374">
        <v>3907.52</v>
      </c>
      <c r="N137" s="374">
        <f t="shared" si="20"/>
        <v>3907.52</v>
      </c>
      <c r="O137" s="374">
        <f t="shared" si="21"/>
        <v>684.57999999999947</v>
      </c>
      <c r="P137" s="374">
        <f t="shared" si="22"/>
        <v>679.47999999999956</v>
      </c>
      <c r="Q137" s="655">
        <f>SUM(O137:P138)</f>
        <v>2728.1199999999981</v>
      </c>
      <c r="R137" s="657" t="s">
        <v>300</v>
      </c>
      <c r="S137" s="657" t="s">
        <v>278</v>
      </c>
      <c r="T137" s="225"/>
      <c r="U137" s="225"/>
      <c r="V137" s="225"/>
      <c r="W137" s="225"/>
      <c r="X137" s="225"/>
      <c r="Y137" s="225"/>
      <c r="Z137" s="225"/>
    </row>
    <row r="138" spans="1:26" s="224" customFormat="1" ht="13.5" thickBot="1" x14ac:dyDescent="0.25">
      <c r="A138" s="268" t="s">
        <v>254</v>
      </c>
      <c r="B138" s="269" t="s">
        <v>222</v>
      </c>
      <c r="C138" s="270" t="s">
        <v>184</v>
      </c>
      <c r="D138" s="270" t="s">
        <v>205</v>
      </c>
      <c r="E138" s="270">
        <v>1</v>
      </c>
      <c r="F138" s="375">
        <v>3567.78</v>
      </c>
      <c r="G138" s="375">
        <f t="shared" si="23"/>
        <v>3567.78</v>
      </c>
      <c r="H138" s="375"/>
      <c r="I138" s="375">
        <v>3906.19</v>
      </c>
      <c r="J138" s="375">
        <f t="shared" si="18"/>
        <v>3906.19</v>
      </c>
      <c r="K138" s="375">
        <v>3911.04</v>
      </c>
      <c r="L138" s="375">
        <f t="shared" si="19"/>
        <v>3911.04</v>
      </c>
      <c r="M138" s="375">
        <v>3907.52</v>
      </c>
      <c r="N138" s="375">
        <f t="shared" si="20"/>
        <v>3907.52</v>
      </c>
      <c r="O138" s="375">
        <f t="shared" si="21"/>
        <v>684.57999999999947</v>
      </c>
      <c r="P138" s="375">
        <f t="shared" si="22"/>
        <v>679.47999999999956</v>
      </c>
      <c r="Q138" s="656"/>
      <c r="R138" s="658"/>
      <c r="S138" s="658"/>
      <c r="T138" s="225"/>
      <c r="U138" s="225"/>
      <c r="V138" s="225"/>
      <c r="W138" s="225"/>
      <c r="X138" s="225"/>
      <c r="Y138" s="225"/>
      <c r="Z138" s="225"/>
    </row>
    <row r="139" spans="1:26" s="224" customFormat="1" ht="13.5" thickBot="1" x14ac:dyDescent="0.25">
      <c r="A139" s="277" t="s">
        <v>255</v>
      </c>
      <c r="B139" s="278" t="s">
        <v>224</v>
      </c>
      <c r="C139" s="279" t="s">
        <v>184</v>
      </c>
      <c r="D139" s="279" t="s">
        <v>205</v>
      </c>
      <c r="E139" s="279">
        <v>1</v>
      </c>
      <c r="F139" s="379">
        <v>3567.78</v>
      </c>
      <c r="G139" s="379">
        <f t="shared" si="23"/>
        <v>3567.78</v>
      </c>
      <c r="H139" s="379"/>
      <c r="I139" s="379">
        <v>3906.19</v>
      </c>
      <c r="J139" s="379">
        <f t="shared" si="18"/>
        <v>3906.19</v>
      </c>
      <c r="K139" s="379">
        <v>3911.04</v>
      </c>
      <c r="L139" s="379">
        <f t="shared" si="19"/>
        <v>3911.04</v>
      </c>
      <c r="M139" s="379">
        <v>3907.52</v>
      </c>
      <c r="N139" s="379">
        <f t="shared" si="20"/>
        <v>3907.52</v>
      </c>
      <c r="O139" s="379">
        <f t="shared" si="21"/>
        <v>684.57999999999947</v>
      </c>
      <c r="P139" s="379">
        <f t="shared" si="22"/>
        <v>679.47999999999956</v>
      </c>
      <c r="Q139" s="283">
        <f>SUM(O139:P139)</f>
        <v>1364.059999999999</v>
      </c>
      <c r="R139" s="335" t="s">
        <v>341</v>
      </c>
      <c r="S139" s="335" t="s">
        <v>278</v>
      </c>
      <c r="T139" s="225"/>
      <c r="U139" s="225"/>
      <c r="V139" s="225"/>
      <c r="W139" s="225"/>
      <c r="X139" s="225"/>
      <c r="Y139" s="225"/>
      <c r="Z139" s="225"/>
    </row>
    <row r="140" spans="1:26" s="368" customFormat="1" ht="13.5" thickBot="1" x14ac:dyDescent="0.25">
      <c r="A140" s="286" t="s">
        <v>256</v>
      </c>
      <c r="B140" s="287" t="s">
        <v>226</v>
      </c>
      <c r="C140" s="288" t="s">
        <v>184</v>
      </c>
      <c r="D140" s="289" t="s">
        <v>210</v>
      </c>
      <c r="E140" s="289">
        <v>1</v>
      </c>
      <c r="F140" s="380">
        <v>3701.41</v>
      </c>
      <c r="G140" s="380">
        <f t="shared" si="23"/>
        <v>3701.41</v>
      </c>
      <c r="H140" s="380"/>
      <c r="I140" s="380">
        <v>4079.34</v>
      </c>
      <c r="J140" s="380">
        <f t="shared" si="18"/>
        <v>4079.34</v>
      </c>
      <c r="K140" s="380">
        <v>4080.7</v>
      </c>
      <c r="L140" s="380">
        <f t="shared" si="19"/>
        <v>4080.7</v>
      </c>
      <c r="M140" s="380">
        <v>4080.7</v>
      </c>
      <c r="N140" s="380">
        <f t="shared" si="20"/>
        <v>4080.7</v>
      </c>
      <c r="O140" s="380">
        <f t="shared" si="21"/>
        <v>758.03600000000006</v>
      </c>
      <c r="P140" s="380">
        <f t="shared" si="22"/>
        <v>758.57999999999993</v>
      </c>
      <c r="Q140" s="283">
        <f>SUM(O140:P140)</f>
        <v>1516.616</v>
      </c>
      <c r="R140" s="336" t="s">
        <v>305</v>
      </c>
      <c r="S140" s="336" t="s">
        <v>278</v>
      </c>
      <c r="T140" s="195"/>
      <c r="U140" s="195"/>
      <c r="V140" s="195"/>
      <c r="W140" s="195"/>
      <c r="X140" s="195"/>
      <c r="Y140" s="195"/>
      <c r="Z140" s="195"/>
    </row>
    <row r="141" spans="1:26" s="368" customFormat="1" x14ac:dyDescent="0.2">
      <c r="A141" s="274" t="s">
        <v>297</v>
      </c>
      <c r="B141" s="311"/>
      <c r="C141" s="311" t="s">
        <v>184</v>
      </c>
      <c r="D141" s="244" t="s">
        <v>203</v>
      </c>
      <c r="E141" s="244">
        <v>1</v>
      </c>
      <c r="F141" s="376">
        <v>3567.78</v>
      </c>
      <c r="G141" s="376">
        <f>F141*E141</f>
        <v>3567.78</v>
      </c>
      <c r="H141" s="376"/>
      <c r="I141" s="376">
        <v>3906.19</v>
      </c>
      <c r="J141" s="376">
        <f t="shared" si="18"/>
        <v>3906.19</v>
      </c>
      <c r="K141" s="376">
        <v>3911.04</v>
      </c>
      <c r="L141" s="376">
        <f t="shared" si="19"/>
        <v>3911.04</v>
      </c>
      <c r="M141" s="376">
        <v>3907.52</v>
      </c>
      <c r="N141" s="376">
        <f t="shared" si="20"/>
        <v>3907.52</v>
      </c>
      <c r="O141" s="376">
        <f t="shared" si="21"/>
        <v>684.57999999999947</v>
      </c>
      <c r="P141" s="376">
        <f t="shared" si="22"/>
        <v>679.47999999999956</v>
      </c>
      <c r="Q141" s="666">
        <f>SUM(O141:P143)</f>
        <v>4145.2319999999982</v>
      </c>
      <c r="R141" s="669" t="s">
        <v>307</v>
      </c>
      <c r="S141" s="669" t="s">
        <v>278</v>
      </c>
      <c r="T141" s="195"/>
      <c r="U141" s="195"/>
      <c r="V141" s="195"/>
      <c r="W141" s="195"/>
      <c r="X141" s="195"/>
      <c r="Y141" s="195"/>
      <c r="Z141" s="195"/>
    </row>
    <row r="142" spans="1:26" s="368" customFormat="1" x14ac:dyDescent="0.2">
      <c r="A142" s="274" t="s">
        <v>297</v>
      </c>
      <c r="B142" s="234"/>
      <c r="C142" s="234" t="s">
        <v>184</v>
      </c>
      <c r="D142" s="244" t="s">
        <v>231</v>
      </c>
      <c r="E142" s="244">
        <v>1</v>
      </c>
      <c r="F142" s="376">
        <v>3567.78</v>
      </c>
      <c r="G142" s="376">
        <f>F142*E142</f>
        <v>3567.78</v>
      </c>
      <c r="H142" s="376"/>
      <c r="I142" s="376">
        <v>3906.19</v>
      </c>
      <c r="J142" s="376">
        <f t="shared" si="18"/>
        <v>3906.19</v>
      </c>
      <c r="K142" s="376">
        <v>3911.04</v>
      </c>
      <c r="L142" s="376">
        <f t="shared" si="19"/>
        <v>3911.04</v>
      </c>
      <c r="M142" s="376">
        <v>3907.52</v>
      </c>
      <c r="N142" s="376">
        <f t="shared" si="20"/>
        <v>3907.52</v>
      </c>
      <c r="O142" s="376">
        <f t="shared" si="21"/>
        <v>684.57999999999947</v>
      </c>
      <c r="P142" s="376">
        <f t="shared" si="22"/>
        <v>679.47999999999956</v>
      </c>
      <c r="Q142" s="667"/>
      <c r="R142" s="670"/>
      <c r="S142" s="670"/>
      <c r="T142" s="195"/>
      <c r="U142" s="195"/>
      <c r="V142" s="195"/>
      <c r="W142" s="195"/>
      <c r="X142" s="195"/>
      <c r="Y142" s="195"/>
      <c r="Z142" s="195"/>
    </row>
    <row r="143" spans="1:26" s="368" customFormat="1" ht="13.5" thickBot="1" x14ac:dyDescent="0.25">
      <c r="A143" s="256" t="s">
        <v>297</v>
      </c>
      <c r="B143" s="258"/>
      <c r="C143" s="258" t="s">
        <v>184</v>
      </c>
      <c r="D143" s="275" t="s">
        <v>283</v>
      </c>
      <c r="E143" s="275">
        <v>1</v>
      </c>
      <c r="F143" s="377">
        <v>3698.42</v>
      </c>
      <c r="G143" s="377">
        <f>F143*E143</f>
        <v>3698.42</v>
      </c>
      <c r="H143" s="377"/>
      <c r="I143" s="377">
        <v>4050.15</v>
      </c>
      <c r="J143" s="377">
        <f t="shared" si="18"/>
        <v>4050.15</v>
      </c>
      <c r="K143" s="377">
        <v>4055.02</v>
      </c>
      <c r="L143" s="377">
        <f t="shared" si="19"/>
        <v>4055.02</v>
      </c>
      <c r="M143" s="377">
        <v>4051.35</v>
      </c>
      <c r="N143" s="377">
        <f t="shared" si="20"/>
        <v>4051.35</v>
      </c>
      <c r="O143" s="377">
        <f t="shared" si="21"/>
        <v>711.25199999999984</v>
      </c>
      <c r="P143" s="377">
        <f t="shared" si="22"/>
        <v>705.85999999999967</v>
      </c>
      <c r="Q143" s="668"/>
      <c r="R143" s="671"/>
      <c r="S143" s="671"/>
      <c r="T143" s="195"/>
      <c r="U143" s="195"/>
      <c r="V143" s="195"/>
      <c r="W143" s="195"/>
      <c r="X143" s="195"/>
      <c r="Y143" s="195"/>
      <c r="Z143" s="195"/>
    </row>
    <row r="144" spans="1:26" s="368" customFormat="1" ht="27.75" customHeight="1" x14ac:dyDescent="0.2">
      <c r="A144" s="695" t="s">
        <v>4</v>
      </c>
      <c r="B144" s="695"/>
      <c r="C144" s="696"/>
      <c r="D144" s="696"/>
      <c r="E144" s="696"/>
      <c r="F144" s="696"/>
      <c r="G144" s="285">
        <f t="shared" ref="G144" si="24">SUM(G124:G143)</f>
        <v>72672.509999999995</v>
      </c>
      <c r="H144" s="285"/>
      <c r="I144" s="285"/>
      <c r="J144" s="285">
        <f>SUM(J124:J143)</f>
        <v>79659.930000000008</v>
      </c>
      <c r="K144" s="285"/>
      <c r="L144" s="285">
        <f>SUM(L124:L143)</f>
        <v>79754.23</v>
      </c>
      <c r="M144" s="285"/>
      <c r="N144" s="285">
        <f>SUM(N124:N143)</f>
        <v>79686.450000000012</v>
      </c>
      <c r="O144" s="394">
        <f>SUM(O124:O143)</f>
        <v>14125.719999999996</v>
      </c>
      <c r="P144" s="285">
        <f>SUM(P124:P143)</f>
        <v>14027.879999999994</v>
      </c>
      <c r="Q144" s="285">
        <f>SUM(Q124:Q143)</f>
        <v>28153.599999999984</v>
      </c>
      <c r="R144" s="170"/>
      <c r="S144" s="3"/>
      <c r="T144" s="3"/>
      <c r="U144" s="3"/>
      <c r="V144" s="3"/>
      <c r="W144" s="3"/>
      <c r="X144" s="3"/>
      <c r="Y144" s="3"/>
      <c r="Z144" s="3"/>
    </row>
    <row r="145" spans="1:31" ht="14.25" customHeight="1" x14ac:dyDescent="0.2">
      <c r="A145" s="170"/>
      <c r="B145" s="177"/>
      <c r="C145" s="3"/>
      <c r="D145" s="170"/>
      <c r="E145" s="3"/>
      <c r="F145" s="3"/>
      <c r="G145" s="4"/>
      <c r="H145" s="177"/>
      <c r="I145" s="177"/>
      <c r="J145" s="4"/>
      <c r="K145" s="334"/>
      <c r="L145" s="4"/>
      <c r="M145" s="4"/>
      <c r="N145" s="3"/>
      <c r="O145" s="3"/>
      <c r="P145" s="170"/>
      <c r="Q145" s="3"/>
      <c r="R145" s="3"/>
      <c r="S145" s="3"/>
      <c r="T145" s="3"/>
      <c r="U145" s="3"/>
      <c r="V145" s="3"/>
      <c r="W145" s="3"/>
      <c r="X145" s="3"/>
      <c r="Y145" s="339"/>
      <c r="Z145" s="339"/>
      <c r="AA145" s="339"/>
      <c r="AB145" s="339"/>
      <c r="AC145" s="339"/>
      <c r="AD145" s="339"/>
      <c r="AE145" s="339"/>
    </row>
    <row r="146" spans="1:31" s="397" customFormat="1" ht="13.5" thickBot="1" x14ac:dyDescent="0.25">
      <c r="A146" s="381" t="s">
        <v>342</v>
      </c>
      <c r="B146" s="382"/>
      <c r="C146" s="382"/>
      <c r="D146" s="382"/>
      <c r="E146" s="672" t="s">
        <v>327</v>
      </c>
      <c r="F146" s="672"/>
      <c r="G146" s="672"/>
      <c r="H146" s="672"/>
      <c r="I146" s="672"/>
      <c r="J146" s="672"/>
      <c r="K146" s="672"/>
      <c r="L146" s="672"/>
      <c r="M146" s="672"/>
      <c r="N146" s="672"/>
      <c r="O146" s="673"/>
      <c r="P146" s="673"/>
      <c r="Q146" s="673"/>
    </row>
    <row r="147" spans="1:31" s="397" customFormat="1" ht="77.25" thickBot="1" x14ac:dyDescent="0.25">
      <c r="A147" s="383" t="s">
        <v>200</v>
      </c>
      <c r="B147" s="384" t="s">
        <v>6</v>
      </c>
      <c r="C147" s="384" t="s">
        <v>0</v>
      </c>
      <c r="D147" s="384" t="s">
        <v>162</v>
      </c>
      <c r="E147" s="385" t="s">
        <v>323</v>
      </c>
      <c r="F147" s="386" t="s">
        <v>332</v>
      </c>
      <c r="G147" s="386" t="s">
        <v>333</v>
      </c>
      <c r="H147" s="386"/>
      <c r="I147" s="385" t="s">
        <v>343</v>
      </c>
      <c r="J147" s="385" t="s">
        <v>261</v>
      </c>
      <c r="K147" s="387" t="s">
        <v>298</v>
      </c>
      <c r="L147" s="1"/>
      <c r="M147" s="1"/>
      <c r="N147" s="1"/>
      <c r="O147" s="1"/>
      <c r="P147" s="1"/>
      <c r="Q147" s="1"/>
      <c r="R147" s="1"/>
      <c r="S147" s="1"/>
    </row>
    <row r="148" spans="1:31" s="397" customFormat="1" x14ac:dyDescent="0.2">
      <c r="A148" s="251" t="s">
        <v>247</v>
      </c>
      <c r="B148" s="252" t="s">
        <v>198</v>
      </c>
      <c r="C148" s="253" t="s">
        <v>184</v>
      </c>
      <c r="D148" s="253" t="s">
        <v>186</v>
      </c>
      <c r="E148" s="253">
        <f>Porteiro_30h_16h30_22h30_CEART!qtde_postosM</f>
        <v>1</v>
      </c>
      <c r="F148" s="372">
        <v>3994</v>
      </c>
      <c r="G148" s="372">
        <f t="shared" ref="G148:G167" si="25">ROUND(E148*F148,2)</f>
        <v>3994</v>
      </c>
      <c r="H148" s="372"/>
      <c r="I148" s="372">
        <f>G148*4</f>
        <v>15976</v>
      </c>
      <c r="J148" s="655">
        <f>SUM(I148:I149)</f>
        <v>34806.160000000003</v>
      </c>
      <c r="K148" s="657" t="s">
        <v>302</v>
      </c>
      <c r="L148" s="657" t="s">
        <v>278</v>
      </c>
      <c r="M148" s="674" t="s">
        <v>344</v>
      </c>
      <c r="N148" s="675"/>
      <c r="O148" s="675"/>
      <c r="P148" s="675"/>
      <c r="Q148" s="675"/>
      <c r="R148" s="675"/>
    </row>
    <row r="149" spans="1:31" s="397" customFormat="1" ht="13.5" thickBot="1" x14ac:dyDescent="0.25">
      <c r="A149" s="256" t="s">
        <v>247</v>
      </c>
      <c r="B149" s="257" t="s">
        <v>164</v>
      </c>
      <c r="C149" s="258" t="s">
        <v>158</v>
      </c>
      <c r="D149" s="258" t="s">
        <v>202</v>
      </c>
      <c r="E149" s="258">
        <v>1</v>
      </c>
      <c r="F149" s="373">
        <v>4707.54</v>
      </c>
      <c r="G149" s="373">
        <f t="shared" si="25"/>
        <v>4707.54</v>
      </c>
      <c r="H149" s="373"/>
      <c r="I149" s="373">
        <f t="shared" ref="I149:I167" si="26">G149*4</f>
        <v>18830.16</v>
      </c>
      <c r="J149" s="656"/>
      <c r="K149" s="658"/>
      <c r="L149" s="658"/>
      <c r="M149" s="674"/>
      <c r="N149" s="675"/>
      <c r="O149" s="675"/>
      <c r="P149" s="675"/>
      <c r="Q149" s="675"/>
      <c r="R149" s="675"/>
    </row>
    <row r="150" spans="1:31" s="224" customFormat="1" x14ac:dyDescent="0.2">
      <c r="A150" s="262" t="s">
        <v>248</v>
      </c>
      <c r="B150" s="263">
        <v>3</v>
      </c>
      <c r="C150" s="264" t="s">
        <v>184</v>
      </c>
      <c r="D150" s="264" t="s">
        <v>203</v>
      </c>
      <c r="E150" s="264">
        <v>1</v>
      </c>
      <c r="F150" s="374">
        <v>3907.52</v>
      </c>
      <c r="G150" s="374">
        <f t="shared" si="25"/>
        <v>3907.52</v>
      </c>
      <c r="H150" s="374"/>
      <c r="I150" s="374">
        <f t="shared" si="26"/>
        <v>15630.08</v>
      </c>
      <c r="J150" s="655">
        <f>SUM(I150:I151)</f>
        <v>31260.16</v>
      </c>
      <c r="K150" s="657" t="s">
        <v>304</v>
      </c>
      <c r="L150" s="657" t="s">
        <v>278</v>
      </c>
      <c r="M150" s="223"/>
      <c r="N150" s="223"/>
      <c r="O150" s="223"/>
      <c r="P150" s="223"/>
      <c r="Q150" s="223"/>
      <c r="R150" s="223"/>
      <c r="S150" s="223"/>
    </row>
    <row r="151" spans="1:31" s="224" customFormat="1" ht="13.5" thickBot="1" x14ac:dyDescent="0.25">
      <c r="A151" s="268" t="s">
        <v>248</v>
      </c>
      <c r="B151" s="269" t="s">
        <v>165</v>
      </c>
      <c r="C151" s="270" t="s">
        <v>184</v>
      </c>
      <c r="D151" s="270" t="s">
        <v>205</v>
      </c>
      <c r="E151" s="270">
        <v>1</v>
      </c>
      <c r="F151" s="375">
        <v>3907.52</v>
      </c>
      <c r="G151" s="375">
        <f t="shared" si="25"/>
        <v>3907.52</v>
      </c>
      <c r="H151" s="375"/>
      <c r="I151" s="375">
        <f t="shared" si="26"/>
        <v>15630.08</v>
      </c>
      <c r="J151" s="656"/>
      <c r="K151" s="658"/>
      <c r="L151" s="658"/>
      <c r="M151" s="223"/>
      <c r="N151" s="223"/>
      <c r="O151" s="223"/>
      <c r="P151" s="223"/>
      <c r="Q151" s="223"/>
      <c r="R151" s="223"/>
      <c r="S151" s="223"/>
    </row>
    <row r="152" spans="1:31" s="224" customFormat="1" x14ac:dyDescent="0.2">
      <c r="A152" s="262" t="s">
        <v>249</v>
      </c>
      <c r="B152" s="273" t="s">
        <v>206</v>
      </c>
      <c r="C152" s="264" t="s">
        <v>184</v>
      </c>
      <c r="D152" s="264" t="s">
        <v>203</v>
      </c>
      <c r="E152" s="264">
        <v>1</v>
      </c>
      <c r="F152" s="374">
        <v>3907.52</v>
      </c>
      <c r="G152" s="374">
        <f t="shared" si="25"/>
        <v>3907.52</v>
      </c>
      <c r="H152" s="374"/>
      <c r="I152" s="374">
        <f t="shared" si="26"/>
        <v>15630.08</v>
      </c>
      <c r="J152" s="655">
        <f>SUM(I152:I154)</f>
        <v>46897.2</v>
      </c>
      <c r="K152" s="657" t="s">
        <v>301</v>
      </c>
      <c r="L152" s="657" t="s">
        <v>278</v>
      </c>
      <c r="M152" s="225"/>
      <c r="N152" s="225"/>
      <c r="O152" s="225"/>
      <c r="P152" s="225"/>
      <c r="Q152" s="225"/>
      <c r="R152" s="225"/>
      <c r="S152" s="225"/>
    </row>
    <row r="153" spans="1:31" s="397" customFormat="1" x14ac:dyDescent="0.2">
      <c r="A153" s="274" t="s">
        <v>249</v>
      </c>
      <c r="B153" s="233" t="s">
        <v>166</v>
      </c>
      <c r="C153" s="234" t="s">
        <v>184</v>
      </c>
      <c r="D153" s="244" t="s">
        <v>208</v>
      </c>
      <c r="E153" s="244">
        <v>1</v>
      </c>
      <c r="F153" s="376">
        <v>3907.52</v>
      </c>
      <c r="G153" s="376">
        <f t="shared" si="25"/>
        <v>3907.52</v>
      </c>
      <c r="H153" s="376"/>
      <c r="I153" s="376">
        <f t="shared" si="26"/>
        <v>15630.08</v>
      </c>
      <c r="J153" s="659"/>
      <c r="K153" s="660"/>
      <c r="L153" s="660"/>
      <c r="M153" s="195"/>
      <c r="N153" s="195"/>
      <c r="O153" s="195"/>
      <c r="P153" s="195"/>
      <c r="Q153" s="195"/>
      <c r="R153" s="195"/>
      <c r="S153" s="195"/>
    </row>
    <row r="154" spans="1:31" s="397" customFormat="1" ht="13.5" thickBot="1" x14ac:dyDescent="0.25">
      <c r="A154" s="256" t="s">
        <v>250</v>
      </c>
      <c r="B154" s="257" t="s">
        <v>209</v>
      </c>
      <c r="C154" s="258" t="s">
        <v>184</v>
      </c>
      <c r="D154" s="275" t="s">
        <v>210</v>
      </c>
      <c r="E154" s="275">
        <v>1</v>
      </c>
      <c r="F154" s="377">
        <v>3909.26</v>
      </c>
      <c r="G154" s="377">
        <f t="shared" si="25"/>
        <v>3909.26</v>
      </c>
      <c r="H154" s="377"/>
      <c r="I154" s="377">
        <f t="shared" si="26"/>
        <v>15637.04</v>
      </c>
      <c r="J154" s="656"/>
      <c r="K154" s="658"/>
      <c r="L154" s="658"/>
      <c r="M154" s="195"/>
      <c r="N154" s="195"/>
      <c r="O154" s="195"/>
      <c r="P154" s="195"/>
      <c r="Q154" s="195"/>
      <c r="R154" s="195"/>
      <c r="S154" s="195"/>
    </row>
    <row r="155" spans="1:31" s="397" customFormat="1" x14ac:dyDescent="0.2">
      <c r="A155" s="251" t="s">
        <v>251</v>
      </c>
      <c r="B155" s="252" t="s">
        <v>212</v>
      </c>
      <c r="C155" s="253" t="s">
        <v>184</v>
      </c>
      <c r="D155" s="276" t="s">
        <v>203</v>
      </c>
      <c r="E155" s="276">
        <v>1</v>
      </c>
      <c r="F155" s="378">
        <v>3923.37</v>
      </c>
      <c r="G155" s="378">
        <f t="shared" si="25"/>
        <v>3923.37</v>
      </c>
      <c r="H155" s="378"/>
      <c r="I155" s="378">
        <f t="shared" si="26"/>
        <v>15693.48</v>
      </c>
      <c r="J155" s="655">
        <f>SUM(I155:I156)</f>
        <v>31386.959999999999</v>
      </c>
      <c r="K155" s="657" t="s">
        <v>308</v>
      </c>
      <c r="L155" s="657" t="s">
        <v>278</v>
      </c>
      <c r="M155" s="195"/>
      <c r="N155" s="195"/>
      <c r="O155" s="195"/>
      <c r="P155" s="195"/>
      <c r="Q155" s="195"/>
      <c r="R155" s="195"/>
      <c r="S155" s="195"/>
    </row>
    <row r="156" spans="1:31" s="397" customFormat="1" ht="13.5" thickBot="1" x14ac:dyDescent="0.25">
      <c r="A156" s="256" t="s">
        <v>251</v>
      </c>
      <c r="B156" s="257" t="s">
        <v>213</v>
      </c>
      <c r="C156" s="258" t="s">
        <v>184</v>
      </c>
      <c r="D156" s="275" t="s">
        <v>205</v>
      </c>
      <c r="E156" s="275">
        <v>1</v>
      </c>
      <c r="F156" s="377">
        <v>3923.37</v>
      </c>
      <c r="G156" s="377">
        <f t="shared" si="25"/>
        <v>3923.37</v>
      </c>
      <c r="H156" s="377"/>
      <c r="I156" s="377">
        <f t="shared" si="26"/>
        <v>15693.48</v>
      </c>
      <c r="J156" s="656"/>
      <c r="K156" s="658"/>
      <c r="L156" s="658"/>
      <c r="M156" s="195"/>
      <c r="N156" s="195"/>
      <c r="O156" s="195"/>
      <c r="P156" s="195"/>
      <c r="Q156" s="195"/>
      <c r="R156" s="195"/>
      <c r="S156" s="195"/>
    </row>
    <row r="157" spans="1:31" s="397" customFormat="1" x14ac:dyDescent="0.2">
      <c r="A157" s="251" t="s">
        <v>252</v>
      </c>
      <c r="B157" s="252" t="s">
        <v>215</v>
      </c>
      <c r="C157" s="253" t="s">
        <v>184</v>
      </c>
      <c r="D157" s="276" t="s">
        <v>203</v>
      </c>
      <c r="E157" s="276">
        <v>1</v>
      </c>
      <c r="F157" s="378">
        <v>3971.36</v>
      </c>
      <c r="G157" s="378">
        <f t="shared" si="25"/>
        <v>3971.36</v>
      </c>
      <c r="H157" s="378"/>
      <c r="I157" s="378">
        <f t="shared" si="26"/>
        <v>15885.44</v>
      </c>
      <c r="J157" s="655">
        <f>SUM(I157:I158)</f>
        <v>31770.880000000001</v>
      </c>
      <c r="K157" s="657" t="s">
        <v>303</v>
      </c>
      <c r="L157" s="657" t="s">
        <v>278</v>
      </c>
      <c r="M157" s="195"/>
      <c r="N157" s="195"/>
      <c r="O157" s="195"/>
      <c r="P157" s="195"/>
      <c r="Q157" s="195"/>
      <c r="R157" s="195"/>
      <c r="S157" s="195"/>
    </row>
    <row r="158" spans="1:31" s="397" customFormat="1" ht="13.5" thickBot="1" x14ac:dyDescent="0.25">
      <c r="A158" s="256" t="s">
        <v>252</v>
      </c>
      <c r="B158" s="257" t="s">
        <v>216</v>
      </c>
      <c r="C158" s="258" t="s">
        <v>184</v>
      </c>
      <c r="D158" s="275" t="s">
        <v>205</v>
      </c>
      <c r="E158" s="275">
        <v>1</v>
      </c>
      <c r="F158" s="377">
        <v>3971.36</v>
      </c>
      <c r="G158" s="377">
        <f t="shared" si="25"/>
        <v>3971.36</v>
      </c>
      <c r="H158" s="377"/>
      <c r="I158" s="377">
        <f t="shared" si="26"/>
        <v>15885.44</v>
      </c>
      <c r="J158" s="656"/>
      <c r="K158" s="658"/>
      <c r="L158" s="658"/>
      <c r="M158" s="195"/>
      <c r="N158" s="195"/>
      <c r="O158" s="195"/>
      <c r="P158" s="195"/>
      <c r="Q158" s="195"/>
      <c r="R158" s="195"/>
      <c r="S158" s="195"/>
    </row>
    <row r="159" spans="1:31" s="397" customFormat="1" x14ac:dyDescent="0.2">
      <c r="A159" s="251" t="s">
        <v>253</v>
      </c>
      <c r="B159" s="252" t="s">
        <v>218</v>
      </c>
      <c r="C159" s="253" t="s">
        <v>184</v>
      </c>
      <c r="D159" s="276" t="s">
        <v>203</v>
      </c>
      <c r="E159" s="276">
        <v>1</v>
      </c>
      <c r="F159" s="378">
        <v>3993.23</v>
      </c>
      <c r="G159" s="378">
        <f t="shared" si="25"/>
        <v>3993.23</v>
      </c>
      <c r="H159" s="378"/>
      <c r="I159" s="378">
        <f t="shared" si="26"/>
        <v>15972.92</v>
      </c>
      <c r="J159" s="655">
        <f>SUM(I159:I160)</f>
        <v>31945.84</v>
      </c>
      <c r="K159" s="657" t="s">
        <v>306</v>
      </c>
      <c r="L159" s="657" t="s">
        <v>278</v>
      </c>
      <c r="M159" s="195"/>
      <c r="N159" s="195"/>
      <c r="O159" s="195"/>
      <c r="P159" s="195"/>
      <c r="Q159" s="195"/>
      <c r="R159" s="195"/>
      <c r="S159" s="195"/>
    </row>
    <row r="160" spans="1:31" s="397" customFormat="1" ht="13.5" thickBot="1" x14ac:dyDescent="0.25">
      <c r="A160" s="256" t="s">
        <v>253</v>
      </c>
      <c r="B160" s="257" t="s">
        <v>219</v>
      </c>
      <c r="C160" s="258" t="s">
        <v>184</v>
      </c>
      <c r="D160" s="275" t="s">
        <v>205</v>
      </c>
      <c r="E160" s="275">
        <v>1</v>
      </c>
      <c r="F160" s="377">
        <v>3993.23</v>
      </c>
      <c r="G160" s="377">
        <f t="shared" si="25"/>
        <v>3993.23</v>
      </c>
      <c r="H160" s="377"/>
      <c r="I160" s="377">
        <f t="shared" si="26"/>
        <v>15972.92</v>
      </c>
      <c r="J160" s="656"/>
      <c r="K160" s="658"/>
      <c r="L160" s="658"/>
      <c r="M160" s="195"/>
      <c r="N160" s="195"/>
      <c r="O160" s="195"/>
      <c r="P160" s="195"/>
      <c r="Q160" s="195"/>
      <c r="R160" s="195"/>
      <c r="S160" s="195"/>
    </row>
    <row r="161" spans="1:30" s="224" customFormat="1" x14ac:dyDescent="0.2">
      <c r="A161" s="262" t="s">
        <v>254</v>
      </c>
      <c r="B161" s="273" t="s">
        <v>221</v>
      </c>
      <c r="C161" s="264" t="s">
        <v>184</v>
      </c>
      <c r="D161" s="264" t="s">
        <v>203</v>
      </c>
      <c r="E161" s="264">
        <v>1</v>
      </c>
      <c r="F161" s="374">
        <v>3907.52</v>
      </c>
      <c r="G161" s="374">
        <f t="shared" si="25"/>
        <v>3907.52</v>
      </c>
      <c r="H161" s="374"/>
      <c r="I161" s="374">
        <f t="shared" si="26"/>
        <v>15630.08</v>
      </c>
      <c r="J161" s="655">
        <f>SUM(I161:I162)</f>
        <v>31260.16</v>
      </c>
      <c r="K161" s="657" t="s">
        <v>300</v>
      </c>
      <c r="L161" s="657" t="s">
        <v>278</v>
      </c>
      <c r="M161" s="225"/>
      <c r="N161" s="225"/>
      <c r="O161" s="225"/>
      <c r="P161" s="225"/>
      <c r="Q161" s="225"/>
      <c r="R161" s="225"/>
      <c r="S161" s="225"/>
    </row>
    <row r="162" spans="1:30" s="224" customFormat="1" ht="13.5" thickBot="1" x14ac:dyDescent="0.25">
      <c r="A162" s="268" t="s">
        <v>254</v>
      </c>
      <c r="B162" s="269" t="s">
        <v>222</v>
      </c>
      <c r="C162" s="270" t="s">
        <v>184</v>
      </c>
      <c r="D162" s="270" t="s">
        <v>205</v>
      </c>
      <c r="E162" s="270">
        <v>1</v>
      </c>
      <c r="F162" s="375">
        <v>3907.52</v>
      </c>
      <c r="G162" s="375">
        <f t="shared" si="25"/>
        <v>3907.52</v>
      </c>
      <c r="H162" s="375"/>
      <c r="I162" s="375">
        <f t="shared" si="26"/>
        <v>15630.08</v>
      </c>
      <c r="J162" s="656"/>
      <c r="K162" s="658"/>
      <c r="L162" s="658"/>
      <c r="M162" s="225"/>
      <c r="N162" s="225"/>
      <c r="O162" s="225"/>
      <c r="P162" s="225"/>
      <c r="Q162" s="225"/>
      <c r="R162" s="225"/>
      <c r="S162" s="225"/>
    </row>
    <row r="163" spans="1:30" s="224" customFormat="1" ht="13.5" thickBot="1" x14ac:dyDescent="0.25">
      <c r="A163" s="277" t="s">
        <v>255</v>
      </c>
      <c r="B163" s="278" t="s">
        <v>224</v>
      </c>
      <c r="C163" s="279" t="s">
        <v>184</v>
      </c>
      <c r="D163" s="279" t="s">
        <v>205</v>
      </c>
      <c r="E163" s="279">
        <v>1</v>
      </c>
      <c r="F163" s="379">
        <v>3907.52</v>
      </c>
      <c r="G163" s="379">
        <f t="shared" si="25"/>
        <v>3907.52</v>
      </c>
      <c r="H163" s="379"/>
      <c r="I163" s="379">
        <f t="shared" si="26"/>
        <v>15630.08</v>
      </c>
      <c r="J163" s="283">
        <f>SUM(I163:I163)</f>
        <v>15630.08</v>
      </c>
      <c r="K163" s="335" t="s">
        <v>341</v>
      </c>
      <c r="L163" s="335" t="s">
        <v>278</v>
      </c>
      <c r="M163" s="225"/>
      <c r="N163" s="225"/>
      <c r="O163" s="225"/>
      <c r="P163" s="225"/>
      <c r="Q163" s="225"/>
      <c r="R163" s="225"/>
      <c r="S163" s="225"/>
    </row>
    <row r="164" spans="1:30" s="397" customFormat="1" ht="13.5" thickBot="1" x14ac:dyDescent="0.25">
      <c r="A164" s="286" t="s">
        <v>256</v>
      </c>
      <c r="B164" s="287" t="s">
        <v>226</v>
      </c>
      <c r="C164" s="288" t="s">
        <v>184</v>
      </c>
      <c r="D164" s="289" t="s">
        <v>210</v>
      </c>
      <c r="E164" s="289">
        <v>1</v>
      </c>
      <c r="F164" s="380">
        <v>4080.7</v>
      </c>
      <c r="G164" s="380">
        <f t="shared" si="25"/>
        <v>4080.7</v>
      </c>
      <c r="H164" s="380"/>
      <c r="I164" s="380">
        <f t="shared" si="26"/>
        <v>16322.8</v>
      </c>
      <c r="J164" s="283">
        <f>SUM(I164:I164)</f>
        <v>16322.8</v>
      </c>
      <c r="K164" s="336" t="s">
        <v>305</v>
      </c>
      <c r="L164" s="336" t="s">
        <v>278</v>
      </c>
      <c r="M164" s="195"/>
      <c r="N164" s="195"/>
      <c r="O164" s="195"/>
      <c r="P164" s="195"/>
      <c r="Q164" s="195"/>
      <c r="R164" s="195"/>
      <c r="S164" s="195"/>
    </row>
    <row r="165" spans="1:30" s="397" customFormat="1" x14ac:dyDescent="0.2">
      <c r="A165" s="274" t="s">
        <v>297</v>
      </c>
      <c r="B165" s="311"/>
      <c r="C165" s="311" t="s">
        <v>184</v>
      </c>
      <c r="D165" s="244" t="s">
        <v>203</v>
      </c>
      <c r="E165" s="244">
        <v>1</v>
      </c>
      <c r="F165" s="376">
        <v>3907.52</v>
      </c>
      <c r="G165" s="376">
        <f t="shared" si="25"/>
        <v>3907.52</v>
      </c>
      <c r="H165" s="376"/>
      <c r="I165" s="376">
        <f t="shared" si="26"/>
        <v>15630.08</v>
      </c>
      <c r="J165" s="666">
        <f>SUM(I165:I167)</f>
        <v>47465.56</v>
      </c>
      <c r="K165" s="669" t="s">
        <v>307</v>
      </c>
      <c r="L165" s="669" t="s">
        <v>278</v>
      </c>
      <c r="M165" s="195"/>
      <c r="N165" s="195"/>
      <c r="O165" s="195"/>
      <c r="P165" s="195"/>
      <c r="Q165" s="195"/>
      <c r="R165" s="195"/>
      <c r="S165" s="195"/>
    </row>
    <row r="166" spans="1:30" s="397" customFormat="1" x14ac:dyDescent="0.2">
      <c r="A166" s="274" t="s">
        <v>297</v>
      </c>
      <c r="B166" s="234"/>
      <c r="C166" s="234" t="s">
        <v>184</v>
      </c>
      <c r="D166" s="244" t="s">
        <v>231</v>
      </c>
      <c r="E166" s="244">
        <v>1</v>
      </c>
      <c r="F166" s="376">
        <v>3907.52</v>
      </c>
      <c r="G166" s="376">
        <f t="shared" si="25"/>
        <v>3907.52</v>
      </c>
      <c r="H166" s="376"/>
      <c r="I166" s="376">
        <f t="shared" si="26"/>
        <v>15630.08</v>
      </c>
      <c r="J166" s="667"/>
      <c r="K166" s="670"/>
      <c r="L166" s="670"/>
      <c r="M166" s="195"/>
      <c r="N166" s="195"/>
      <c r="O166" s="195"/>
      <c r="P166" s="195"/>
      <c r="Q166" s="195"/>
      <c r="R166" s="195"/>
      <c r="S166" s="195"/>
    </row>
    <row r="167" spans="1:30" s="397" customFormat="1" ht="13.5" thickBot="1" x14ac:dyDescent="0.25">
      <c r="A167" s="256" t="s">
        <v>297</v>
      </c>
      <c r="B167" s="258"/>
      <c r="C167" s="258" t="s">
        <v>184</v>
      </c>
      <c r="D167" s="275" t="s">
        <v>283</v>
      </c>
      <c r="E167" s="275">
        <v>1</v>
      </c>
      <c r="F167" s="377">
        <v>4051.35</v>
      </c>
      <c r="G167" s="377">
        <f t="shared" si="25"/>
        <v>4051.35</v>
      </c>
      <c r="H167" s="377"/>
      <c r="I167" s="377">
        <f t="shared" si="26"/>
        <v>16205.4</v>
      </c>
      <c r="J167" s="668"/>
      <c r="K167" s="671"/>
      <c r="L167" s="671"/>
      <c r="M167" s="195"/>
      <c r="N167" s="195"/>
      <c r="O167" s="195"/>
      <c r="P167" s="195"/>
      <c r="Q167" s="195"/>
      <c r="R167" s="195"/>
      <c r="S167" s="195"/>
    </row>
    <row r="168" spans="1:30" s="397" customFormat="1" ht="27.75" customHeight="1" x14ac:dyDescent="0.2">
      <c r="A168" s="398" t="s">
        <v>4</v>
      </c>
      <c r="B168" s="398"/>
      <c r="C168" s="399"/>
      <c r="D168" s="399"/>
      <c r="E168" s="399"/>
      <c r="F168" s="285"/>
      <c r="G168" s="285">
        <f>SUM(G148:G167)</f>
        <v>79686.450000000012</v>
      </c>
      <c r="H168" s="285"/>
      <c r="I168" s="285">
        <f>SUM(I148:I167)</f>
        <v>318745.80000000005</v>
      </c>
      <c r="J168" s="285">
        <f>SUM(J148:J167)</f>
        <v>318745.8</v>
      </c>
      <c r="K168" s="170"/>
      <c r="L168" s="3"/>
      <c r="M168" s="3"/>
      <c r="N168" s="3"/>
      <c r="O168" s="3"/>
      <c r="P168" s="3"/>
      <c r="Q168" s="3"/>
      <c r="R168" s="3"/>
      <c r="S168" s="3"/>
    </row>
    <row r="169" spans="1:30" ht="14.25" customHeight="1" x14ac:dyDescent="0.2">
      <c r="A169" s="170"/>
      <c r="B169" s="177"/>
      <c r="C169" s="3"/>
      <c r="D169" s="170"/>
      <c r="E169" s="3"/>
      <c r="F169" s="3"/>
      <c r="G169" s="4"/>
      <c r="H169" s="177"/>
      <c r="I169" s="177"/>
      <c r="J169" s="4"/>
      <c r="K169" s="3"/>
      <c r="L169" s="4"/>
      <c r="M169" s="4"/>
      <c r="N169" s="3"/>
      <c r="O169" s="3"/>
      <c r="P169" s="170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</row>
    <row r="170" spans="1:30" s="425" customFormat="1" ht="13.5" thickBot="1" x14ac:dyDescent="0.25">
      <c r="A170" s="381" t="s">
        <v>342</v>
      </c>
      <c r="B170" s="382"/>
      <c r="C170" s="382"/>
      <c r="D170" s="382"/>
      <c r="E170" s="672"/>
      <c r="F170" s="672"/>
      <c r="G170" s="672"/>
      <c r="H170" s="672"/>
      <c r="I170" s="672"/>
      <c r="J170" s="672"/>
      <c r="K170" s="672"/>
      <c r="L170" s="672"/>
      <c r="M170" s="672"/>
      <c r="N170" s="672"/>
      <c r="O170" s="673"/>
      <c r="P170" s="673"/>
      <c r="Q170" s="673"/>
    </row>
    <row r="171" spans="1:30" s="425" customFormat="1" ht="77.25" thickBot="1" x14ac:dyDescent="0.25">
      <c r="A171" s="383" t="s">
        <v>200</v>
      </c>
      <c r="B171" s="384" t="s">
        <v>6</v>
      </c>
      <c r="C171" s="384" t="s">
        <v>0</v>
      </c>
      <c r="D171" s="384" t="s">
        <v>162</v>
      </c>
      <c r="E171" s="385" t="s">
        <v>323</v>
      </c>
      <c r="F171" s="386" t="s">
        <v>332</v>
      </c>
      <c r="G171" s="386" t="s">
        <v>333</v>
      </c>
      <c r="H171" s="386"/>
      <c r="I171" s="385" t="s">
        <v>354</v>
      </c>
      <c r="J171" s="385" t="s">
        <v>261</v>
      </c>
      <c r="K171" s="387" t="s">
        <v>298</v>
      </c>
      <c r="L171" s="1"/>
      <c r="M171" s="1"/>
      <c r="N171" s="1"/>
      <c r="O171" s="1"/>
      <c r="P171" s="1"/>
      <c r="Q171" s="1"/>
      <c r="R171" s="1"/>
      <c r="S171" s="1"/>
    </row>
    <row r="172" spans="1:30" s="425" customFormat="1" x14ac:dyDescent="0.2">
      <c r="A172" s="251" t="s">
        <v>247</v>
      </c>
      <c r="B172" s="252" t="s">
        <v>198</v>
      </c>
      <c r="C172" s="253" t="s">
        <v>184</v>
      </c>
      <c r="D172" s="253" t="s">
        <v>186</v>
      </c>
      <c r="E172" s="253">
        <f>Porteiro_30h_16h30_22h30_CEART!qtde_postosM</f>
        <v>1</v>
      </c>
      <c r="F172" s="372">
        <v>3994</v>
      </c>
      <c r="G172" s="372">
        <f>ROUND(E172*F172,2)</f>
        <v>3994</v>
      </c>
      <c r="H172" s="661">
        <f>SUM(G172:G174)</f>
        <v>12609.060000000001</v>
      </c>
      <c r="I172" s="372">
        <f>G172*4</f>
        <v>15976</v>
      </c>
      <c r="J172" s="655">
        <f>SUM(I172:I174)</f>
        <v>50436.240000000005</v>
      </c>
      <c r="K172" s="657" t="s">
        <v>302</v>
      </c>
      <c r="L172" s="649" t="s">
        <v>278</v>
      </c>
      <c r="M172" s="674" t="s">
        <v>353</v>
      </c>
      <c r="N172" s="675"/>
      <c r="O172" s="675"/>
      <c r="P172" s="675"/>
      <c r="Q172" s="675"/>
      <c r="R172" s="675"/>
    </row>
    <row r="173" spans="1:30" s="425" customFormat="1" x14ac:dyDescent="0.2">
      <c r="A173" s="274" t="s">
        <v>247</v>
      </c>
      <c r="B173" s="233" t="s">
        <v>164</v>
      </c>
      <c r="C173" s="234" t="s">
        <v>158</v>
      </c>
      <c r="D173" s="234" t="s">
        <v>202</v>
      </c>
      <c r="E173" s="234">
        <v>1</v>
      </c>
      <c r="F173" s="430">
        <v>4707.54</v>
      </c>
      <c r="G173" s="430">
        <f t="shared" ref="G173" si="27">ROUND(E173*F173,2)</f>
        <v>4707.54</v>
      </c>
      <c r="H173" s="662"/>
      <c r="I173" s="430">
        <f t="shared" ref="I173:I174" si="28">G173*4</f>
        <v>18830.16</v>
      </c>
      <c r="J173" s="659"/>
      <c r="K173" s="660"/>
      <c r="L173" s="654"/>
      <c r="M173" s="674"/>
      <c r="N173" s="675"/>
      <c r="O173" s="675"/>
      <c r="P173" s="675"/>
      <c r="Q173" s="675"/>
      <c r="R173" s="675"/>
    </row>
    <row r="174" spans="1:30" s="425" customFormat="1" ht="13.5" thickBot="1" x14ac:dyDescent="0.25">
      <c r="A174" s="426" t="s">
        <v>247</v>
      </c>
      <c r="B174" s="427" t="s">
        <v>355</v>
      </c>
      <c r="C174" s="428" t="s">
        <v>184</v>
      </c>
      <c r="D174" s="428" t="s">
        <v>356</v>
      </c>
      <c r="E174" s="428">
        <v>1</v>
      </c>
      <c r="F174" s="429">
        <v>3907.52</v>
      </c>
      <c r="G174" s="430">
        <f>ROUND(E174*F174,2)</f>
        <v>3907.52</v>
      </c>
      <c r="H174" s="663"/>
      <c r="I174" s="430">
        <f t="shared" si="28"/>
        <v>15630.08</v>
      </c>
      <c r="J174" s="656"/>
      <c r="K174" s="658"/>
      <c r="L174" s="650"/>
      <c r="M174" s="674"/>
      <c r="N174" s="675"/>
      <c r="O174" s="675"/>
      <c r="P174" s="675"/>
      <c r="Q174" s="675"/>
      <c r="R174" s="675"/>
    </row>
    <row r="175" spans="1:30" s="224" customFormat="1" x14ac:dyDescent="0.2">
      <c r="A175" s="262" t="s">
        <v>248</v>
      </c>
      <c r="B175" s="263">
        <v>3</v>
      </c>
      <c r="C175" s="264" t="s">
        <v>184</v>
      </c>
      <c r="D175" s="264" t="s">
        <v>203</v>
      </c>
      <c r="E175" s="264">
        <v>1</v>
      </c>
      <c r="F175" s="374">
        <v>3907.52</v>
      </c>
      <c r="G175" s="374">
        <f t="shared" ref="G175:G192" si="29">ROUND(E175*F175,2)</f>
        <v>3907.52</v>
      </c>
      <c r="H175" s="664">
        <f>SUM(G175:G176)</f>
        <v>7815.04</v>
      </c>
      <c r="I175" s="374">
        <f t="shared" ref="I175:I192" si="30">G175*4</f>
        <v>15630.08</v>
      </c>
      <c r="J175" s="655">
        <f>SUM(I175:I176)</f>
        <v>31260.16</v>
      </c>
      <c r="K175" s="657" t="s">
        <v>304</v>
      </c>
      <c r="L175" s="649" t="s">
        <v>278</v>
      </c>
      <c r="M175" s="223"/>
      <c r="N175" s="223"/>
      <c r="O175" s="223"/>
      <c r="P175" s="223"/>
      <c r="Q175" s="223"/>
      <c r="R175" s="223"/>
      <c r="S175" s="223"/>
    </row>
    <row r="176" spans="1:30" s="224" customFormat="1" ht="13.5" thickBot="1" x14ac:dyDescent="0.25">
      <c r="A176" s="268" t="s">
        <v>248</v>
      </c>
      <c r="B176" s="269" t="s">
        <v>165</v>
      </c>
      <c r="C176" s="270" t="s">
        <v>184</v>
      </c>
      <c r="D176" s="270" t="s">
        <v>205</v>
      </c>
      <c r="E176" s="270">
        <v>1</v>
      </c>
      <c r="F176" s="375">
        <v>3907.52</v>
      </c>
      <c r="G176" s="375">
        <f t="shared" si="29"/>
        <v>3907.52</v>
      </c>
      <c r="H176" s="665"/>
      <c r="I176" s="375">
        <f t="shared" si="30"/>
        <v>15630.08</v>
      </c>
      <c r="J176" s="656"/>
      <c r="K176" s="658"/>
      <c r="L176" s="650"/>
      <c r="M176" s="223"/>
      <c r="N176" s="223"/>
      <c r="O176" s="223"/>
      <c r="P176" s="223"/>
      <c r="Q176" s="223"/>
      <c r="R176" s="223"/>
      <c r="S176" s="223"/>
    </row>
    <row r="177" spans="1:19" s="224" customFormat="1" x14ac:dyDescent="0.2">
      <c r="A177" s="262" t="s">
        <v>249</v>
      </c>
      <c r="B177" s="273" t="s">
        <v>206</v>
      </c>
      <c r="C177" s="264" t="s">
        <v>184</v>
      </c>
      <c r="D177" s="264" t="s">
        <v>203</v>
      </c>
      <c r="E177" s="264">
        <v>1</v>
      </c>
      <c r="F177" s="374">
        <v>3907.52</v>
      </c>
      <c r="G177" s="374">
        <f t="shared" si="29"/>
        <v>3907.52</v>
      </c>
      <c r="H177" s="664">
        <f>SUM(G177:G179)</f>
        <v>11724.3</v>
      </c>
      <c r="I177" s="374">
        <f t="shared" si="30"/>
        <v>15630.08</v>
      </c>
      <c r="J177" s="655">
        <f>SUM(I177:I179)</f>
        <v>46897.2</v>
      </c>
      <c r="K177" s="657" t="s">
        <v>301</v>
      </c>
      <c r="L177" s="649" t="s">
        <v>278</v>
      </c>
      <c r="M177" s="225"/>
      <c r="N177" s="225"/>
      <c r="O177" s="225"/>
      <c r="P177" s="225"/>
      <c r="Q177" s="225"/>
      <c r="R177" s="225"/>
      <c r="S177" s="225"/>
    </row>
    <row r="178" spans="1:19" s="425" customFormat="1" x14ac:dyDescent="0.2">
      <c r="A178" s="274" t="s">
        <v>249</v>
      </c>
      <c r="B178" s="233" t="s">
        <v>166</v>
      </c>
      <c r="C178" s="234" t="s">
        <v>184</v>
      </c>
      <c r="D178" s="244" t="s">
        <v>208</v>
      </c>
      <c r="E178" s="244">
        <v>1</v>
      </c>
      <c r="F178" s="376">
        <v>3907.52</v>
      </c>
      <c r="G178" s="376">
        <f t="shared" si="29"/>
        <v>3907.52</v>
      </c>
      <c r="H178" s="676"/>
      <c r="I178" s="376">
        <f t="shared" si="30"/>
        <v>15630.08</v>
      </c>
      <c r="J178" s="659"/>
      <c r="K178" s="660"/>
      <c r="L178" s="654"/>
      <c r="M178" s="195"/>
      <c r="N178" s="195"/>
      <c r="O178" s="195"/>
      <c r="P178" s="195"/>
      <c r="Q178" s="195"/>
      <c r="R178" s="195"/>
      <c r="S178" s="195"/>
    </row>
    <row r="179" spans="1:19" s="425" customFormat="1" ht="13.5" thickBot="1" x14ac:dyDescent="0.25">
      <c r="A179" s="256" t="s">
        <v>250</v>
      </c>
      <c r="B179" s="257" t="s">
        <v>209</v>
      </c>
      <c r="C179" s="258" t="s">
        <v>184</v>
      </c>
      <c r="D179" s="275" t="s">
        <v>210</v>
      </c>
      <c r="E179" s="275">
        <v>1</v>
      </c>
      <c r="F179" s="377">
        <v>3909.26</v>
      </c>
      <c r="G179" s="377">
        <f t="shared" si="29"/>
        <v>3909.26</v>
      </c>
      <c r="H179" s="665"/>
      <c r="I179" s="377">
        <f t="shared" si="30"/>
        <v>15637.04</v>
      </c>
      <c r="J179" s="656"/>
      <c r="K179" s="658"/>
      <c r="L179" s="650"/>
      <c r="M179" s="195"/>
      <c r="N179" s="195"/>
      <c r="O179" s="195"/>
      <c r="P179" s="195"/>
      <c r="Q179" s="195"/>
      <c r="R179" s="195"/>
      <c r="S179" s="195"/>
    </row>
    <row r="180" spans="1:19" s="425" customFormat="1" x14ac:dyDescent="0.2">
      <c r="A180" s="251" t="s">
        <v>251</v>
      </c>
      <c r="B180" s="252" t="s">
        <v>212</v>
      </c>
      <c r="C180" s="253" t="s">
        <v>184</v>
      </c>
      <c r="D180" s="276" t="s">
        <v>203</v>
      </c>
      <c r="E180" s="276">
        <v>1</v>
      </c>
      <c r="F180" s="378">
        <v>3923.37</v>
      </c>
      <c r="G180" s="378">
        <f t="shared" si="29"/>
        <v>3923.37</v>
      </c>
      <c r="H180" s="700">
        <f>SUM(G180:G181)</f>
        <v>7846.74</v>
      </c>
      <c r="I180" s="378">
        <f t="shared" si="30"/>
        <v>15693.48</v>
      </c>
      <c r="J180" s="655">
        <f>SUM(I180:I181)</f>
        <v>31386.959999999999</v>
      </c>
      <c r="K180" s="657" t="s">
        <v>308</v>
      </c>
      <c r="L180" s="649" t="s">
        <v>278</v>
      </c>
      <c r="M180" s="195"/>
      <c r="N180" s="195"/>
      <c r="O180" s="195"/>
      <c r="P180" s="195"/>
      <c r="Q180" s="195"/>
      <c r="R180" s="195"/>
      <c r="S180" s="195"/>
    </row>
    <row r="181" spans="1:19" s="425" customFormat="1" ht="13.5" thickBot="1" x14ac:dyDescent="0.25">
      <c r="A181" s="256" t="s">
        <v>251</v>
      </c>
      <c r="B181" s="257" t="s">
        <v>213</v>
      </c>
      <c r="C181" s="258" t="s">
        <v>184</v>
      </c>
      <c r="D181" s="275" t="s">
        <v>205</v>
      </c>
      <c r="E181" s="275">
        <v>1</v>
      </c>
      <c r="F181" s="377">
        <v>3923.37</v>
      </c>
      <c r="G181" s="377">
        <f t="shared" si="29"/>
        <v>3923.37</v>
      </c>
      <c r="H181" s="701"/>
      <c r="I181" s="377">
        <f t="shared" si="30"/>
        <v>15693.48</v>
      </c>
      <c r="J181" s="656"/>
      <c r="K181" s="658"/>
      <c r="L181" s="650"/>
      <c r="M181" s="195"/>
      <c r="N181" s="195"/>
      <c r="O181" s="195"/>
      <c r="P181" s="195"/>
      <c r="Q181" s="195"/>
      <c r="R181" s="195"/>
      <c r="S181" s="195"/>
    </row>
    <row r="182" spans="1:19" s="425" customFormat="1" x14ac:dyDescent="0.2">
      <c r="A182" s="251" t="s">
        <v>252</v>
      </c>
      <c r="B182" s="252" t="s">
        <v>215</v>
      </c>
      <c r="C182" s="253" t="s">
        <v>184</v>
      </c>
      <c r="D182" s="276" t="s">
        <v>203</v>
      </c>
      <c r="E182" s="276">
        <v>1</v>
      </c>
      <c r="F182" s="378">
        <v>3971.36</v>
      </c>
      <c r="G182" s="378">
        <f t="shared" si="29"/>
        <v>3971.36</v>
      </c>
      <c r="H182" s="700">
        <f>SUM(G182:G183)</f>
        <v>7942.72</v>
      </c>
      <c r="I182" s="378">
        <f t="shared" si="30"/>
        <v>15885.44</v>
      </c>
      <c r="J182" s="655">
        <f>SUM(I182:I183)</f>
        <v>31770.880000000001</v>
      </c>
      <c r="K182" s="657" t="s">
        <v>303</v>
      </c>
      <c r="L182" s="649" t="s">
        <v>278</v>
      </c>
      <c r="M182" s="195"/>
      <c r="N182" s="195"/>
      <c r="O182" s="195"/>
      <c r="P182" s="195"/>
      <c r="Q182" s="195"/>
      <c r="R182" s="195"/>
      <c r="S182" s="195"/>
    </row>
    <row r="183" spans="1:19" s="425" customFormat="1" ht="13.5" thickBot="1" x14ac:dyDescent="0.25">
      <c r="A183" s="256" t="s">
        <v>252</v>
      </c>
      <c r="B183" s="257" t="s">
        <v>216</v>
      </c>
      <c r="C183" s="258" t="s">
        <v>184</v>
      </c>
      <c r="D183" s="275" t="s">
        <v>205</v>
      </c>
      <c r="E183" s="275">
        <v>1</v>
      </c>
      <c r="F183" s="377">
        <v>3971.36</v>
      </c>
      <c r="G183" s="377">
        <f t="shared" si="29"/>
        <v>3971.36</v>
      </c>
      <c r="H183" s="701"/>
      <c r="I183" s="377">
        <f t="shared" si="30"/>
        <v>15885.44</v>
      </c>
      <c r="J183" s="656"/>
      <c r="K183" s="658"/>
      <c r="L183" s="650"/>
      <c r="M183" s="195"/>
      <c r="N183" s="195"/>
      <c r="O183" s="195"/>
      <c r="P183" s="195"/>
      <c r="Q183" s="195"/>
      <c r="R183" s="195"/>
      <c r="S183" s="195"/>
    </row>
    <row r="184" spans="1:19" s="425" customFormat="1" x14ac:dyDescent="0.2">
      <c r="A184" s="251" t="s">
        <v>253</v>
      </c>
      <c r="B184" s="252" t="s">
        <v>218</v>
      </c>
      <c r="C184" s="253" t="s">
        <v>184</v>
      </c>
      <c r="D184" s="276" t="s">
        <v>203</v>
      </c>
      <c r="E184" s="276">
        <v>1</v>
      </c>
      <c r="F184" s="378">
        <v>3993.23</v>
      </c>
      <c r="G184" s="378">
        <f t="shared" si="29"/>
        <v>3993.23</v>
      </c>
      <c r="H184" s="700">
        <f>SUM(G184:G185)</f>
        <v>7986.46</v>
      </c>
      <c r="I184" s="378">
        <f t="shared" si="30"/>
        <v>15972.92</v>
      </c>
      <c r="J184" s="655">
        <f>SUM(I184:I185)</f>
        <v>31945.84</v>
      </c>
      <c r="K184" s="657" t="s">
        <v>306</v>
      </c>
      <c r="L184" s="649" t="s">
        <v>278</v>
      </c>
      <c r="M184" s="195"/>
      <c r="N184" s="195"/>
      <c r="O184" s="195"/>
      <c r="P184" s="195"/>
      <c r="Q184" s="195"/>
      <c r="R184" s="195"/>
      <c r="S184" s="195"/>
    </row>
    <row r="185" spans="1:19" s="425" customFormat="1" ht="13.5" thickBot="1" x14ac:dyDescent="0.25">
      <c r="A185" s="256" t="s">
        <v>253</v>
      </c>
      <c r="B185" s="257" t="s">
        <v>219</v>
      </c>
      <c r="C185" s="258" t="s">
        <v>184</v>
      </c>
      <c r="D185" s="275" t="s">
        <v>205</v>
      </c>
      <c r="E185" s="275">
        <v>1</v>
      </c>
      <c r="F185" s="377">
        <v>3993.23</v>
      </c>
      <c r="G185" s="377">
        <f t="shared" si="29"/>
        <v>3993.23</v>
      </c>
      <c r="H185" s="701"/>
      <c r="I185" s="377">
        <f t="shared" si="30"/>
        <v>15972.92</v>
      </c>
      <c r="J185" s="656"/>
      <c r="K185" s="658"/>
      <c r="L185" s="650"/>
      <c r="M185" s="195"/>
      <c r="N185" s="195"/>
      <c r="O185" s="195"/>
      <c r="P185" s="195"/>
      <c r="Q185" s="195"/>
      <c r="R185" s="195"/>
      <c r="S185" s="195"/>
    </row>
    <row r="186" spans="1:19" s="224" customFormat="1" x14ac:dyDescent="0.2">
      <c r="A186" s="262" t="s">
        <v>254</v>
      </c>
      <c r="B186" s="273" t="s">
        <v>221</v>
      </c>
      <c r="C186" s="264" t="s">
        <v>184</v>
      </c>
      <c r="D186" s="264" t="s">
        <v>203</v>
      </c>
      <c r="E186" s="264">
        <v>1</v>
      </c>
      <c r="F186" s="374">
        <v>3907.52</v>
      </c>
      <c r="G186" s="374">
        <f t="shared" si="29"/>
        <v>3907.52</v>
      </c>
      <c r="H186" s="664">
        <f>SUM(G186:G187)</f>
        <v>7815.04</v>
      </c>
      <c r="I186" s="374">
        <f t="shared" si="30"/>
        <v>15630.08</v>
      </c>
      <c r="J186" s="655">
        <f>SUM(I186:I187)</f>
        <v>31260.16</v>
      </c>
      <c r="K186" s="657" t="s">
        <v>300</v>
      </c>
      <c r="L186" s="649" t="s">
        <v>278</v>
      </c>
      <c r="M186" s="225"/>
      <c r="N186" s="225"/>
      <c r="O186" s="225"/>
      <c r="P186" s="225"/>
      <c r="Q186" s="225"/>
      <c r="R186" s="225"/>
      <c r="S186" s="225"/>
    </row>
    <row r="187" spans="1:19" s="224" customFormat="1" ht="13.5" thickBot="1" x14ac:dyDescent="0.25">
      <c r="A187" s="268" t="s">
        <v>254</v>
      </c>
      <c r="B187" s="269" t="s">
        <v>222</v>
      </c>
      <c r="C187" s="270" t="s">
        <v>184</v>
      </c>
      <c r="D187" s="270" t="s">
        <v>205</v>
      </c>
      <c r="E187" s="270">
        <v>1</v>
      </c>
      <c r="F187" s="375">
        <v>3907.52</v>
      </c>
      <c r="G187" s="375">
        <f t="shared" si="29"/>
        <v>3907.52</v>
      </c>
      <c r="H187" s="665"/>
      <c r="I187" s="375">
        <f t="shared" si="30"/>
        <v>15630.08</v>
      </c>
      <c r="J187" s="656"/>
      <c r="K187" s="658"/>
      <c r="L187" s="650"/>
      <c r="M187" s="225"/>
      <c r="N187" s="225"/>
      <c r="O187" s="225"/>
      <c r="P187" s="225"/>
      <c r="Q187" s="225"/>
      <c r="R187" s="225"/>
      <c r="S187" s="225"/>
    </row>
    <row r="188" spans="1:19" s="224" customFormat="1" ht="13.5" thickBot="1" x14ac:dyDescent="0.25">
      <c r="A188" s="277" t="s">
        <v>255</v>
      </c>
      <c r="B188" s="278" t="s">
        <v>224</v>
      </c>
      <c r="C188" s="279" t="s">
        <v>184</v>
      </c>
      <c r="D188" s="279" t="s">
        <v>205</v>
      </c>
      <c r="E188" s="279">
        <v>1</v>
      </c>
      <c r="F188" s="379">
        <v>3907.52</v>
      </c>
      <c r="G188" s="379">
        <f t="shared" si="29"/>
        <v>3907.52</v>
      </c>
      <c r="H188" s="379">
        <f>G188</f>
        <v>3907.52</v>
      </c>
      <c r="I188" s="379">
        <f t="shared" si="30"/>
        <v>15630.08</v>
      </c>
      <c r="J188" s="283">
        <f>SUM(I188:I188)</f>
        <v>15630.08</v>
      </c>
      <c r="K188" s="335" t="s">
        <v>341</v>
      </c>
      <c r="L188" s="431" t="s">
        <v>278</v>
      </c>
      <c r="M188" s="225"/>
      <c r="N188" s="225"/>
      <c r="O188" s="225"/>
      <c r="P188" s="225"/>
      <c r="Q188" s="225"/>
      <c r="R188" s="225"/>
      <c r="S188" s="225"/>
    </row>
    <row r="189" spans="1:19" s="425" customFormat="1" ht="13.5" thickBot="1" x14ac:dyDescent="0.25">
      <c r="A189" s="286" t="s">
        <v>256</v>
      </c>
      <c r="B189" s="287" t="s">
        <v>226</v>
      </c>
      <c r="C189" s="288" t="s">
        <v>184</v>
      </c>
      <c r="D189" s="289" t="s">
        <v>210</v>
      </c>
      <c r="E189" s="289">
        <v>1</v>
      </c>
      <c r="F189" s="380">
        <v>4080.7</v>
      </c>
      <c r="G189" s="380">
        <f t="shared" si="29"/>
        <v>4080.7</v>
      </c>
      <c r="H189" s="380">
        <f>G189</f>
        <v>4080.7</v>
      </c>
      <c r="I189" s="380">
        <f t="shared" si="30"/>
        <v>16322.8</v>
      </c>
      <c r="J189" s="283">
        <f>SUM(I189:I189)</f>
        <v>16322.8</v>
      </c>
      <c r="K189" s="336" t="s">
        <v>305</v>
      </c>
      <c r="L189" s="432" t="s">
        <v>278</v>
      </c>
      <c r="M189" s="195"/>
      <c r="N189" s="195"/>
      <c r="O189" s="195"/>
      <c r="P189" s="195"/>
      <c r="Q189" s="195"/>
      <c r="R189" s="195"/>
      <c r="S189" s="195"/>
    </row>
    <row r="190" spans="1:19" s="425" customFormat="1" x14ac:dyDescent="0.2">
      <c r="A190" s="274" t="s">
        <v>297</v>
      </c>
      <c r="B190" s="311"/>
      <c r="C190" s="311" t="s">
        <v>184</v>
      </c>
      <c r="D190" s="244" t="s">
        <v>203</v>
      </c>
      <c r="E190" s="244">
        <v>1</v>
      </c>
      <c r="F190" s="376">
        <v>3907.52</v>
      </c>
      <c r="G190" s="376">
        <f t="shared" si="29"/>
        <v>3907.52</v>
      </c>
      <c r="H190" s="700">
        <f>SUM(G190:G192)</f>
        <v>11866.39</v>
      </c>
      <c r="I190" s="376">
        <f t="shared" si="30"/>
        <v>15630.08</v>
      </c>
      <c r="J190" s="666">
        <f>SUM(I190:I192)</f>
        <v>47465.56</v>
      </c>
      <c r="K190" s="669" t="s">
        <v>307</v>
      </c>
      <c r="L190" s="651" t="s">
        <v>278</v>
      </c>
      <c r="M190" s="195"/>
      <c r="N190" s="195"/>
      <c r="O190" s="195"/>
      <c r="P190" s="195"/>
      <c r="Q190" s="195"/>
      <c r="R190" s="195"/>
      <c r="S190" s="195"/>
    </row>
    <row r="191" spans="1:19" s="425" customFormat="1" x14ac:dyDescent="0.2">
      <c r="A191" s="274" t="s">
        <v>297</v>
      </c>
      <c r="B191" s="234"/>
      <c r="C191" s="234" t="s">
        <v>184</v>
      </c>
      <c r="D191" s="244" t="s">
        <v>231</v>
      </c>
      <c r="E191" s="244">
        <v>1</v>
      </c>
      <c r="F191" s="376">
        <v>3907.52</v>
      </c>
      <c r="G191" s="376">
        <f t="shared" si="29"/>
        <v>3907.52</v>
      </c>
      <c r="H191" s="702"/>
      <c r="I191" s="376">
        <f t="shared" si="30"/>
        <v>15630.08</v>
      </c>
      <c r="J191" s="667"/>
      <c r="K191" s="670"/>
      <c r="L191" s="652"/>
      <c r="M191" s="195"/>
      <c r="N191" s="195"/>
      <c r="O191" s="195"/>
      <c r="P191" s="195"/>
      <c r="Q191" s="195"/>
      <c r="R191" s="195"/>
      <c r="S191" s="195"/>
    </row>
    <row r="192" spans="1:19" s="425" customFormat="1" ht="13.5" thickBot="1" x14ac:dyDescent="0.25">
      <c r="A192" s="256" t="s">
        <v>297</v>
      </c>
      <c r="B192" s="258"/>
      <c r="C192" s="258" t="s">
        <v>184</v>
      </c>
      <c r="D192" s="275" t="s">
        <v>283</v>
      </c>
      <c r="E192" s="275">
        <v>1</v>
      </c>
      <c r="F192" s="377">
        <v>4051.35</v>
      </c>
      <c r="G192" s="377">
        <f t="shared" si="29"/>
        <v>4051.35</v>
      </c>
      <c r="H192" s="701"/>
      <c r="I192" s="377">
        <f t="shared" si="30"/>
        <v>16205.4</v>
      </c>
      <c r="J192" s="668"/>
      <c r="K192" s="671"/>
      <c r="L192" s="653"/>
      <c r="M192" s="195"/>
      <c r="N192" s="195"/>
      <c r="O192" s="195"/>
      <c r="P192" s="195"/>
      <c r="Q192" s="195"/>
      <c r="R192" s="195"/>
      <c r="S192" s="195"/>
    </row>
    <row r="193" spans="1:30" s="425" customFormat="1" ht="27.75" customHeight="1" x14ac:dyDescent="0.2">
      <c r="A193" s="398" t="s">
        <v>4</v>
      </c>
      <c r="B193" s="398"/>
      <c r="C193" s="399"/>
      <c r="D193" s="399"/>
      <c r="E193" s="399"/>
      <c r="F193" s="285"/>
      <c r="G193" s="285">
        <f>SUM(G172:G192)</f>
        <v>83593.970000000016</v>
      </c>
      <c r="H193" s="285"/>
      <c r="I193" s="285">
        <f>SUM(I172:I192)</f>
        <v>334375.88000000006</v>
      </c>
      <c r="J193" s="285">
        <f>SUM(J172:J192)</f>
        <v>334375.88</v>
      </c>
      <c r="K193" s="170"/>
      <c r="L193" s="3"/>
      <c r="M193" s="3"/>
      <c r="N193" s="3"/>
      <c r="O193" s="3"/>
      <c r="P193" s="3"/>
      <c r="Q193" s="3"/>
      <c r="R193" s="3"/>
      <c r="S193" s="3"/>
    </row>
    <row r="194" spans="1:30" ht="14.25" customHeight="1" x14ac:dyDescent="0.2">
      <c r="A194" s="170"/>
      <c r="B194" s="177"/>
      <c r="C194" s="3"/>
      <c r="D194" s="170"/>
      <c r="E194" s="3"/>
      <c r="F194" s="3"/>
      <c r="G194" s="4"/>
      <c r="H194" s="177"/>
      <c r="I194" s="177"/>
      <c r="J194" s="4"/>
      <c r="K194" s="3"/>
      <c r="L194" s="4"/>
      <c r="M194" s="4"/>
      <c r="N194" s="3"/>
      <c r="O194" s="3"/>
      <c r="P194" s="170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</row>
    <row r="195" spans="1:30" s="450" customFormat="1" ht="17.25" thickBot="1" x14ac:dyDescent="0.3">
      <c r="A195" s="623" t="s">
        <v>361</v>
      </c>
      <c r="B195" s="623"/>
      <c r="C195" s="623"/>
      <c r="D195" s="623"/>
      <c r="E195" s="623"/>
      <c r="F195" s="623"/>
      <c r="G195" s="623"/>
      <c r="H195" s="623"/>
      <c r="I195" s="623"/>
      <c r="J195" s="623"/>
      <c r="K195" s="623"/>
      <c r="L195" s="623"/>
      <c r="M195" s="623"/>
      <c r="N195" s="623"/>
      <c r="O195" s="623"/>
      <c r="P195" s="623"/>
      <c r="Q195" s="623"/>
    </row>
    <row r="196" spans="1:30" s="450" customFormat="1" ht="81.75" customHeight="1" thickBot="1" x14ac:dyDescent="0.25">
      <c r="A196" s="463" t="s">
        <v>200</v>
      </c>
      <c r="B196" s="464" t="s">
        <v>6</v>
      </c>
      <c r="C196" s="464" t="s">
        <v>0</v>
      </c>
      <c r="D196" s="464" t="s">
        <v>162</v>
      </c>
      <c r="E196" s="464" t="s">
        <v>323</v>
      </c>
      <c r="F196" s="464" t="s">
        <v>332</v>
      </c>
      <c r="G196" s="464" t="s">
        <v>333</v>
      </c>
      <c r="H196" s="465" t="s">
        <v>358</v>
      </c>
      <c r="I196" s="465" t="s">
        <v>363</v>
      </c>
      <c r="J196" s="464" t="s">
        <v>360</v>
      </c>
      <c r="K196" s="464" t="s">
        <v>362</v>
      </c>
      <c r="L196" s="466" t="s">
        <v>367</v>
      </c>
      <c r="M196" s="703" t="s">
        <v>364</v>
      </c>
      <c r="N196" s="704"/>
      <c r="O196" s="704"/>
      <c r="P196" s="704"/>
      <c r="Q196" s="704"/>
      <c r="R196" s="704"/>
      <c r="S196" s="704"/>
      <c r="T196" s="704"/>
      <c r="U196" s="704"/>
    </row>
    <row r="197" spans="1:30" s="450" customFormat="1" x14ac:dyDescent="0.2">
      <c r="A197" s="251" t="s">
        <v>247</v>
      </c>
      <c r="B197" s="252" t="s">
        <v>198</v>
      </c>
      <c r="C197" s="253" t="s">
        <v>184</v>
      </c>
      <c r="D197" s="253" t="s">
        <v>186</v>
      </c>
      <c r="E197" s="253">
        <v>1</v>
      </c>
      <c r="F197" s="372">
        <v>3994</v>
      </c>
      <c r="G197" s="372">
        <f>ROUND(E197*F197,2)</f>
        <v>3994</v>
      </c>
      <c r="H197" s="372">
        <v>3997</v>
      </c>
      <c r="I197" s="372">
        <f>H197*E197</f>
        <v>3997</v>
      </c>
      <c r="J197" s="372">
        <f>(G197/30)*12+(I197/30)*18</f>
        <v>3995.7999999999997</v>
      </c>
      <c r="K197" s="372">
        <f>I197*11</f>
        <v>43967</v>
      </c>
      <c r="L197" s="624">
        <f>SUM(J197:K199)</f>
        <v>151415.90399999998</v>
      </c>
      <c r="M197" s="649" t="s">
        <v>278</v>
      </c>
      <c r="N197" s="467" t="s">
        <v>365</v>
      </c>
    </row>
    <row r="198" spans="1:30" s="450" customFormat="1" x14ac:dyDescent="0.2">
      <c r="A198" s="274" t="s">
        <v>247</v>
      </c>
      <c r="B198" s="233" t="s">
        <v>164</v>
      </c>
      <c r="C198" s="234" t="s">
        <v>158</v>
      </c>
      <c r="D198" s="234" t="s">
        <v>202</v>
      </c>
      <c r="E198" s="234">
        <v>1</v>
      </c>
      <c r="F198" s="430">
        <v>4707.54</v>
      </c>
      <c r="G198" s="430">
        <f t="shared" ref="G198" si="31">ROUND(E198*F198,2)</f>
        <v>4707.54</v>
      </c>
      <c r="H198" s="430">
        <v>3910.64</v>
      </c>
      <c r="I198" s="430">
        <f t="shared" ref="I198:I216" si="32">H198*E198</f>
        <v>3910.64</v>
      </c>
      <c r="J198" s="430">
        <f t="shared" ref="J198:J217" si="33">(G198/30)*12+(I198/30)*18</f>
        <v>4229.3999999999996</v>
      </c>
      <c r="K198" s="430">
        <f t="shared" ref="K198:K217" si="34">I198*11</f>
        <v>43017.04</v>
      </c>
      <c r="L198" s="625"/>
      <c r="M198" s="654"/>
      <c r="N198" s="698" t="s">
        <v>366</v>
      </c>
    </row>
    <row r="199" spans="1:30" s="450" customFormat="1" ht="13.5" thickBot="1" x14ac:dyDescent="0.25">
      <c r="A199" s="426" t="s">
        <v>247</v>
      </c>
      <c r="B199" s="427" t="s">
        <v>355</v>
      </c>
      <c r="C199" s="428" t="s">
        <v>184</v>
      </c>
      <c r="D199" s="428" t="s">
        <v>356</v>
      </c>
      <c r="E199" s="428">
        <v>1</v>
      </c>
      <c r="F199" s="449">
        <v>3907.52</v>
      </c>
      <c r="G199" s="430">
        <f>ROUND(E199*F199,2)</f>
        <v>3907.52</v>
      </c>
      <c r="H199" s="449">
        <v>4710.66</v>
      </c>
      <c r="I199" s="449">
        <f t="shared" si="32"/>
        <v>4710.66</v>
      </c>
      <c r="J199" s="449">
        <f t="shared" si="33"/>
        <v>4389.4039999999995</v>
      </c>
      <c r="K199" s="461">
        <f t="shared" si="34"/>
        <v>51817.259999999995</v>
      </c>
      <c r="L199" s="626"/>
      <c r="M199" s="650"/>
      <c r="N199" s="699"/>
    </row>
    <row r="200" spans="1:30" s="224" customFormat="1" x14ac:dyDescent="0.2">
      <c r="A200" s="262" t="s">
        <v>248</v>
      </c>
      <c r="B200" s="263">
        <v>3</v>
      </c>
      <c r="C200" s="264" t="s">
        <v>184</v>
      </c>
      <c r="D200" s="264" t="s">
        <v>203</v>
      </c>
      <c r="E200" s="264">
        <v>1</v>
      </c>
      <c r="F200" s="374">
        <v>3907.52</v>
      </c>
      <c r="G200" s="374">
        <f t="shared" ref="G200:G217" si="35">ROUND(E200*F200,2)</f>
        <v>3907.52</v>
      </c>
      <c r="H200" s="374">
        <v>3910.64</v>
      </c>
      <c r="I200" s="374">
        <f t="shared" si="32"/>
        <v>3910.64</v>
      </c>
      <c r="J200" s="374">
        <f t="shared" si="33"/>
        <v>3909.3919999999998</v>
      </c>
      <c r="K200" s="374">
        <f t="shared" si="34"/>
        <v>43017.04</v>
      </c>
      <c r="L200" s="607">
        <f>SUM(J200:K201)</f>
        <v>93852.864000000001</v>
      </c>
      <c r="M200" s="649" t="s">
        <v>278</v>
      </c>
      <c r="N200" s="223"/>
    </row>
    <row r="201" spans="1:30" s="224" customFormat="1" ht="13.5" thickBot="1" x14ac:dyDescent="0.25">
      <c r="A201" s="268" t="s">
        <v>248</v>
      </c>
      <c r="B201" s="269" t="s">
        <v>165</v>
      </c>
      <c r="C201" s="270" t="s">
        <v>184</v>
      </c>
      <c r="D201" s="270" t="s">
        <v>205</v>
      </c>
      <c r="E201" s="270">
        <v>1</v>
      </c>
      <c r="F201" s="375">
        <v>3907.52</v>
      </c>
      <c r="G201" s="375">
        <f t="shared" si="35"/>
        <v>3907.52</v>
      </c>
      <c r="H201" s="375">
        <v>3910.64</v>
      </c>
      <c r="I201" s="375">
        <f t="shared" si="32"/>
        <v>3910.64</v>
      </c>
      <c r="J201" s="375">
        <f t="shared" si="33"/>
        <v>3909.3919999999998</v>
      </c>
      <c r="K201" s="375">
        <f t="shared" si="34"/>
        <v>43017.04</v>
      </c>
      <c r="L201" s="608"/>
      <c r="M201" s="650"/>
      <c r="N201" s="223"/>
    </row>
    <row r="202" spans="1:30" s="224" customFormat="1" x14ac:dyDescent="0.2">
      <c r="A202" s="262" t="s">
        <v>249</v>
      </c>
      <c r="B202" s="273" t="s">
        <v>206</v>
      </c>
      <c r="C202" s="264" t="s">
        <v>184</v>
      </c>
      <c r="D202" s="264" t="s">
        <v>203</v>
      </c>
      <c r="E202" s="264">
        <v>1</v>
      </c>
      <c r="F202" s="374">
        <v>3907.52</v>
      </c>
      <c r="G202" s="374">
        <f t="shared" si="35"/>
        <v>3907.52</v>
      </c>
      <c r="H202" s="374">
        <v>3910.64</v>
      </c>
      <c r="I202" s="374">
        <f t="shared" si="32"/>
        <v>3910.64</v>
      </c>
      <c r="J202" s="374">
        <f t="shared" si="33"/>
        <v>3909.3919999999998</v>
      </c>
      <c r="K202" s="374">
        <f t="shared" si="34"/>
        <v>43017.04</v>
      </c>
      <c r="L202" s="607">
        <f>SUM(J202:K204)</f>
        <v>140800.17600000001</v>
      </c>
      <c r="M202" s="649" t="s">
        <v>278</v>
      </c>
      <c r="N202" s="225"/>
    </row>
    <row r="203" spans="1:30" s="450" customFormat="1" x14ac:dyDescent="0.2">
      <c r="A203" s="274" t="s">
        <v>249</v>
      </c>
      <c r="B203" s="233" t="s">
        <v>166</v>
      </c>
      <c r="C203" s="234" t="s">
        <v>184</v>
      </c>
      <c r="D203" s="244" t="s">
        <v>208</v>
      </c>
      <c r="E203" s="244">
        <v>1</v>
      </c>
      <c r="F203" s="376">
        <v>3907.52</v>
      </c>
      <c r="G203" s="376">
        <f t="shared" si="35"/>
        <v>3907.52</v>
      </c>
      <c r="H203" s="376">
        <v>3910.64</v>
      </c>
      <c r="I203" s="376">
        <f t="shared" si="32"/>
        <v>3910.64</v>
      </c>
      <c r="J203" s="376">
        <f t="shared" si="33"/>
        <v>3909.3919999999998</v>
      </c>
      <c r="K203" s="376">
        <f t="shared" si="34"/>
        <v>43017.04</v>
      </c>
      <c r="L203" s="620"/>
      <c r="M203" s="654"/>
      <c r="N203" s="195"/>
    </row>
    <row r="204" spans="1:30" s="450" customFormat="1" ht="13.5" thickBot="1" x14ac:dyDescent="0.25">
      <c r="A204" s="256" t="s">
        <v>250</v>
      </c>
      <c r="B204" s="257" t="s">
        <v>209</v>
      </c>
      <c r="C204" s="258" t="s">
        <v>184</v>
      </c>
      <c r="D204" s="275" t="s">
        <v>210</v>
      </c>
      <c r="E204" s="275">
        <v>1</v>
      </c>
      <c r="F204" s="377">
        <v>3909.26</v>
      </c>
      <c r="G204" s="377">
        <f t="shared" si="35"/>
        <v>3909.26</v>
      </c>
      <c r="H204" s="377">
        <v>3912.38</v>
      </c>
      <c r="I204" s="377">
        <f t="shared" si="32"/>
        <v>3912.38</v>
      </c>
      <c r="J204" s="377">
        <f t="shared" si="33"/>
        <v>3911.1320000000001</v>
      </c>
      <c r="K204" s="377">
        <f t="shared" si="34"/>
        <v>43036.18</v>
      </c>
      <c r="L204" s="608"/>
      <c r="M204" s="650"/>
      <c r="N204" s="195"/>
    </row>
    <row r="205" spans="1:30" s="450" customFormat="1" x14ac:dyDescent="0.2">
      <c r="A205" s="251" t="s">
        <v>251</v>
      </c>
      <c r="B205" s="252" t="s">
        <v>212</v>
      </c>
      <c r="C205" s="253" t="s">
        <v>184</v>
      </c>
      <c r="D205" s="276" t="s">
        <v>203</v>
      </c>
      <c r="E205" s="276">
        <v>1</v>
      </c>
      <c r="F205" s="378">
        <v>3923.37</v>
      </c>
      <c r="G205" s="378">
        <f t="shared" si="35"/>
        <v>3923.37</v>
      </c>
      <c r="H205" s="378">
        <v>3926.5</v>
      </c>
      <c r="I205" s="378">
        <f t="shared" si="32"/>
        <v>3926.5</v>
      </c>
      <c r="J205" s="378">
        <f t="shared" si="33"/>
        <v>3925.2479999999996</v>
      </c>
      <c r="K205" s="378">
        <f t="shared" si="34"/>
        <v>43191.5</v>
      </c>
      <c r="L205" s="605">
        <f>SUM(J205:K206)</f>
        <v>94233.495999999999</v>
      </c>
      <c r="M205" s="649" t="s">
        <v>278</v>
      </c>
      <c r="N205" s="195"/>
    </row>
    <row r="206" spans="1:30" s="450" customFormat="1" ht="13.5" thickBot="1" x14ac:dyDescent="0.25">
      <c r="A206" s="256" t="s">
        <v>251</v>
      </c>
      <c r="B206" s="257" t="s">
        <v>213</v>
      </c>
      <c r="C206" s="258" t="s">
        <v>184</v>
      </c>
      <c r="D206" s="275" t="s">
        <v>205</v>
      </c>
      <c r="E206" s="275">
        <v>1</v>
      </c>
      <c r="F206" s="377">
        <v>3923.37</v>
      </c>
      <c r="G206" s="377">
        <f t="shared" si="35"/>
        <v>3923.37</v>
      </c>
      <c r="H206" s="377">
        <v>3926.5</v>
      </c>
      <c r="I206" s="377">
        <f t="shared" si="32"/>
        <v>3926.5</v>
      </c>
      <c r="J206" s="377">
        <f t="shared" si="33"/>
        <v>3925.2479999999996</v>
      </c>
      <c r="K206" s="377">
        <f t="shared" si="34"/>
        <v>43191.5</v>
      </c>
      <c r="L206" s="606"/>
      <c r="M206" s="650"/>
      <c r="N206" s="195"/>
    </row>
    <row r="207" spans="1:30" s="450" customFormat="1" x14ac:dyDescent="0.2">
      <c r="A207" s="251" t="s">
        <v>252</v>
      </c>
      <c r="B207" s="252" t="s">
        <v>215</v>
      </c>
      <c r="C207" s="253" t="s">
        <v>184</v>
      </c>
      <c r="D207" s="276" t="s">
        <v>203</v>
      </c>
      <c r="E207" s="276">
        <v>1</v>
      </c>
      <c r="F207" s="378">
        <v>3971.36</v>
      </c>
      <c r="G207" s="378">
        <f t="shared" si="35"/>
        <v>3971.36</v>
      </c>
      <c r="H207" s="378">
        <v>3974.57</v>
      </c>
      <c r="I207" s="378">
        <f t="shared" si="32"/>
        <v>3974.57</v>
      </c>
      <c r="J207" s="378">
        <f t="shared" si="33"/>
        <v>3973.2860000000001</v>
      </c>
      <c r="K207" s="378">
        <f t="shared" si="34"/>
        <v>43720.270000000004</v>
      </c>
      <c r="L207" s="605">
        <f>SUM(J207:K208)</f>
        <v>95387.112000000008</v>
      </c>
      <c r="M207" s="649" t="s">
        <v>278</v>
      </c>
      <c r="N207" s="195"/>
    </row>
    <row r="208" spans="1:30" s="450" customFormat="1" ht="13.5" thickBot="1" x14ac:dyDescent="0.25">
      <c r="A208" s="256" t="s">
        <v>252</v>
      </c>
      <c r="B208" s="257" t="s">
        <v>216</v>
      </c>
      <c r="C208" s="258" t="s">
        <v>184</v>
      </c>
      <c r="D208" s="275" t="s">
        <v>205</v>
      </c>
      <c r="E208" s="275">
        <v>1</v>
      </c>
      <c r="F208" s="377">
        <v>3971.36</v>
      </c>
      <c r="G208" s="377">
        <f t="shared" si="35"/>
        <v>3971.36</v>
      </c>
      <c r="H208" s="377">
        <v>3974.57</v>
      </c>
      <c r="I208" s="377">
        <f t="shared" si="32"/>
        <v>3974.57</v>
      </c>
      <c r="J208" s="377">
        <f t="shared" si="33"/>
        <v>3973.2860000000001</v>
      </c>
      <c r="K208" s="377">
        <f t="shared" si="34"/>
        <v>43720.270000000004</v>
      </c>
      <c r="L208" s="606"/>
      <c r="M208" s="650"/>
      <c r="N208" s="195"/>
    </row>
    <row r="209" spans="1:30" s="450" customFormat="1" x14ac:dyDescent="0.2">
      <c r="A209" s="251" t="s">
        <v>253</v>
      </c>
      <c r="B209" s="252" t="s">
        <v>218</v>
      </c>
      <c r="C209" s="253" t="s">
        <v>184</v>
      </c>
      <c r="D209" s="276" t="s">
        <v>203</v>
      </c>
      <c r="E209" s="276">
        <v>1</v>
      </c>
      <c r="F209" s="378">
        <v>3993.23</v>
      </c>
      <c r="G209" s="378">
        <f t="shared" si="35"/>
        <v>3993.23</v>
      </c>
      <c r="H209" s="378">
        <v>3996.44</v>
      </c>
      <c r="I209" s="378">
        <f t="shared" si="32"/>
        <v>3996.44</v>
      </c>
      <c r="J209" s="378">
        <f t="shared" si="33"/>
        <v>3995.1559999999999</v>
      </c>
      <c r="K209" s="378">
        <f t="shared" si="34"/>
        <v>43960.840000000004</v>
      </c>
      <c r="L209" s="605">
        <f>SUM(J209:K210)</f>
        <v>95911.992000000013</v>
      </c>
      <c r="M209" s="649" t="s">
        <v>278</v>
      </c>
      <c r="N209" s="195"/>
    </row>
    <row r="210" spans="1:30" s="450" customFormat="1" ht="13.5" thickBot="1" x14ac:dyDescent="0.25">
      <c r="A210" s="256" t="s">
        <v>253</v>
      </c>
      <c r="B210" s="257" t="s">
        <v>219</v>
      </c>
      <c r="C210" s="258" t="s">
        <v>184</v>
      </c>
      <c r="D210" s="275" t="s">
        <v>205</v>
      </c>
      <c r="E210" s="275">
        <v>1</v>
      </c>
      <c r="F210" s="377">
        <v>3993.23</v>
      </c>
      <c r="G210" s="377">
        <f t="shared" si="35"/>
        <v>3993.23</v>
      </c>
      <c r="H210" s="377">
        <v>3996.44</v>
      </c>
      <c r="I210" s="377">
        <f t="shared" si="32"/>
        <v>3996.44</v>
      </c>
      <c r="J210" s="377">
        <f t="shared" si="33"/>
        <v>3995.1559999999999</v>
      </c>
      <c r="K210" s="377">
        <f t="shared" si="34"/>
        <v>43960.840000000004</v>
      </c>
      <c r="L210" s="606"/>
      <c r="M210" s="650"/>
      <c r="N210" s="195"/>
    </row>
    <row r="211" spans="1:30" s="224" customFormat="1" x14ac:dyDescent="0.2">
      <c r="A211" s="262" t="s">
        <v>254</v>
      </c>
      <c r="B211" s="273" t="s">
        <v>221</v>
      </c>
      <c r="C211" s="264" t="s">
        <v>184</v>
      </c>
      <c r="D211" s="264" t="s">
        <v>203</v>
      </c>
      <c r="E211" s="264">
        <v>1</v>
      </c>
      <c r="F211" s="374">
        <v>3907.52</v>
      </c>
      <c r="G211" s="374">
        <f t="shared" si="35"/>
        <v>3907.52</v>
      </c>
      <c r="H211" s="374">
        <v>3910.64</v>
      </c>
      <c r="I211" s="374">
        <f t="shared" si="32"/>
        <v>3910.64</v>
      </c>
      <c r="J211" s="374">
        <f t="shared" si="33"/>
        <v>3909.3919999999998</v>
      </c>
      <c r="K211" s="374">
        <f t="shared" si="34"/>
        <v>43017.04</v>
      </c>
      <c r="L211" s="607">
        <f>SUM(J211:K212)</f>
        <v>93852.864000000001</v>
      </c>
      <c r="M211" s="649" t="s">
        <v>278</v>
      </c>
      <c r="N211" s="225"/>
    </row>
    <row r="212" spans="1:30" s="224" customFormat="1" ht="13.5" thickBot="1" x14ac:dyDescent="0.25">
      <c r="A212" s="268" t="s">
        <v>254</v>
      </c>
      <c r="B212" s="269" t="s">
        <v>222</v>
      </c>
      <c r="C212" s="270" t="s">
        <v>184</v>
      </c>
      <c r="D212" s="270" t="s">
        <v>205</v>
      </c>
      <c r="E212" s="270">
        <v>1</v>
      </c>
      <c r="F212" s="375">
        <v>3907.52</v>
      </c>
      <c r="G212" s="375">
        <f t="shared" si="35"/>
        <v>3907.52</v>
      </c>
      <c r="H212" s="375">
        <v>3910.64</v>
      </c>
      <c r="I212" s="375">
        <f t="shared" si="32"/>
        <v>3910.64</v>
      </c>
      <c r="J212" s="375">
        <f t="shared" si="33"/>
        <v>3909.3919999999998</v>
      </c>
      <c r="K212" s="375">
        <f t="shared" si="34"/>
        <v>43017.04</v>
      </c>
      <c r="L212" s="608"/>
      <c r="M212" s="650"/>
      <c r="N212" s="225"/>
    </row>
    <row r="213" spans="1:30" s="224" customFormat="1" ht="13.5" thickBot="1" x14ac:dyDescent="0.25">
      <c r="A213" s="277" t="s">
        <v>255</v>
      </c>
      <c r="B213" s="278" t="s">
        <v>224</v>
      </c>
      <c r="C213" s="279" t="s">
        <v>184</v>
      </c>
      <c r="D213" s="279" t="s">
        <v>205</v>
      </c>
      <c r="E213" s="279">
        <v>1</v>
      </c>
      <c r="F213" s="379">
        <v>3907.52</v>
      </c>
      <c r="G213" s="379">
        <f t="shared" si="35"/>
        <v>3907.52</v>
      </c>
      <c r="H213" s="379">
        <v>3910.64</v>
      </c>
      <c r="I213" s="379">
        <f t="shared" si="32"/>
        <v>3910.64</v>
      </c>
      <c r="J213" s="379">
        <f t="shared" si="33"/>
        <v>3909.3919999999998</v>
      </c>
      <c r="K213" s="379">
        <f t="shared" si="34"/>
        <v>43017.04</v>
      </c>
      <c r="L213" s="468">
        <f>SUM(J213:K213)</f>
        <v>46926.432000000001</v>
      </c>
      <c r="M213" s="431" t="s">
        <v>278</v>
      </c>
      <c r="N213" s="225"/>
    </row>
    <row r="214" spans="1:30" s="450" customFormat="1" ht="13.5" thickBot="1" x14ac:dyDescent="0.25">
      <c r="A214" s="286" t="s">
        <v>256</v>
      </c>
      <c r="B214" s="287" t="s">
        <v>226</v>
      </c>
      <c r="C214" s="288" t="s">
        <v>184</v>
      </c>
      <c r="D214" s="289" t="s">
        <v>210</v>
      </c>
      <c r="E214" s="289">
        <v>1</v>
      </c>
      <c r="F214" s="380">
        <v>4080.7</v>
      </c>
      <c r="G214" s="380">
        <f t="shared" si="35"/>
        <v>4080.7</v>
      </c>
      <c r="H214" s="380">
        <v>4083.92</v>
      </c>
      <c r="I214" s="380">
        <f t="shared" si="32"/>
        <v>4083.92</v>
      </c>
      <c r="J214" s="380">
        <f t="shared" si="33"/>
        <v>4082.6320000000001</v>
      </c>
      <c r="K214" s="380">
        <f t="shared" si="34"/>
        <v>44923.12</v>
      </c>
      <c r="L214" s="469">
        <f>SUM(J214:K214)</f>
        <v>49005.752</v>
      </c>
      <c r="M214" s="432" t="s">
        <v>278</v>
      </c>
      <c r="N214" s="195"/>
      <c r="O214" s="495"/>
    </row>
    <row r="215" spans="1:30" s="450" customFormat="1" x14ac:dyDescent="0.2">
      <c r="A215" s="274" t="s">
        <v>297</v>
      </c>
      <c r="B215" s="311"/>
      <c r="C215" s="311" t="s">
        <v>184</v>
      </c>
      <c r="D215" s="244" t="s">
        <v>203</v>
      </c>
      <c r="E215" s="244">
        <v>1</v>
      </c>
      <c r="F215" s="376">
        <v>3907.52</v>
      </c>
      <c r="G215" s="376">
        <f t="shared" si="35"/>
        <v>3907.52</v>
      </c>
      <c r="H215" s="376">
        <v>3910.64</v>
      </c>
      <c r="I215" s="376">
        <f t="shared" si="32"/>
        <v>3910.64</v>
      </c>
      <c r="J215" s="376">
        <f t="shared" si="33"/>
        <v>3909.3919999999998</v>
      </c>
      <c r="K215" s="376">
        <f t="shared" si="34"/>
        <v>43017.04</v>
      </c>
      <c r="L215" s="605">
        <f>SUM(J215:K217)</f>
        <v>142499.804</v>
      </c>
      <c r="M215" s="651" t="s">
        <v>278</v>
      </c>
      <c r="N215" s="195"/>
    </row>
    <row r="216" spans="1:30" s="450" customFormat="1" x14ac:dyDescent="0.2">
      <c r="A216" s="274" t="s">
        <v>297</v>
      </c>
      <c r="B216" s="234"/>
      <c r="C216" s="234" t="s">
        <v>184</v>
      </c>
      <c r="D216" s="244" t="s">
        <v>231</v>
      </c>
      <c r="E216" s="244">
        <v>1</v>
      </c>
      <c r="F216" s="376">
        <v>3907.52</v>
      </c>
      <c r="G216" s="376">
        <f t="shared" si="35"/>
        <v>3907.52</v>
      </c>
      <c r="H216" s="376">
        <v>3910.64</v>
      </c>
      <c r="I216" s="376">
        <f t="shared" si="32"/>
        <v>3910.64</v>
      </c>
      <c r="J216" s="376">
        <f t="shared" si="33"/>
        <v>3909.3919999999998</v>
      </c>
      <c r="K216" s="376">
        <f t="shared" si="34"/>
        <v>43017.04</v>
      </c>
      <c r="L216" s="609"/>
      <c r="M216" s="652"/>
      <c r="N216" s="195"/>
    </row>
    <row r="217" spans="1:30" s="450" customFormat="1" ht="13.5" thickBot="1" x14ac:dyDescent="0.25">
      <c r="A217" s="256" t="s">
        <v>297</v>
      </c>
      <c r="B217" s="258"/>
      <c r="C217" s="258" t="s">
        <v>184</v>
      </c>
      <c r="D217" s="275" t="s">
        <v>283</v>
      </c>
      <c r="E217" s="275">
        <v>1</v>
      </c>
      <c r="F217" s="377">
        <v>4051.35</v>
      </c>
      <c r="G217" s="377">
        <f t="shared" si="35"/>
        <v>4051.35</v>
      </c>
      <c r="H217" s="377">
        <v>4054</v>
      </c>
      <c r="I217" s="377">
        <f>H217*E217</f>
        <v>4054</v>
      </c>
      <c r="J217" s="377">
        <f t="shared" si="33"/>
        <v>4052.9399999999996</v>
      </c>
      <c r="K217" s="377">
        <f t="shared" si="34"/>
        <v>44594</v>
      </c>
      <c r="L217" s="606"/>
      <c r="M217" s="653"/>
      <c r="N217" s="195"/>
    </row>
    <row r="218" spans="1:30" s="450" customFormat="1" ht="27.75" customHeight="1" x14ac:dyDescent="0.2">
      <c r="A218" s="398" t="s">
        <v>4</v>
      </c>
      <c r="B218" s="398"/>
      <c r="C218" s="399"/>
      <c r="D218" s="399"/>
      <c r="E218" s="462">
        <f>SUM(E197:E217)</f>
        <v>21</v>
      </c>
      <c r="F218" s="285"/>
      <c r="G218" s="285">
        <f>SUM(G197:G217)</f>
        <v>83593.970000000016</v>
      </c>
      <c r="H218" s="285"/>
      <c r="I218" s="285">
        <f>SUM(I197:I217)</f>
        <v>83659.38</v>
      </c>
      <c r="L218" s="285">
        <f>SUM(L197:L217)</f>
        <v>1003886.3960000001</v>
      </c>
      <c r="M218" s="285"/>
      <c r="N218" s="170"/>
      <c r="O218" s="3"/>
      <c r="P218" s="3"/>
    </row>
    <row r="219" spans="1:30" ht="14.25" customHeight="1" x14ac:dyDescent="0.2">
      <c r="A219" s="170"/>
      <c r="B219" s="177"/>
      <c r="C219" s="3"/>
      <c r="D219" s="170"/>
      <c r="E219" s="3"/>
      <c r="F219" s="3"/>
      <c r="G219" s="4"/>
      <c r="H219" s="177"/>
      <c r="I219" s="177"/>
      <c r="J219" s="4"/>
      <c r="K219" s="3"/>
      <c r="L219" s="4"/>
      <c r="M219" s="4"/>
      <c r="N219" s="3"/>
      <c r="O219" s="3"/>
      <c r="P219" s="170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</row>
    <row r="220" spans="1:30" s="495" customFormat="1" ht="17.25" thickBot="1" x14ac:dyDescent="0.3">
      <c r="A220" s="623" t="s">
        <v>370</v>
      </c>
      <c r="B220" s="623"/>
      <c r="C220" s="623"/>
      <c r="D220" s="623"/>
      <c r="E220" s="623"/>
      <c r="F220" s="623"/>
      <c r="G220" s="623"/>
      <c r="H220" s="623"/>
      <c r="I220" s="623"/>
      <c r="J220" s="623"/>
      <c r="K220" s="623"/>
      <c r="L220" s="623"/>
      <c r="M220" s="623"/>
      <c r="N220" s="623"/>
      <c r="O220" s="623"/>
      <c r="P220" s="623"/>
      <c r="Q220" s="623"/>
    </row>
    <row r="221" spans="1:30" s="495" customFormat="1" ht="81.75" customHeight="1" thickBot="1" x14ac:dyDescent="0.25">
      <c r="A221" s="463" t="s">
        <v>380</v>
      </c>
      <c r="B221" s="464" t="s">
        <v>6</v>
      </c>
      <c r="C221" s="464" t="s">
        <v>0</v>
      </c>
      <c r="D221" s="464" t="s">
        <v>162</v>
      </c>
      <c r="E221" s="464" t="s">
        <v>323</v>
      </c>
      <c r="F221" s="464" t="s">
        <v>332</v>
      </c>
      <c r="G221" s="464" t="s">
        <v>333</v>
      </c>
      <c r="H221" s="465" t="s">
        <v>375</v>
      </c>
      <c r="I221" s="465" t="s">
        <v>363</v>
      </c>
      <c r="J221" s="465" t="s">
        <v>374</v>
      </c>
      <c r="K221" s="465" t="s">
        <v>371</v>
      </c>
      <c r="L221" s="464" t="s">
        <v>373</v>
      </c>
      <c r="M221" s="464" t="s">
        <v>372</v>
      </c>
      <c r="N221" s="464" t="s">
        <v>362</v>
      </c>
      <c r="O221" s="466" t="s">
        <v>378</v>
      </c>
      <c r="P221" s="496" t="s">
        <v>376</v>
      </c>
      <c r="Q221" s="497"/>
      <c r="R221" s="511" t="s">
        <v>379</v>
      </c>
      <c r="S221" s="493"/>
      <c r="T221" s="493"/>
      <c r="U221" s="493"/>
      <c r="V221" s="493"/>
    </row>
    <row r="222" spans="1:30" s="495" customFormat="1" x14ac:dyDescent="0.2">
      <c r="A222" s="251" t="s">
        <v>247</v>
      </c>
      <c r="B222" s="252" t="s">
        <v>198</v>
      </c>
      <c r="C222" s="253" t="s">
        <v>184</v>
      </c>
      <c r="D222" s="253" t="s">
        <v>186</v>
      </c>
      <c r="E222" s="253">
        <v>1</v>
      </c>
      <c r="F222" s="372">
        <v>3994</v>
      </c>
      <c r="G222" s="372">
        <f>ROUND(E222*F222,2)</f>
        <v>3994</v>
      </c>
      <c r="H222" s="372">
        <v>3997</v>
      </c>
      <c r="I222" s="372">
        <f>H222*E222</f>
        <v>3997</v>
      </c>
      <c r="J222" s="372">
        <v>4346</v>
      </c>
      <c r="K222" s="372">
        <f>J222*E222</f>
        <v>4346</v>
      </c>
      <c r="L222" s="500">
        <f>(K222-I222)</f>
        <v>349</v>
      </c>
      <c r="M222" s="372">
        <f t="shared" ref="M222:M242" si="36">(((K222-G222)/30))*12+((K222-I222)/30)*18</f>
        <v>350.19999999999993</v>
      </c>
      <c r="N222" s="372">
        <f t="shared" ref="N222:N242" si="37">L222*11</f>
        <v>3839</v>
      </c>
      <c r="O222" s="624">
        <f>SUM(M222:N224)</f>
        <v>13208.136000000004</v>
      </c>
      <c r="P222" s="646">
        <v>604</v>
      </c>
      <c r="Q222" s="602" t="s">
        <v>278</v>
      </c>
      <c r="R222" s="635">
        <f>SUM(L222:M224)</f>
        <v>2204.4360000000006</v>
      </c>
    </row>
    <row r="223" spans="1:30" s="495" customFormat="1" x14ac:dyDescent="0.2">
      <c r="A223" s="274" t="s">
        <v>247</v>
      </c>
      <c r="B223" s="233" t="s">
        <v>164</v>
      </c>
      <c r="C223" s="234" t="s">
        <v>158</v>
      </c>
      <c r="D223" s="234" t="s">
        <v>202</v>
      </c>
      <c r="E223" s="234">
        <v>1</v>
      </c>
      <c r="F223" s="430">
        <v>4707.54</v>
      </c>
      <c r="G223" s="430">
        <f t="shared" ref="G223" si="38">ROUND(E223*F223,2)</f>
        <v>4707.54</v>
      </c>
      <c r="H223" s="430">
        <v>4710.66</v>
      </c>
      <c r="I223" s="430">
        <f>H223*E223</f>
        <v>4710.66</v>
      </c>
      <c r="J223" s="430">
        <v>5120.6400000000003</v>
      </c>
      <c r="K223" s="430">
        <f t="shared" ref="K223:K242" si="39">J223*E223</f>
        <v>5120.6400000000003</v>
      </c>
      <c r="L223" s="501">
        <f>(K223-I223)</f>
        <v>409.98000000000047</v>
      </c>
      <c r="M223" s="430">
        <f t="shared" si="36"/>
        <v>411.22800000000041</v>
      </c>
      <c r="N223" s="430">
        <f t="shared" si="37"/>
        <v>4509.7800000000052</v>
      </c>
      <c r="O223" s="625"/>
      <c r="P223" s="647"/>
      <c r="Q223" s="604"/>
      <c r="R223" s="636"/>
    </row>
    <row r="224" spans="1:30" s="495" customFormat="1" ht="13.5" thickBot="1" x14ac:dyDescent="0.25">
      <c r="A224" s="426" t="s">
        <v>247</v>
      </c>
      <c r="B224" s="427" t="s">
        <v>355</v>
      </c>
      <c r="C224" s="428" t="s">
        <v>184</v>
      </c>
      <c r="D224" s="428" t="s">
        <v>356</v>
      </c>
      <c r="E224" s="428">
        <v>1</v>
      </c>
      <c r="F224" s="494">
        <v>3907.52</v>
      </c>
      <c r="G224" s="430">
        <f>ROUND(E224*F224,2)</f>
        <v>3907.52</v>
      </c>
      <c r="H224" s="430">
        <v>3910.64</v>
      </c>
      <c r="I224" s="494">
        <f t="shared" ref="I224:I241" si="40">H224*E224</f>
        <v>3910.64</v>
      </c>
      <c r="J224" s="430">
        <v>4252.03</v>
      </c>
      <c r="K224" s="494">
        <f t="shared" si="39"/>
        <v>4252.03</v>
      </c>
      <c r="L224" s="502">
        <f>(K224-I224)</f>
        <v>341.38999999999987</v>
      </c>
      <c r="M224" s="494">
        <f t="shared" si="36"/>
        <v>342.63799999999981</v>
      </c>
      <c r="N224" s="494">
        <f t="shared" si="37"/>
        <v>3755.2899999999986</v>
      </c>
      <c r="O224" s="626"/>
      <c r="P224" s="648"/>
      <c r="Q224" s="603"/>
      <c r="R224" s="637"/>
    </row>
    <row r="225" spans="1:18" s="224" customFormat="1" x14ac:dyDescent="0.2">
      <c r="A225" s="262" t="s">
        <v>248</v>
      </c>
      <c r="B225" s="263">
        <v>3</v>
      </c>
      <c r="C225" s="264" t="s">
        <v>184</v>
      </c>
      <c r="D225" s="264" t="s">
        <v>203</v>
      </c>
      <c r="E225" s="264">
        <v>1</v>
      </c>
      <c r="F225" s="374">
        <v>3907.52</v>
      </c>
      <c r="G225" s="374">
        <f t="shared" ref="G225:G242" si="41">ROUND(E225*F225,2)</f>
        <v>3907.52</v>
      </c>
      <c r="H225" s="374">
        <v>3910.64</v>
      </c>
      <c r="I225" s="374">
        <f t="shared" si="40"/>
        <v>3910.64</v>
      </c>
      <c r="J225" s="374">
        <v>4252.03</v>
      </c>
      <c r="K225" s="374">
        <f t="shared" si="39"/>
        <v>4252.03</v>
      </c>
      <c r="L225" s="503">
        <f t="shared" ref="L225:L241" si="42">(K225-I225)</f>
        <v>341.38999999999987</v>
      </c>
      <c r="M225" s="374">
        <f t="shared" si="36"/>
        <v>342.63799999999981</v>
      </c>
      <c r="N225" s="374">
        <f t="shared" si="37"/>
        <v>3755.2899999999986</v>
      </c>
      <c r="O225" s="607">
        <f>SUM(M225:N226)</f>
        <v>8195.8559999999961</v>
      </c>
      <c r="P225" s="599">
        <v>610</v>
      </c>
      <c r="Q225" s="599" t="s">
        <v>278</v>
      </c>
      <c r="R225" s="638">
        <f>SUM(L225:M226)</f>
        <v>1368.0559999999996</v>
      </c>
    </row>
    <row r="226" spans="1:18" s="224" customFormat="1" ht="13.5" thickBot="1" x14ac:dyDescent="0.25">
      <c r="A226" s="268" t="s">
        <v>248</v>
      </c>
      <c r="B226" s="269" t="s">
        <v>165</v>
      </c>
      <c r="C226" s="270" t="s">
        <v>184</v>
      </c>
      <c r="D226" s="270" t="s">
        <v>205</v>
      </c>
      <c r="E226" s="270">
        <v>1</v>
      </c>
      <c r="F226" s="375">
        <v>3907.52</v>
      </c>
      <c r="G226" s="375">
        <f t="shared" si="41"/>
        <v>3907.52</v>
      </c>
      <c r="H226" s="375">
        <v>3910.64</v>
      </c>
      <c r="I226" s="375">
        <f t="shared" si="40"/>
        <v>3910.64</v>
      </c>
      <c r="J226" s="375">
        <v>4252.03</v>
      </c>
      <c r="K226" s="375">
        <f t="shared" si="39"/>
        <v>4252.03</v>
      </c>
      <c r="L226" s="504">
        <f t="shared" si="42"/>
        <v>341.38999999999987</v>
      </c>
      <c r="M226" s="375">
        <f t="shared" si="36"/>
        <v>342.63799999999981</v>
      </c>
      <c r="N226" s="375">
        <f t="shared" si="37"/>
        <v>3755.2899999999986</v>
      </c>
      <c r="O226" s="608"/>
      <c r="P226" s="601"/>
      <c r="Q226" s="601"/>
      <c r="R226" s="639"/>
    </row>
    <row r="227" spans="1:18" s="224" customFormat="1" x14ac:dyDescent="0.2">
      <c r="A227" s="262" t="s">
        <v>249</v>
      </c>
      <c r="B227" s="273" t="s">
        <v>206</v>
      </c>
      <c r="C227" s="264" t="s">
        <v>184</v>
      </c>
      <c r="D227" s="264" t="s">
        <v>203</v>
      </c>
      <c r="E227" s="264">
        <v>1</v>
      </c>
      <c r="F227" s="374">
        <v>3907.52</v>
      </c>
      <c r="G227" s="374">
        <f t="shared" si="41"/>
        <v>3907.52</v>
      </c>
      <c r="H227" s="374">
        <v>3910.64</v>
      </c>
      <c r="I227" s="374">
        <f t="shared" si="40"/>
        <v>3910.64</v>
      </c>
      <c r="J227" s="374">
        <v>4252.03</v>
      </c>
      <c r="K227" s="374">
        <f t="shared" si="39"/>
        <v>4252.03</v>
      </c>
      <c r="L227" s="503">
        <f t="shared" si="42"/>
        <v>341.38999999999987</v>
      </c>
      <c r="M227" s="374">
        <f t="shared" si="36"/>
        <v>342.63799999999981</v>
      </c>
      <c r="N227" s="374">
        <f t="shared" si="37"/>
        <v>3755.2899999999986</v>
      </c>
      <c r="O227" s="607">
        <f>SUM(M227:N229)</f>
        <v>12295.583999999995</v>
      </c>
      <c r="P227" s="599">
        <v>42</v>
      </c>
      <c r="Q227" s="599" t="s">
        <v>278</v>
      </c>
      <c r="R227" s="638">
        <f>SUM(L227:M229)</f>
        <v>2052.3839999999996</v>
      </c>
    </row>
    <row r="228" spans="1:18" s="495" customFormat="1" x14ac:dyDescent="0.2">
      <c r="A228" s="274" t="s">
        <v>249</v>
      </c>
      <c r="B228" s="233" t="s">
        <v>166</v>
      </c>
      <c r="C228" s="234" t="s">
        <v>184</v>
      </c>
      <c r="D228" s="244" t="s">
        <v>208</v>
      </c>
      <c r="E228" s="244">
        <v>1</v>
      </c>
      <c r="F228" s="376">
        <v>3907.52</v>
      </c>
      <c r="G228" s="376">
        <f t="shared" si="41"/>
        <v>3907.52</v>
      </c>
      <c r="H228" s="376">
        <v>3910.64</v>
      </c>
      <c r="I228" s="376">
        <f t="shared" si="40"/>
        <v>3910.64</v>
      </c>
      <c r="J228" s="376">
        <v>4252.03</v>
      </c>
      <c r="K228" s="376">
        <f t="shared" si="39"/>
        <v>4252.03</v>
      </c>
      <c r="L228" s="505">
        <f t="shared" si="42"/>
        <v>341.38999999999987</v>
      </c>
      <c r="M228" s="376">
        <f t="shared" si="36"/>
        <v>342.63799999999981</v>
      </c>
      <c r="N228" s="376">
        <f t="shared" si="37"/>
        <v>3755.2899999999986</v>
      </c>
      <c r="O228" s="620"/>
      <c r="P228" s="600"/>
      <c r="Q228" s="600"/>
      <c r="R228" s="640"/>
    </row>
    <row r="229" spans="1:18" s="495" customFormat="1" ht="13.5" thickBot="1" x14ac:dyDescent="0.25">
      <c r="A229" s="256" t="s">
        <v>250</v>
      </c>
      <c r="B229" s="257" t="s">
        <v>209</v>
      </c>
      <c r="C229" s="258" t="s">
        <v>184</v>
      </c>
      <c r="D229" s="275" t="s">
        <v>210</v>
      </c>
      <c r="E229" s="275">
        <v>1</v>
      </c>
      <c r="F229" s="377">
        <v>3909.26</v>
      </c>
      <c r="G229" s="377">
        <f t="shared" si="41"/>
        <v>3909.26</v>
      </c>
      <c r="H229" s="377">
        <v>3912.38</v>
      </c>
      <c r="I229" s="377">
        <f t="shared" si="40"/>
        <v>3912.38</v>
      </c>
      <c r="J229" s="377">
        <v>4253.92</v>
      </c>
      <c r="K229" s="377">
        <f t="shared" si="39"/>
        <v>4253.92</v>
      </c>
      <c r="L229" s="506">
        <f t="shared" si="42"/>
        <v>341.53999999999996</v>
      </c>
      <c r="M229" s="377">
        <f t="shared" si="36"/>
        <v>342.7879999999999</v>
      </c>
      <c r="N229" s="377">
        <f t="shared" si="37"/>
        <v>3756.9399999999996</v>
      </c>
      <c r="O229" s="608"/>
      <c r="P229" s="601"/>
      <c r="Q229" s="601"/>
      <c r="R229" s="639"/>
    </row>
    <row r="230" spans="1:18" s="495" customFormat="1" x14ac:dyDescent="0.2">
      <c r="A230" s="251" t="s">
        <v>251</v>
      </c>
      <c r="B230" s="252" t="s">
        <v>212</v>
      </c>
      <c r="C230" s="253" t="s">
        <v>184</v>
      </c>
      <c r="D230" s="276" t="s">
        <v>203</v>
      </c>
      <c r="E230" s="276">
        <v>1</v>
      </c>
      <c r="F230" s="378">
        <v>3923.37</v>
      </c>
      <c r="G230" s="378">
        <f t="shared" si="41"/>
        <v>3923.37</v>
      </c>
      <c r="H230" s="378">
        <v>3926.5</v>
      </c>
      <c r="I230" s="378">
        <f t="shared" si="40"/>
        <v>3926.5</v>
      </c>
      <c r="J230" s="378">
        <v>4140.9799999999996</v>
      </c>
      <c r="K230" s="378">
        <f t="shared" si="39"/>
        <v>4140.9799999999996</v>
      </c>
      <c r="L230" s="507">
        <f t="shared" si="42"/>
        <v>214.47999999999956</v>
      </c>
      <c r="M230" s="378">
        <f t="shared" si="36"/>
        <v>215.7319999999996</v>
      </c>
      <c r="N230" s="378">
        <f t="shared" si="37"/>
        <v>2359.2799999999952</v>
      </c>
      <c r="O230" s="605">
        <f>SUM(M230:N231)</f>
        <v>5150.0239999999894</v>
      </c>
      <c r="P230" s="602">
        <v>606</v>
      </c>
      <c r="Q230" s="602" t="s">
        <v>278</v>
      </c>
      <c r="R230" s="641">
        <f>SUM(L230:M231)</f>
        <v>860.42399999999839</v>
      </c>
    </row>
    <row r="231" spans="1:18" s="495" customFormat="1" ht="13.5" thickBot="1" x14ac:dyDescent="0.25">
      <c r="A231" s="256" t="s">
        <v>251</v>
      </c>
      <c r="B231" s="257" t="s">
        <v>213</v>
      </c>
      <c r="C231" s="258" t="s">
        <v>184</v>
      </c>
      <c r="D231" s="275" t="s">
        <v>205</v>
      </c>
      <c r="E231" s="275">
        <v>1</v>
      </c>
      <c r="F231" s="377">
        <v>3923.37</v>
      </c>
      <c r="G231" s="377">
        <f t="shared" si="41"/>
        <v>3923.37</v>
      </c>
      <c r="H231" s="377">
        <v>3926.5</v>
      </c>
      <c r="I231" s="377">
        <f t="shared" si="40"/>
        <v>3926.5</v>
      </c>
      <c r="J231" s="377">
        <v>4140.9799999999996</v>
      </c>
      <c r="K231" s="377">
        <f t="shared" si="39"/>
        <v>4140.9799999999996</v>
      </c>
      <c r="L231" s="506">
        <f t="shared" si="42"/>
        <v>214.47999999999956</v>
      </c>
      <c r="M231" s="377">
        <f t="shared" si="36"/>
        <v>215.7319999999996</v>
      </c>
      <c r="N231" s="377">
        <f t="shared" si="37"/>
        <v>2359.2799999999952</v>
      </c>
      <c r="O231" s="606"/>
      <c r="P231" s="603"/>
      <c r="Q231" s="603"/>
      <c r="R231" s="642"/>
    </row>
    <row r="232" spans="1:18" s="495" customFormat="1" x14ac:dyDescent="0.2">
      <c r="A232" s="251" t="s">
        <v>252</v>
      </c>
      <c r="B232" s="252" t="s">
        <v>215</v>
      </c>
      <c r="C232" s="253" t="s">
        <v>184</v>
      </c>
      <c r="D232" s="276" t="s">
        <v>203</v>
      </c>
      <c r="E232" s="276">
        <v>1</v>
      </c>
      <c r="F232" s="378">
        <v>3971.36</v>
      </c>
      <c r="G232" s="378">
        <f t="shared" si="41"/>
        <v>3971.36</v>
      </c>
      <c r="H232" s="378">
        <v>3974.57</v>
      </c>
      <c r="I232" s="378">
        <f t="shared" si="40"/>
        <v>3974.57</v>
      </c>
      <c r="J232" s="378">
        <v>4336.55</v>
      </c>
      <c r="K232" s="378">
        <f t="shared" si="39"/>
        <v>4336.55</v>
      </c>
      <c r="L232" s="507">
        <f>(K232-I232)</f>
        <v>361.98</v>
      </c>
      <c r="M232" s="378">
        <f t="shared" si="36"/>
        <v>363.26400000000001</v>
      </c>
      <c r="N232" s="378">
        <f t="shared" si="37"/>
        <v>3981.78</v>
      </c>
      <c r="O232" s="605">
        <f>SUM(M232:N233)</f>
        <v>8690.0879999999997</v>
      </c>
      <c r="P232" s="602">
        <v>103</v>
      </c>
      <c r="Q232" s="602" t="s">
        <v>278</v>
      </c>
      <c r="R232" s="641">
        <f>SUM(L232:M233)</f>
        <v>1450.4880000000003</v>
      </c>
    </row>
    <row r="233" spans="1:18" s="495" customFormat="1" ht="13.5" thickBot="1" x14ac:dyDescent="0.25">
      <c r="A233" s="256" t="s">
        <v>252</v>
      </c>
      <c r="B233" s="257" t="s">
        <v>216</v>
      </c>
      <c r="C233" s="258" t="s">
        <v>184</v>
      </c>
      <c r="D233" s="275" t="s">
        <v>205</v>
      </c>
      <c r="E233" s="275">
        <v>1</v>
      </c>
      <c r="F233" s="377">
        <v>3971.36</v>
      </c>
      <c r="G233" s="377">
        <f t="shared" si="41"/>
        <v>3971.36</v>
      </c>
      <c r="H233" s="377">
        <v>3974.57</v>
      </c>
      <c r="I233" s="377">
        <f t="shared" si="40"/>
        <v>3974.57</v>
      </c>
      <c r="J233" s="377">
        <v>4336.55</v>
      </c>
      <c r="K233" s="377">
        <f t="shared" si="39"/>
        <v>4336.55</v>
      </c>
      <c r="L233" s="506">
        <f t="shared" si="42"/>
        <v>361.98</v>
      </c>
      <c r="M233" s="377">
        <f t="shared" si="36"/>
        <v>363.26400000000001</v>
      </c>
      <c r="N233" s="377">
        <f t="shared" si="37"/>
        <v>3981.78</v>
      </c>
      <c r="O233" s="606"/>
      <c r="P233" s="603"/>
      <c r="Q233" s="603"/>
      <c r="R233" s="642"/>
    </row>
    <row r="234" spans="1:18" s="495" customFormat="1" x14ac:dyDescent="0.2">
      <c r="A234" s="251" t="s">
        <v>253</v>
      </c>
      <c r="B234" s="252" t="s">
        <v>218</v>
      </c>
      <c r="C234" s="253" t="s">
        <v>184</v>
      </c>
      <c r="D234" s="276" t="s">
        <v>203</v>
      </c>
      <c r="E234" s="276">
        <v>1</v>
      </c>
      <c r="F234" s="378">
        <v>3993.23</v>
      </c>
      <c r="G234" s="378">
        <f t="shared" si="41"/>
        <v>3993.23</v>
      </c>
      <c r="H234" s="378">
        <v>3996.44</v>
      </c>
      <c r="I234" s="378">
        <f t="shared" si="40"/>
        <v>3996.44</v>
      </c>
      <c r="J234" s="378">
        <v>4347.67</v>
      </c>
      <c r="K234" s="378">
        <f t="shared" si="39"/>
        <v>4347.67</v>
      </c>
      <c r="L234" s="507">
        <f t="shared" si="42"/>
        <v>351.23</v>
      </c>
      <c r="M234" s="378">
        <f t="shared" si="36"/>
        <v>352.51400000000001</v>
      </c>
      <c r="N234" s="378">
        <f t="shared" si="37"/>
        <v>3863.53</v>
      </c>
      <c r="O234" s="605">
        <f>SUM(M234:N235)</f>
        <v>8432.0879999999997</v>
      </c>
      <c r="P234" s="602">
        <v>60</v>
      </c>
      <c r="Q234" s="602" t="s">
        <v>278</v>
      </c>
      <c r="R234" s="641">
        <f>SUM(L234:M235)</f>
        <v>1407.4880000000003</v>
      </c>
    </row>
    <row r="235" spans="1:18" s="495" customFormat="1" ht="13.5" thickBot="1" x14ac:dyDescent="0.25">
      <c r="A235" s="256" t="s">
        <v>253</v>
      </c>
      <c r="B235" s="257" t="s">
        <v>219</v>
      </c>
      <c r="C235" s="258" t="s">
        <v>184</v>
      </c>
      <c r="D235" s="275" t="s">
        <v>205</v>
      </c>
      <c r="E235" s="275">
        <v>1</v>
      </c>
      <c r="F235" s="377">
        <v>3993.23</v>
      </c>
      <c r="G235" s="377">
        <f t="shared" si="41"/>
        <v>3993.23</v>
      </c>
      <c r="H235" s="377">
        <v>3996.44</v>
      </c>
      <c r="I235" s="377">
        <f t="shared" si="40"/>
        <v>3996.44</v>
      </c>
      <c r="J235" s="377">
        <v>4347.67</v>
      </c>
      <c r="K235" s="377">
        <f t="shared" si="39"/>
        <v>4347.67</v>
      </c>
      <c r="L235" s="506">
        <f t="shared" si="42"/>
        <v>351.23</v>
      </c>
      <c r="M235" s="377">
        <f t="shared" si="36"/>
        <v>352.51400000000001</v>
      </c>
      <c r="N235" s="377">
        <f t="shared" si="37"/>
        <v>3863.53</v>
      </c>
      <c r="O235" s="606"/>
      <c r="P235" s="603"/>
      <c r="Q235" s="603"/>
      <c r="R235" s="642"/>
    </row>
    <row r="236" spans="1:18" s="224" customFormat="1" x14ac:dyDescent="0.2">
      <c r="A236" s="262" t="s">
        <v>254</v>
      </c>
      <c r="B236" s="273" t="s">
        <v>221</v>
      </c>
      <c r="C236" s="264" t="s">
        <v>184</v>
      </c>
      <c r="D236" s="264" t="s">
        <v>203</v>
      </c>
      <c r="E236" s="264">
        <v>1</v>
      </c>
      <c r="F236" s="374">
        <v>3907.52</v>
      </c>
      <c r="G236" s="374">
        <f t="shared" si="41"/>
        <v>3907.52</v>
      </c>
      <c r="H236" s="374">
        <v>3910.64</v>
      </c>
      <c r="I236" s="374">
        <f t="shared" si="40"/>
        <v>3910.64</v>
      </c>
      <c r="J236" s="374">
        <v>4252.03</v>
      </c>
      <c r="K236" s="374">
        <f t="shared" si="39"/>
        <v>4252.03</v>
      </c>
      <c r="L236" s="503">
        <f t="shared" si="42"/>
        <v>341.38999999999987</v>
      </c>
      <c r="M236" s="374">
        <f t="shared" si="36"/>
        <v>342.63799999999981</v>
      </c>
      <c r="N236" s="374">
        <f t="shared" si="37"/>
        <v>3755.2899999999986</v>
      </c>
      <c r="O236" s="607">
        <f>SUM(M236:N237)</f>
        <v>8195.8559999999961</v>
      </c>
      <c r="P236" s="599">
        <v>608</v>
      </c>
      <c r="Q236" s="599" t="s">
        <v>278</v>
      </c>
      <c r="R236" s="638">
        <f>SUM(L236:M237)</f>
        <v>1368.0559999999996</v>
      </c>
    </row>
    <row r="237" spans="1:18" s="224" customFormat="1" ht="13.5" thickBot="1" x14ac:dyDescent="0.25">
      <c r="A237" s="268" t="s">
        <v>254</v>
      </c>
      <c r="B237" s="269" t="s">
        <v>222</v>
      </c>
      <c r="C237" s="270" t="s">
        <v>184</v>
      </c>
      <c r="D237" s="270" t="s">
        <v>205</v>
      </c>
      <c r="E237" s="270">
        <v>1</v>
      </c>
      <c r="F237" s="375">
        <v>3907.52</v>
      </c>
      <c r="G237" s="375">
        <f t="shared" si="41"/>
        <v>3907.52</v>
      </c>
      <c r="H237" s="375">
        <v>3910.64</v>
      </c>
      <c r="I237" s="375">
        <f t="shared" si="40"/>
        <v>3910.64</v>
      </c>
      <c r="J237" s="375">
        <v>4252.03</v>
      </c>
      <c r="K237" s="375">
        <f t="shared" si="39"/>
        <v>4252.03</v>
      </c>
      <c r="L237" s="504">
        <f t="shared" si="42"/>
        <v>341.38999999999987</v>
      </c>
      <c r="M237" s="375">
        <f t="shared" si="36"/>
        <v>342.63799999999981</v>
      </c>
      <c r="N237" s="375">
        <f t="shared" si="37"/>
        <v>3755.2899999999986</v>
      </c>
      <c r="O237" s="608"/>
      <c r="P237" s="601"/>
      <c r="Q237" s="601"/>
      <c r="R237" s="639"/>
    </row>
    <row r="238" spans="1:18" s="224" customFormat="1" ht="13.5" thickBot="1" x14ac:dyDescent="0.25">
      <c r="A238" s="277" t="s">
        <v>255</v>
      </c>
      <c r="B238" s="278" t="s">
        <v>224</v>
      </c>
      <c r="C238" s="279" t="s">
        <v>184</v>
      </c>
      <c r="D238" s="279" t="s">
        <v>205</v>
      </c>
      <c r="E238" s="279">
        <v>1</v>
      </c>
      <c r="F238" s="379">
        <v>3907.52</v>
      </c>
      <c r="G238" s="379">
        <f t="shared" si="41"/>
        <v>3907.52</v>
      </c>
      <c r="H238" s="379">
        <v>3910.64</v>
      </c>
      <c r="I238" s="379">
        <f t="shared" si="40"/>
        <v>3910.64</v>
      </c>
      <c r="J238" s="379">
        <v>4252.03</v>
      </c>
      <c r="K238" s="379">
        <f t="shared" si="39"/>
        <v>4252.03</v>
      </c>
      <c r="L238" s="508">
        <f>(K238-I238)</f>
        <v>341.38999999999987</v>
      </c>
      <c r="M238" s="379">
        <f t="shared" si="36"/>
        <v>342.63799999999981</v>
      </c>
      <c r="N238" s="379">
        <f t="shared" si="37"/>
        <v>3755.2899999999986</v>
      </c>
      <c r="O238" s="468">
        <f>SUM(M238:N238)</f>
        <v>4097.9279999999981</v>
      </c>
      <c r="P238" s="498">
        <v>609</v>
      </c>
      <c r="Q238" s="498" t="s">
        <v>278</v>
      </c>
      <c r="R238" s="512">
        <f>SUM(L238:M238)</f>
        <v>684.02799999999968</v>
      </c>
    </row>
    <row r="239" spans="1:18" s="495" customFormat="1" ht="13.5" thickBot="1" x14ac:dyDescent="0.25">
      <c r="A239" s="286" t="s">
        <v>256</v>
      </c>
      <c r="B239" s="287" t="s">
        <v>226</v>
      </c>
      <c r="C239" s="288" t="s">
        <v>184</v>
      </c>
      <c r="D239" s="289" t="s">
        <v>210</v>
      </c>
      <c r="E239" s="289">
        <v>1</v>
      </c>
      <c r="F239" s="380">
        <v>4080.7</v>
      </c>
      <c r="G239" s="380">
        <f t="shared" si="41"/>
        <v>4080.7</v>
      </c>
      <c r="H239" s="380">
        <v>4083.92</v>
      </c>
      <c r="I239" s="380">
        <f t="shared" si="40"/>
        <v>4083.92</v>
      </c>
      <c r="J239" s="380">
        <v>4332.8</v>
      </c>
      <c r="K239" s="380">
        <f t="shared" si="39"/>
        <v>4332.8</v>
      </c>
      <c r="L239" s="509">
        <f t="shared" si="42"/>
        <v>248.88000000000011</v>
      </c>
      <c r="M239" s="380">
        <f t="shared" si="36"/>
        <v>250.16800000000021</v>
      </c>
      <c r="N239" s="380">
        <f t="shared" si="37"/>
        <v>2737.6800000000012</v>
      </c>
      <c r="O239" s="469">
        <f>SUM(M239:N239)</f>
        <v>2987.8480000000013</v>
      </c>
      <c r="P239" s="499">
        <v>605</v>
      </c>
      <c r="Q239" s="499" t="s">
        <v>278</v>
      </c>
      <c r="R239" s="513">
        <f>SUM(L239:M239)</f>
        <v>499.04800000000034</v>
      </c>
    </row>
    <row r="240" spans="1:18" s="495" customFormat="1" x14ac:dyDescent="0.2">
      <c r="A240" s="274" t="s">
        <v>297</v>
      </c>
      <c r="B240" s="311"/>
      <c r="C240" s="311" t="s">
        <v>184</v>
      </c>
      <c r="D240" s="244" t="s">
        <v>203</v>
      </c>
      <c r="E240" s="244">
        <v>1</v>
      </c>
      <c r="F240" s="376">
        <v>3907.52</v>
      </c>
      <c r="G240" s="376">
        <f t="shared" si="41"/>
        <v>3907.52</v>
      </c>
      <c r="H240" s="376">
        <v>3910.64</v>
      </c>
      <c r="I240" s="376">
        <f t="shared" si="40"/>
        <v>3910.64</v>
      </c>
      <c r="J240" s="376">
        <v>4252.03</v>
      </c>
      <c r="K240" s="376">
        <f t="shared" si="39"/>
        <v>4252.03</v>
      </c>
      <c r="L240" s="505">
        <f t="shared" si="42"/>
        <v>341.38999999999987</v>
      </c>
      <c r="M240" s="376">
        <f t="shared" si="36"/>
        <v>342.63799999999981</v>
      </c>
      <c r="N240" s="376">
        <f t="shared" si="37"/>
        <v>3755.2899999999986</v>
      </c>
      <c r="O240" s="605">
        <f>SUM(M240:N242)</f>
        <v>12453.435999999998</v>
      </c>
      <c r="P240" s="602">
        <v>607</v>
      </c>
      <c r="Q240" s="602" t="s">
        <v>278</v>
      </c>
      <c r="R240" s="641">
        <f>SUM(L240:M242)</f>
        <v>2078.5359999999996</v>
      </c>
    </row>
    <row r="241" spans="1:30" s="495" customFormat="1" x14ac:dyDescent="0.2">
      <c r="A241" s="274" t="s">
        <v>297</v>
      </c>
      <c r="B241" s="234"/>
      <c r="C241" s="234" t="s">
        <v>184</v>
      </c>
      <c r="D241" s="244" t="s">
        <v>231</v>
      </c>
      <c r="E241" s="244">
        <v>1</v>
      </c>
      <c r="F241" s="376">
        <v>3907.52</v>
      </c>
      <c r="G241" s="376">
        <f t="shared" si="41"/>
        <v>3907.52</v>
      </c>
      <c r="H241" s="376">
        <v>3910.64</v>
      </c>
      <c r="I241" s="376">
        <f t="shared" si="40"/>
        <v>3910.64</v>
      </c>
      <c r="J241" s="376">
        <v>4252.03</v>
      </c>
      <c r="K241" s="376">
        <f t="shared" si="39"/>
        <v>4252.03</v>
      </c>
      <c r="L241" s="505">
        <f t="shared" si="42"/>
        <v>341.38999999999987</v>
      </c>
      <c r="M241" s="376">
        <f t="shared" si="36"/>
        <v>342.63799999999981</v>
      </c>
      <c r="N241" s="376">
        <f t="shared" si="37"/>
        <v>3755.2899999999986</v>
      </c>
      <c r="O241" s="609"/>
      <c r="P241" s="604"/>
      <c r="Q241" s="604"/>
      <c r="R241" s="643"/>
    </row>
    <row r="242" spans="1:30" s="495" customFormat="1" ht="13.5" thickBot="1" x14ac:dyDescent="0.25">
      <c r="A242" s="256" t="s">
        <v>297</v>
      </c>
      <c r="B242" s="258"/>
      <c r="C242" s="258" t="s">
        <v>184</v>
      </c>
      <c r="D242" s="275" t="s">
        <v>283</v>
      </c>
      <c r="E242" s="275">
        <v>1</v>
      </c>
      <c r="F242" s="377">
        <v>4051.35</v>
      </c>
      <c r="G242" s="377">
        <f t="shared" si="41"/>
        <v>4051.35</v>
      </c>
      <c r="H242" s="377">
        <v>4054</v>
      </c>
      <c r="I242" s="377">
        <f>H242*E242</f>
        <v>4054</v>
      </c>
      <c r="J242" s="377">
        <v>4408.71</v>
      </c>
      <c r="K242" s="377">
        <f t="shared" si="39"/>
        <v>4408.71</v>
      </c>
      <c r="L242" s="506">
        <f>(K242-I242)</f>
        <v>354.71000000000004</v>
      </c>
      <c r="M242" s="377">
        <f t="shared" si="36"/>
        <v>355.7700000000001</v>
      </c>
      <c r="N242" s="377">
        <f t="shared" si="37"/>
        <v>3901.8100000000004</v>
      </c>
      <c r="O242" s="606"/>
      <c r="P242" s="603"/>
      <c r="Q242" s="603"/>
      <c r="R242" s="642"/>
    </row>
    <row r="243" spans="1:30" s="495" customFormat="1" ht="27.75" customHeight="1" x14ac:dyDescent="0.2">
      <c r="A243" s="398" t="s">
        <v>4</v>
      </c>
      <c r="B243" s="398"/>
      <c r="C243" s="399"/>
      <c r="D243" s="399"/>
      <c r="E243" s="462">
        <f>SUM(E222:E242)</f>
        <v>21</v>
      </c>
      <c r="F243" s="285"/>
      <c r="G243" s="285">
        <f>SUM(G222:G242)</f>
        <v>83593.970000000016</v>
      </c>
      <c r="H243" s="285"/>
      <c r="I243" s="285">
        <f>SUM(I222:I242)</f>
        <v>83659.38</v>
      </c>
      <c r="J243" s="285"/>
      <c r="K243" s="285">
        <f>SUM(K222:K242)</f>
        <v>90632.76999999999</v>
      </c>
      <c r="L243" s="285">
        <f>SUM(L222:L242)</f>
        <v>6973.3899999999967</v>
      </c>
      <c r="M243" s="285">
        <f>SUM(M222:M242)</f>
        <v>6999.5540000000001</v>
      </c>
      <c r="N243" s="285">
        <f>SUM(N222:N242)</f>
        <v>76707.289999999964</v>
      </c>
      <c r="O243" s="285">
        <f>SUM(O222:O242)</f>
        <v>83706.843999999983</v>
      </c>
      <c r="P243" s="285"/>
      <c r="Q243" s="3"/>
      <c r="R243" s="514">
        <f>SUM(R222:R242)</f>
        <v>13972.944</v>
      </c>
    </row>
    <row r="244" spans="1:30" ht="14.25" customHeight="1" x14ac:dyDescent="0.2">
      <c r="A244" s="170"/>
      <c r="B244" s="177"/>
      <c r="C244" s="3"/>
      <c r="D244" s="170"/>
      <c r="E244" s="3"/>
      <c r="F244" s="3"/>
      <c r="G244" s="4"/>
      <c r="H244" s="177"/>
      <c r="I244" s="177"/>
      <c r="J244" s="4"/>
      <c r="K244" s="3">
        <f>'Proposta completa_UDESC_1085-20'!AB29</f>
        <v>90632.76999999999</v>
      </c>
      <c r="L244" s="644">
        <f>SUM(M243:M243)</f>
        <v>6999.5540000000001</v>
      </c>
      <c r="M244" s="645"/>
      <c r="N244" s="3"/>
      <c r="O244" s="3"/>
      <c r="P244" s="170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</row>
    <row r="245" spans="1:30" ht="14.25" customHeight="1" x14ac:dyDescent="0.2">
      <c r="A245" s="170"/>
      <c r="B245" s="177"/>
      <c r="C245" s="3"/>
      <c r="D245" s="170"/>
      <c r="E245" s="3"/>
      <c r="F245" s="3"/>
      <c r="G245" s="4"/>
      <c r="H245" s="177"/>
      <c r="I245" s="177"/>
      <c r="J245" s="4"/>
      <c r="K245" s="3"/>
      <c r="L245" s="4"/>
      <c r="M245" s="4"/>
      <c r="N245" s="3"/>
      <c r="O245" s="3"/>
      <c r="P245" s="170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</row>
    <row r="246" spans="1:30" s="518" customFormat="1" ht="17.25" thickBot="1" x14ac:dyDescent="0.3">
      <c r="A246" s="623" t="s">
        <v>385</v>
      </c>
      <c r="B246" s="623"/>
      <c r="C246" s="623"/>
      <c r="D246" s="623"/>
      <c r="E246" s="623"/>
      <c r="F246" s="623"/>
      <c r="G246" s="623"/>
      <c r="H246" s="623"/>
      <c r="I246" s="623"/>
      <c r="J246" s="623"/>
      <c r="K246" s="623"/>
      <c r="L246" s="623"/>
      <c r="M246" s="623"/>
      <c r="N246" s="623"/>
      <c r="O246" s="623"/>
      <c r="P246" s="623"/>
      <c r="Q246" s="623"/>
    </row>
    <row r="247" spans="1:30" s="518" customFormat="1" ht="81.75" customHeight="1" thickBot="1" x14ac:dyDescent="0.25">
      <c r="A247" s="463" t="s">
        <v>380</v>
      </c>
      <c r="B247" s="464" t="s">
        <v>6</v>
      </c>
      <c r="C247" s="464" t="s">
        <v>0</v>
      </c>
      <c r="D247" s="464" t="s">
        <v>162</v>
      </c>
      <c r="E247" s="464" t="s">
        <v>323</v>
      </c>
      <c r="F247" s="465" t="s">
        <v>374</v>
      </c>
      <c r="G247" s="465" t="s">
        <v>371</v>
      </c>
      <c r="H247" s="466" t="s">
        <v>387</v>
      </c>
      <c r="I247" s="466" t="s">
        <v>388</v>
      </c>
      <c r="J247" s="466" t="s">
        <v>386</v>
      </c>
      <c r="K247" s="522" t="s">
        <v>389</v>
      </c>
    </row>
    <row r="248" spans="1:30" s="518" customFormat="1" x14ac:dyDescent="0.2">
      <c r="A248" s="251" t="s">
        <v>247</v>
      </c>
      <c r="B248" s="252" t="s">
        <v>198</v>
      </c>
      <c r="C248" s="253" t="s">
        <v>184</v>
      </c>
      <c r="D248" s="253" t="s">
        <v>186</v>
      </c>
      <c r="E248" s="253">
        <v>1</v>
      </c>
      <c r="F248" s="372">
        <v>4346</v>
      </c>
      <c r="G248" s="372">
        <f t="shared" ref="G248:G268" si="43">F248*E248</f>
        <v>4346</v>
      </c>
      <c r="H248" s="624">
        <f>SUM(G248:G250)</f>
        <v>13718.669999999998</v>
      </c>
      <c r="I248" s="705">
        <f>H248*2+(H248/30)*9</f>
        <v>31552.940999999995</v>
      </c>
      <c r="J248" s="602"/>
      <c r="K248" s="602" t="s">
        <v>278</v>
      </c>
    </row>
    <row r="249" spans="1:30" s="518" customFormat="1" x14ac:dyDescent="0.2">
      <c r="A249" s="274" t="s">
        <v>247</v>
      </c>
      <c r="B249" s="233" t="s">
        <v>164</v>
      </c>
      <c r="C249" s="234" t="s">
        <v>158</v>
      </c>
      <c r="D249" s="234" t="s">
        <v>202</v>
      </c>
      <c r="E249" s="234">
        <v>1</v>
      </c>
      <c r="F249" s="430">
        <v>5120.6400000000003</v>
      </c>
      <c r="G249" s="430">
        <f t="shared" si="43"/>
        <v>5120.6400000000003</v>
      </c>
      <c r="H249" s="625"/>
      <c r="I249" s="647"/>
      <c r="J249" s="604"/>
      <c r="K249" s="604"/>
    </row>
    <row r="250" spans="1:30" s="518" customFormat="1" ht="13.5" thickBot="1" x14ac:dyDescent="0.25">
      <c r="A250" s="426" t="s">
        <v>247</v>
      </c>
      <c r="B250" s="427" t="s">
        <v>355</v>
      </c>
      <c r="C250" s="428" t="s">
        <v>184</v>
      </c>
      <c r="D250" s="428" t="s">
        <v>356</v>
      </c>
      <c r="E250" s="428">
        <v>1</v>
      </c>
      <c r="F250" s="430">
        <v>4252.03</v>
      </c>
      <c r="G250" s="517">
        <f t="shared" si="43"/>
        <v>4252.03</v>
      </c>
      <c r="H250" s="626"/>
      <c r="I250" s="648"/>
      <c r="J250" s="603"/>
      <c r="K250" s="603"/>
    </row>
    <row r="251" spans="1:30" s="224" customFormat="1" x14ac:dyDescent="0.2">
      <c r="A251" s="262" t="s">
        <v>248</v>
      </c>
      <c r="B251" s="263">
        <v>3</v>
      </c>
      <c r="C251" s="264" t="s">
        <v>184</v>
      </c>
      <c r="D251" s="264" t="s">
        <v>203</v>
      </c>
      <c r="E251" s="264">
        <v>1</v>
      </c>
      <c r="F251" s="374">
        <v>4252.03</v>
      </c>
      <c r="G251" s="374">
        <f t="shared" si="43"/>
        <v>4252.03</v>
      </c>
      <c r="H251" s="607">
        <f>SUM(G251:G252)</f>
        <v>8504.06</v>
      </c>
      <c r="I251" s="634">
        <f>H251*2+(H251/30)*9</f>
        <v>19559.338</v>
      </c>
      <c r="J251" s="599"/>
      <c r="K251" s="599" t="s">
        <v>278</v>
      </c>
    </row>
    <row r="252" spans="1:30" s="224" customFormat="1" ht="13.5" thickBot="1" x14ac:dyDescent="0.25">
      <c r="A252" s="268" t="s">
        <v>248</v>
      </c>
      <c r="B252" s="269" t="s">
        <v>165</v>
      </c>
      <c r="C252" s="270" t="s">
        <v>184</v>
      </c>
      <c r="D252" s="270" t="s">
        <v>205</v>
      </c>
      <c r="E252" s="270">
        <v>1</v>
      </c>
      <c r="F252" s="375">
        <v>4252.03</v>
      </c>
      <c r="G252" s="375">
        <f t="shared" si="43"/>
        <v>4252.03</v>
      </c>
      <c r="H252" s="608"/>
      <c r="I252" s="601"/>
      <c r="J252" s="601"/>
      <c r="K252" s="601"/>
    </row>
    <row r="253" spans="1:30" s="224" customFormat="1" x14ac:dyDescent="0.2">
      <c r="A253" s="262" t="s">
        <v>249</v>
      </c>
      <c r="B253" s="273" t="s">
        <v>206</v>
      </c>
      <c r="C253" s="264" t="s">
        <v>184</v>
      </c>
      <c r="D253" s="264" t="s">
        <v>203</v>
      </c>
      <c r="E253" s="264">
        <v>1</v>
      </c>
      <c r="F253" s="374">
        <v>4252.03</v>
      </c>
      <c r="G253" s="374">
        <f t="shared" si="43"/>
        <v>4252.03</v>
      </c>
      <c r="H253" s="607">
        <f>SUM(G253:G255)</f>
        <v>12757.98</v>
      </c>
      <c r="I253" s="634">
        <f>H253*2+(H253/30)*9</f>
        <v>29343.353999999999</v>
      </c>
      <c r="J253" s="599"/>
      <c r="K253" s="599" t="s">
        <v>278</v>
      </c>
    </row>
    <row r="254" spans="1:30" s="518" customFormat="1" x14ac:dyDescent="0.2">
      <c r="A254" s="274" t="s">
        <v>249</v>
      </c>
      <c r="B254" s="233" t="s">
        <v>166</v>
      </c>
      <c r="C254" s="234" t="s">
        <v>184</v>
      </c>
      <c r="D254" s="244" t="s">
        <v>208</v>
      </c>
      <c r="E254" s="244">
        <v>1</v>
      </c>
      <c r="F254" s="376">
        <v>4252.03</v>
      </c>
      <c r="G254" s="376">
        <f t="shared" si="43"/>
        <v>4252.03</v>
      </c>
      <c r="H254" s="620"/>
      <c r="I254" s="600"/>
      <c r="J254" s="600"/>
      <c r="K254" s="600"/>
    </row>
    <row r="255" spans="1:30" s="518" customFormat="1" ht="13.5" thickBot="1" x14ac:dyDescent="0.25">
      <c r="A255" s="256" t="s">
        <v>250</v>
      </c>
      <c r="B255" s="257" t="s">
        <v>209</v>
      </c>
      <c r="C255" s="258" t="s">
        <v>184</v>
      </c>
      <c r="D255" s="275" t="s">
        <v>210</v>
      </c>
      <c r="E255" s="275">
        <v>1</v>
      </c>
      <c r="F255" s="377">
        <v>4253.92</v>
      </c>
      <c r="G255" s="377">
        <f t="shared" si="43"/>
        <v>4253.92</v>
      </c>
      <c r="H255" s="608"/>
      <c r="I255" s="601"/>
      <c r="J255" s="601"/>
      <c r="K255" s="601"/>
    </row>
    <row r="256" spans="1:30" s="518" customFormat="1" x14ac:dyDescent="0.2">
      <c r="A256" s="251" t="s">
        <v>251</v>
      </c>
      <c r="B256" s="252" t="s">
        <v>212</v>
      </c>
      <c r="C256" s="253" t="s">
        <v>184</v>
      </c>
      <c r="D256" s="276" t="s">
        <v>203</v>
      </c>
      <c r="E256" s="276">
        <v>1</v>
      </c>
      <c r="F256" s="378">
        <v>4140.9799999999996</v>
      </c>
      <c r="G256" s="378">
        <f t="shared" si="43"/>
        <v>4140.9799999999996</v>
      </c>
      <c r="H256" s="605">
        <f>SUM(G256:G257)</f>
        <v>8281.9599999999991</v>
      </c>
      <c r="I256" s="633">
        <f>H256*2+(H256/30)*9</f>
        <v>19048.507999999998</v>
      </c>
      <c r="J256" s="602"/>
      <c r="K256" s="602" t="s">
        <v>278</v>
      </c>
    </row>
    <row r="257" spans="1:30" s="518" customFormat="1" ht="13.5" thickBot="1" x14ac:dyDescent="0.25">
      <c r="A257" s="256" t="s">
        <v>251</v>
      </c>
      <c r="B257" s="257" t="s">
        <v>213</v>
      </c>
      <c r="C257" s="258" t="s">
        <v>184</v>
      </c>
      <c r="D257" s="275" t="s">
        <v>205</v>
      </c>
      <c r="E257" s="275">
        <v>1</v>
      </c>
      <c r="F257" s="377">
        <v>4140.9799999999996</v>
      </c>
      <c r="G257" s="377">
        <f t="shared" si="43"/>
        <v>4140.9799999999996</v>
      </c>
      <c r="H257" s="606"/>
      <c r="I257" s="603"/>
      <c r="J257" s="603"/>
      <c r="K257" s="603"/>
    </row>
    <row r="258" spans="1:30" s="518" customFormat="1" x14ac:dyDescent="0.2">
      <c r="A258" s="251" t="s">
        <v>252</v>
      </c>
      <c r="B258" s="252" t="s">
        <v>215</v>
      </c>
      <c r="C258" s="253" t="s">
        <v>184</v>
      </c>
      <c r="D258" s="276" t="s">
        <v>203</v>
      </c>
      <c r="E258" s="276">
        <v>1</v>
      </c>
      <c r="F258" s="378">
        <v>4336.55</v>
      </c>
      <c r="G258" s="378">
        <f t="shared" si="43"/>
        <v>4336.55</v>
      </c>
      <c r="H258" s="605">
        <f>SUM(G258:G259)</f>
        <v>8673.1</v>
      </c>
      <c r="I258" s="633">
        <f>H258*2+(H258/30)*9</f>
        <v>19948.13</v>
      </c>
      <c r="J258" s="602"/>
      <c r="K258" s="602" t="s">
        <v>278</v>
      </c>
    </row>
    <row r="259" spans="1:30" s="518" customFormat="1" ht="13.5" thickBot="1" x14ac:dyDescent="0.25">
      <c r="A259" s="256" t="s">
        <v>252</v>
      </c>
      <c r="B259" s="257" t="s">
        <v>216</v>
      </c>
      <c r="C259" s="258" t="s">
        <v>184</v>
      </c>
      <c r="D259" s="275" t="s">
        <v>205</v>
      </c>
      <c r="E259" s="275">
        <v>1</v>
      </c>
      <c r="F259" s="377">
        <v>4336.55</v>
      </c>
      <c r="G259" s="377">
        <f t="shared" si="43"/>
        <v>4336.55</v>
      </c>
      <c r="H259" s="606"/>
      <c r="I259" s="603"/>
      <c r="J259" s="603"/>
      <c r="K259" s="603"/>
      <c r="L259"/>
      <c r="M259"/>
    </row>
    <row r="260" spans="1:30" s="518" customFormat="1" x14ac:dyDescent="0.2">
      <c r="A260" s="251" t="s">
        <v>253</v>
      </c>
      <c r="B260" s="252" t="s">
        <v>218</v>
      </c>
      <c r="C260" s="253" t="s">
        <v>184</v>
      </c>
      <c r="D260" s="276" t="s">
        <v>203</v>
      </c>
      <c r="E260" s="276">
        <v>1</v>
      </c>
      <c r="F260" s="378">
        <v>4347.67</v>
      </c>
      <c r="G260" s="378">
        <f t="shared" si="43"/>
        <v>4347.67</v>
      </c>
      <c r="H260" s="605">
        <f>SUM(G260:G261)</f>
        <v>8695.34</v>
      </c>
      <c r="I260" s="633">
        <f>H260*2+(H260/30)*9</f>
        <v>19999.281999999999</v>
      </c>
      <c r="J260" s="602"/>
      <c r="K260" s="602" t="s">
        <v>278</v>
      </c>
      <c r="L260"/>
      <c r="M260"/>
    </row>
    <row r="261" spans="1:30" s="518" customFormat="1" ht="13.5" thickBot="1" x14ac:dyDescent="0.25">
      <c r="A261" s="256" t="s">
        <v>253</v>
      </c>
      <c r="B261" s="257" t="s">
        <v>219</v>
      </c>
      <c r="C261" s="258" t="s">
        <v>184</v>
      </c>
      <c r="D261" s="275" t="s">
        <v>205</v>
      </c>
      <c r="E261" s="275">
        <v>1</v>
      </c>
      <c r="F261" s="377">
        <v>4347.67</v>
      </c>
      <c r="G261" s="377">
        <f t="shared" si="43"/>
        <v>4347.67</v>
      </c>
      <c r="H261" s="606"/>
      <c r="I261" s="603"/>
      <c r="J261" s="603"/>
      <c r="K261" s="603"/>
      <c r="L261"/>
      <c r="M261"/>
    </row>
    <row r="262" spans="1:30" s="224" customFormat="1" x14ac:dyDescent="0.2">
      <c r="A262" s="262" t="s">
        <v>254</v>
      </c>
      <c r="B262" s="273" t="s">
        <v>221</v>
      </c>
      <c r="C262" s="264" t="s">
        <v>184</v>
      </c>
      <c r="D262" s="264" t="s">
        <v>203</v>
      </c>
      <c r="E262" s="264">
        <v>1</v>
      </c>
      <c r="F262" s="374">
        <v>4252.03</v>
      </c>
      <c r="G262" s="374">
        <f t="shared" si="43"/>
        <v>4252.03</v>
      </c>
      <c r="H262" s="607">
        <f>SUM(G262:G263)</f>
        <v>8504.06</v>
      </c>
      <c r="I262" s="634">
        <f>H262*2+(H262/30)*9</f>
        <v>19559.338</v>
      </c>
      <c r="J262" s="599"/>
      <c r="K262" s="599" t="s">
        <v>278</v>
      </c>
      <c r="L262"/>
      <c r="M262"/>
    </row>
    <row r="263" spans="1:30" s="224" customFormat="1" ht="13.5" thickBot="1" x14ac:dyDescent="0.25">
      <c r="A263" s="268" t="s">
        <v>254</v>
      </c>
      <c r="B263" s="269" t="s">
        <v>222</v>
      </c>
      <c r="C263" s="270" t="s">
        <v>184</v>
      </c>
      <c r="D263" s="270" t="s">
        <v>205</v>
      </c>
      <c r="E263" s="270">
        <v>1</v>
      </c>
      <c r="F263" s="375">
        <v>4252.03</v>
      </c>
      <c r="G263" s="375">
        <f t="shared" si="43"/>
        <v>4252.03</v>
      </c>
      <c r="H263" s="608"/>
      <c r="I263" s="601"/>
      <c r="J263" s="601"/>
      <c r="K263" s="601"/>
      <c r="L263"/>
      <c r="M263"/>
    </row>
    <row r="264" spans="1:30" s="224" customFormat="1" ht="13.5" thickBot="1" x14ac:dyDescent="0.25">
      <c r="A264" s="277" t="s">
        <v>255</v>
      </c>
      <c r="B264" s="278" t="s">
        <v>224</v>
      </c>
      <c r="C264" s="279" t="s">
        <v>184</v>
      </c>
      <c r="D264" s="279" t="s">
        <v>205</v>
      </c>
      <c r="E264" s="279">
        <v>1</v>
      </c>
      <c r="F264" s="379">
        <v>4252.03</v>
      </c>
      <c r="G264" s="379">
        <f t="shared" si="43"/>
        <v>4252.03</v>
      </c>
      <c r="H264" s="468">
        <f>G264</f>
        <v>4252.03</v>
      </c>
      <c r="I264" s="523">
        <f>H264*2+(H264/30)*9</f>
        <v>9779.6689999999999</v>
      </c>
      <c r="J264" s="498"/>
      <c r="K264" s="498" t="s">
        <v>278</v>
      </c>
      <c r="L264"/>
      <c r="M264"/>
    </row>
    <row r="265" spans="1:30" s="518" customFormat="1" ht="13.5" thickBot="1" x14ac:dyDescent="0.25">
      <c r="A265" s="286" t="s">
        <v>256</v>
      </c>
      <c r="B265" s="287" t="s">
        <v>226</v>
      </c>
      <c r="C265" s="288" t="s">
        <v>184</v>
      </c>
      <c r="D265" s="289" t="s">
        <v>210</v>
      </c>
      <c r="E265" s="289">
        <v>1</v>
      </c>
      <c r="F265" s="380">
        <v>4332.8</v>
      </c>
      <c r="G265" s="380">
        <f t="shared" si="43"/>
        <v>4332.8</v>
      </c>
      <c r="H265" s="469">
        <f>G265</f>
        <v>4332.8</v>
      </c>
      <c r="I265" s="521">
        <f>H265*2+(H265/30)*9</f>
        <v>9965.44</v>
      </c>
      <c r="J265" s="499"/>
      <c r="K265" s="499" t="s">
        <v>278</v>
      </c>
      <c r="L265"/>
      <c r="M265"/>
    </row>
    <row r="266" spans="1:30" s="518" customFormat="1" x14ac:dyDescent="0.2">
      <c r="A266" s="274" t="s">
        <v>297</v>
      </c>
      <c r="B266" s="311"/>
      <c r="C266" s="311" t="s">
        <v>184</v>
      </c>
      <c r="D266" s="244" t="s">
        <v>203</v>
      </c>
      <c r="E266" s="244">
        <v>1</v>
      </c>
      <c r="F266" s="376">
        <v>4252.03</v>
      </c>
      <c r="G266" s="376">
        <f t="shared" si="43"/>
        <v>4252.03</v>
      </c>
      <c r="H266" s="605">
        <f>SUM(G266:G268)</f>
        <v>12912.77</v>
      </c>
      <c r="I266" s="633">
        <f>H266*2+(H266/30)*9</f>
        <v>29699.370999999999</v>
      </c>
      <c r="J266" s="602"/>
      <c r="K266" s="602" t="s">
        <v>278</v>
      </c>
      <c r="L266"/>
      <c r="M266"/>
    </row>
    <row r="267" spans="1:30" s="518" customFormat="1" x14ac:dyDescent="0.2">
      <c r="A267" s="274" t="s">
        <v>297</v>
      </c>
      <c r="B267" s="234"/>
      <c r="C267" s="234" t="s">
        <v>184</v>
      </c>
      <c r="D267" s="244" t="s">
        <v>231</v>
      </c>
      <c r="E267" s="244">
        <v>1</v>
      </c>
      <c r="F267" s="376">
        <v>4252.03</v>
      </c>
      <c r="G267" s="376">
        <f t="shared" si="43"/>
        <v>4252.03</v>
      </c>
      <c r="H267" s="609"/>
      <c r="I267" s="604"/>
      <c r="J267" s="604"/>
      <c r="K267" s="604"/>
      <c r="L267"/>
      <c r="M267"/>
    </row>
    <row r="268" spans="1:30" s="518" customFormat="1" ht="13.5" thickBot="1" x14ac:dyDescent="0.25">
      <c r="A268" s="256" t="s">
        <v>297</v>
      </c>
      <c r="B268" s="258"/>
      <c r="C268" s="258" t="s">
        <v>184</v>
      </c>
      <c r="D268" s="275" t="s">
        <v>283</v>
      </c>
      <c r="E268" s="275">
        <v>1</v>
      </c>
      <c r="F268" s="377">
        <v>4408.71</v>
      </c>
      <c r="G268" s="377">
        <f t="shared" si="43"/>
        <v>4408.71</v>
      </c>
      <c r="H268" s="606"/>
      <c r="I268" s="603"/>
      <c r="J268" s="603"/>
      <c r="K268" s="603"/>
      <c r="L268"/>
      <c r="M268"/>
    </row>
    <row r="269" spans="1:30" s="518" customFormat="1" ht="27.75" customHeight="1" x14ac:dyDescent="0.2">
      <c r="A269" s="398" t="s">
        <v>4</v>
      </c>
      <c r="B269" s="398"/>
      <c r="C269" s="399"/>
      <c r="D269" s="399"/>
      <c r="E269" s="462">
        <f>SUM(E248:E268)</f>
        <v>21</v>
      </c>
      <c r="F269" s="285"/>
      <c r="G269" s="285">
        <f>SUM(G248:G268)</f>
        <v>90632.76999999999</v>
      </c>
      <c r="H269" s="285">
        <f>SUM(H248:H268)</f>
        <v>90632.76999999999</v>
      </c>
      <c r="I269" s="285">
        <f>SUM(I248:I268)</f>
        <v>208455.37099999998</v>
      </c>
      <c r="J269" s="285"/>
      <c r="K269" s="285"/>
      <c r="L269"/>
      <c r="M269"/>
    </row>
    <row r="270" spans="1:30" s="518" customFormat="1" ht="14.25" customHeight="1" x14ac:dyDescent="0.2">
      <c r="A270" s="170"/>
      <c r="B270" s="177"/>
      <c r="C270" s="3"/>
      <c r="D270" s="170"/>
      <c r="E270" s="3"/>
      <c r="F270" s="3"/>
      <c r="G270" s="4"/>
      <c r="H270" s="177"/>
      <c r="I270" s="177"/>
      <c r="J270" s="4"/>
      <c r="K270"/>
      <c r="L270"/>
      <c r="M270"/>
      <c r="N270" s="3"/>
      <c r="O270" s="3"/>
      <c r="P270" s="170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</row>
    <row r="271" spans="1:30" s="525" customFormat="1" ht="17.25" thickBot="1" x14ac:dyDescent="0.3">
      <c r="A271" s="623" t="s">
        <v>393</v>
      </c>
      <c r="B271" s="623"/>
      <c r="C271" s="623"/>
      <c r="D271" s="623"/>
      <c r="E271" s="623"/>
      <c r="F271" s="623"/>
      <c r="G271" s="623"/>
      <c r="H271" s="623"/>
      <c r="I271" s="623"/>
      <c r="J271" s="623"/>
      <c r="K271" s="623"/>
      <c r="L271" s="623"/>
      <c r="M271" s="623"/>
      <c r="N271" s="623"/>
      <c r="O271" s="623"/>
      <c r="P271" s="623"/>
      <c r="Q271" s="623"/>
    </row>
    <row r="272" spans="1:30" s="525" customFormat="1" ht="81.75" customHeight="1" thickBot="1" x14ac:dyDescent="0.25">
      <c r="A272" s="463" t="s">
        <v>380</v>
      </c>
      <c r="B272" s="464" t="s">
        <v>6</v>
      </c>
      <c r="C272" s="464" t="s">
        <v>0</v>
      </c>
      <c r="D272" s="464" t="s">
        <v>162</v>
      </c>
      <c r="E272" s="464" t="s">
        <v>323</v>
      </c>
      <c r="F272" s="465" t="s">
        <v>374</v>
      </c>
      <c r="G272" s="465" t="s">
        <v>371</v>
      </c>
      <c r="H272" s="466" t="s">
        <v>387</v>
      </c>
      <c r="I272" s="536" t="s">
        <v>402</v>
      </c>
      <c r="J272" s="537" t="s">
        <v>403</v>
      </c>
      <c r="K272" s="466" t="s">
        <v>387</v>
      </c>
      <c r="L272" s="466" t="s">
        <v>394</v>
      </c>
      <c r="M272" s="466" t="s">
        <v>395</v>
      </c>
      <c r="N272" s="466" t="s">
        <v>396</v>
      </c>
      <c r="O272" s="466" t="s">
        <v>386</v>
      </c>
      <c r="P272" s="522" t="s">
        <v>397</v>
      </c>
    </row>
    <row r="273" spans="1:16" s="525" customFormat="1" x14ac:dyDescent="0.2">
      <c r="A273" s="251" t="s">
        <v>247</v>
      </c>
      <c r="B273" s="252" t="s">
        <v>198</v>
      </c>
      <c r="C273" s="253" t="s">
        <v>184</v>
      </c>
      <c r="D273" s="253" t="s">
        <v>186</v>
      </c>
      <c r="E273" s="253">
        <v>1</v>
      </c>
      <c r="F273" s="372">
        <v>4346</v>
      </c>
      <c r="G273" s="372">
        <f t="shared" ref="G273:G293" si="44">F273*E273</f>
        <v>4346</v>
      </c>
      <c r="H273" s="624">
        <f>SUM(G273:G275)</f>
        <v>13718.669999999998</v>
      </c>
      <c r="I273" s="372">
        <v>4348</v>
      </c>
      <c r="J273" s="372">
        <f>I273*E273</f>
        <v>4348</v>
      </c>
      <c r="K273" s="627">
        <f>SUM(J273:J275)</f>
        <v>13724.830000000002</v>
      </c>
      <c r="L273" s="624">
        <f>((K273-H273)*2)+((K273-H273)/30)*9</f>
        <v>14.168000000008032</v>
      </c>
      <c r="M273" s="624">
        <f>((K273/30)*21)+K273*9</f>
        <v>133130.85100000002</v>
      </c>
      <c r="N273" s="630">
        <f>L273+M273</f>
        <v>133145.01900000003</v>
      </c>
      <c r="O273" s="602">
        <v>84</v>
      </c>
      <c r="P273" s="602" t="s">
        <v>278</v>
      </c>
    </row>
    <row r="274" spans="1:16" s="525" customFormat="1" x14ac:dyDescent="0.2">
      <c r="A274" s="274" t="s">
        <v>247</v>
      </c>
      <c r="B274" s="233" t="s">
        <v>164</v>
      </c>
      <c r="C274" s="234" t="s">
        <v>158</v>
      </c>
      <c r="D274" s="234" t="s">
        <v>202</v>
      </c>
      <c r="E274" s="234">
        <v>1</v>
      </c>
      <c r="F274" s="430">
        <v>5120.6400000000003</v>
      </c>
      <c r="G274" s="430">
        <f t="shared" si="44"/>
        <v>5120.6400000000003</v>
      </c>
      <c r="H274" s="625"/>
      <c r="I274" s="430">
        <v>4254.1099999999997</v>
      </c>
      <c r="J274" s="430">
        <f t="shared" ref="J274:J293" si="45">I274*E274</f>
        <v>4254.1099999999997</v>
      </c>
      <c r="K274" s="628"/>
      <c r="L274" s="625"/>
      <c r="M274" s="625"/>
      <c r="N274" s="631"/>
      <c r="O274" s="604"/>
      <c r="P274" s="604"/>
    </row>
    <row r="275" spans="1:16" s="525" customFormat="1" ht="13.5" thickBot="1" x14ac:dyDescent="0.25">
      <c r="A275" s="426" t="s">
        <v>247</v>
      </c>
      <c r="B275" s="427" t="s">
        <v>355</v>
      </c>
      <c r="C275" s="428" t="s">
        <v>184</v>
      </c>
      <c r="D275" s="428" t="s">
        <v>356</v>
      </c>
      <c r="E275" s="428">
        <v>1</v>
      </c>
      <c r="F275" s="430">
        <v>4252.03</v>
      </c>
      <c r="G275" s="524">
        <f t="shared" si="44"/>
        <v>4252.03</v>
      </c>
      <c r="H275" s="626"/>
      <c r="I275" s="524">
        <v>5122.72</v>
      </c>
      <c r="J275" s="524">
        <f t="shared" si="45"/>
        <v>5122.72</v>
      </c>
      <c r="K275" s="629"/>
      <c r="L275" s="626"/>
      <c r="M275" s="626"/>
      <c r="N275" s="632"/>
      <c r="O275" s="603"/>
      <c r="P275" s="603"/>
    </row>
    <row r="276" spans="1:16" s="224" customFormat="1" x14ac:dyDescent="0.2">
      <c r="A276" s="262" t="s">
        <v>248</v>
      </c>
      <c r="B276" s="263">
        <v>3</v>
      </c>
      <c r="C276" s="264" t="s">
        <v>184</v>
      </c>
      <c r="D276" s="264" t="s">
        <v>203</v>
      </c>
      <c r="E276" s="264">
        <v>1</v>
      </c>
      <c r="F276" s="374">
        <v>4252.03</v>
      </c>
      <c r="G276" s="374">
        <f t="shared" si="44"/>
        <v>4252.03</v>
      </c>
      <c r="H276" s="607">
        <f>SUM(G276:G277)</f>
        <v>8504.06</v>
      </c>
      <c r="I276" s="374">
        <v>4254.1099999999997</v>
      </c>
      <c r="J276" s="374">
        <f t="shared" si="45"/>
        <v>4254.1099999999997</v>
      </c>
      <c r="K276" s="612">
        <f>SUM(J276:J277)</f>
        <v>8508.2199999999993</v>
      </c>
      <c r="L276" s="607">
        <f>((K276-H276)*2)+((K276-H276)/30)*9</f>
        <v>9.5679999999996657</v>
      </c>
      <c r="M276" s="607">
        <f>((K276/30)*21)+K276*9</f>
        <v>82529.733999999997</v>
      </c>
      <c r="N276" s="617">
        <f>L276+M276</f>
        <v>82539.301999999996</v>
      </c>
      <c r="O276" s="599">
        <v>201</v>
      </c>
      <c r="P276" s="599" t="s">
        <v>278</v>
      </c>
    </row>
    <row r="277" spans="1:16" s="224" customFormat="1" ht="13.5" thickBot="1" x14ac:dyDescent="0.25">
      <c r="A277" s="268" t="s">
        <v>248</v>
      </c>
      <c r="B277" s="269" t="s">
        <v>165</v>
      </c>
      <c r="C277" s="270" t="s">
        <v>184</v>
      </c>
      <c r="D277" s="270" t="s">
        <v>205</v>
      </c>
      <c r="E277" s="270">
        <v>1</v>
      </c>
      <c r="F277" s="375">
        <v>4252.03</v>
      </c>
      <c r="G277" s="375">
        <f t="shared" si="44"/>
        <v>4252.03</v>
      </c>
      <c r="H277" s="608"/>
      <c r="I277" s="375">
        <v>4254.1099999999997</v>
      </c>
      <c r="J277" s="375">
        <f t="shared" si="45"/>
        <v>4254.1099999999997</v>
      </c>
      <c r="K277" s="613"/>
      <c r="L277" s="608"/>
      <c r="M277" s="608"/>
      <c r="N277" s="618"/>
      <c r="O277" s="601"/>
      <c r="P277" s="601"/>
    </row>
    <row r="278" spans="1:16" s="224" customFormat="1" x14ac:dyDescent="0.2">
      <c r="A278" s="262" t="s">
        <v>249</v>
      </c>
      <c r="B278" s="273" t="s">
        <v>206</v>
      </c>
      <c r="C278" s="264" t="s">
        <v>184</v>
      </c>
      <c r="D278" s="264" t="s">
        <v>203</v>
      </c>
      <c r="E278" s="264">
        <v>1</v>
      </c>
      <c r="F278" s="374">
        <v>4252.03</v>
      </c>
      <c r="G278" s="374">
        <f t="shared" si="44"/>
        <v>4252.03</v>
      </c>
      <c r="H278" s="607">
        <f>SUM(G278:G280)</f>
        <v>12757.98</v>
      </c>
      <c r="I278" s="374">
        <v>4254.1099999999997</v>
      </c>
      <c r="J278" s="374">
        <f t="shared" si="45"/>
        <v>4254.1099999999997</v>
      </c>
      <c r="K278" s="612">
        <f>SUM(J278:J280)</f>
        <v>12764.22</v>
      </c>
      <c r="L278" s="607">
        <f>((K278-H278)*2)+((K278-H278)/30)*9</f>
        <v>14.351999999999498</v>
      </c>
      <c r="M278" s="607">
        <f>((K278/30)*21)+K278*9</f>
        <v>123812.93399999999</v>
      </c>
      <c r="N278" s="617">
        <f>L278+M278</f>
        <v>123827.28599999999</v>
      </c>
      <c r="O278" s="599">
        <v>208</v>
      </c>
      <c r="P278" s="599" t="s">
        <v>278</v>
      </c>
    </row>
    <row r="279" spans="1:16" s="525" customFormat="1" x14ac:dyDescent="0.2">
      <c r="A279" s="274" t="s">
        <v>249</v>
      </c>
      <c r="B279" s="233" t="s">
        <v>166</v>
      </c>
      <c r="C279" s="234" t="s">
        <v>184</v>
      </c>
      <c r="D279" s="244" t="s">
        <v>208</v>
      </c>
      <c r="E279" s="244">
        <v>1</v>
      </c>
      <c r="F279" s="376">
        <v>4252.03</v>
      </c>
      <c r="G279" s="376">
        <f t="shared" si="44"/>
        <v>4252.03</v>
      </c>
      <c r="H279" s="620"/>
      <c r="I279" s="376">
        <v>4254.1099999999997</v>
      </c>
      <c r="J279" s="376">
        <f t="shared" si="45"/>
        <v>4254.1099999999997</v>
      </c>
      <c r="K279" s="621"/>
      <c r="L279" s="620"/>
      <c r="M279" s="620"/>
      <c r="N279" s="622"/>
      <c r="O279" s="600"/>
      <c r="P279" s="600"/>
    </row>
    <row r="280" spans="1:16" s="525" customFormat="1" ht="13.5" thickBot="1" x14ac:dyDescent="0.25">
      <c r="A280" s="256" t="s">
        <v>250</v>
      </c>
      <c r="B280" s="257" t="s">
        <v>209</v>
      </c>
      <c r="C280" s="258" t="s">
        <v>184</v>
      </c>
      <c r="D280" s="275" t="s">
        <v>210</v>
      </c>
      <c r="E280" s="275">
        <v>1</v>
      </c>
      <c r="F280" s="377">
        <v>4253.92</v>
      </c>
      <c r="G280" s="377">
        <f t="shared" si="44"/>
        <v>4253.92</v>
      </c>
      <c r="H280" s="608"/>
      <c r="I280" s="377">
        <v>4256</v>
      </c>
      <c r="J280" s="377">
        <f t="shared" si="45"/>
        <v>4256</v>
      </c>
      <c r="K280" s="613"/>
      <c r="L280" s="608"/>
      <c r="M280" s="608"/>
      <c r="N280" s="618"/>
      <c r="O280" s="601"/>
      <c r="P280" s="601"/>
    </row>
    <row r="281" spans="1:16" s="525" customFormat="1" x14ac:dyDescent="0.2">
      <c r="A281" s="251" t="s">
        <v>251</v>
      </c>
      <c r="B281" s="252" t="s">
        <v>212</v>
      </c>
      <c r="C281" s="253" t="s">
        <v>184</v>
      </c>
      <c r="D281" s="276" t="s">
        <v>203</v>
      </c>
      <c r="E281" s="276">
        <v>1</v>
      </c>
      <c r="F281" s="378">
        <v>4140.9799999999996</v>
      </c>
      <c r="G281" s="378">
        <f t="shared" si="44"/>
        <v>4140.9799999999996</v>
      </c>
      <c r="H281" s="605">
        <f>SUM(G281:G282)</f>
        <v>8281.9599999999991</v>
      </c>
      <c r="I281" s="378">
        <v>4143.0600000000004</v>
      </c>
      <c r="J281" s="378">
        <f t="shared" si="45"/>
        <v>4143.0600000000004</v>
      </c>
      <c r="K281" s="610">
        <f>SUM(J281:J282)</f>
        <v>8286.1200000000008</v>
      </c>
      <c r="L281" s="605">
        <f>((K281-H281)*2)+((K281-H281)/30)*9</f>
        <v>9.568000000003849</v>
      </c>
      <c r="M281" s="605">
        <f>((K281/30)*21)+K281*9</f>
        <v>80375.364000000001</v>
      </c>
      <c r="N281" s="615">
        <f>L281+M281</f>
        <v>80384.932000000001</v>
      </c>
      <c r="O281" s="602">
        <v>102</v>
      </c>
      <c r="P281" s="602" t="s">
        <v>278</v>
      </c>
    </row>
    <row r="282" spans="1:16" s="525" customFormat="1" ht="13.5" thickBot="1" x14ac:dyDescent="0.25">
      <c r="A282" s="256" t="s">
        <v>251</v>
      </c>
      <c r="B282" s="257" t="s">
        <v>213</v>
      </c>
      <c r="C282" s="258" t="s">
        <v>184</v>
      </c>
      <c r="D282" s="275" t="s">
        <v>205</v>
      </c>
      <c r="E282" s="275">
        <v>1</v>
      </c>
      <c r="F282" s="377">
        <v>4140.9799999999996</v>
      </c>
      <c r="G282" s="377">
        <f t="shared" si="44"/>
        <v>4140.9799999999996</v>
      </c>
      <c r="H282" s="606"/>
      <c r="I282" s="377">
        <v>4143.0600000000004</v>
      </c>
      <c r="J282" s="377">
        <f t="shared" si="45"/>
        <v>4143.0600000000004</v>
      </c>
      <c r="K282" s="611"/>
      <c r="L282" s="606"/>
      <c r="M282" s="606"/>
      <c r="N282" s="616"/>
      <c r="O282" s="603"/>
      <c r="P282" s="603"/>
    </row>
    <row r="283" spans="1:16" s="525" customFormat="1" x14ac:dyDescent="0.2">
      <c r="A283" s="251" t="s">
        <v>252</v>
      </c>
      <c r="B283" s="252" t="s">
        <v>215</v>
      </c>
      <c r="C283" s="253" t="s">
        <v>184</v>
      </c>
      <c r="D283" s="276" t="s">
        <v>203</v>
      </c>
      <c r="E283" s="276">
        <v>1</v>
      </c>
      <c r="F283" s="378">
        <v>4336.55</v>
      </c>
      <c r="G283" s="378">
        <f t="shared" si="44"/>
        <v>4336.55</v>
      </c>
      <c r="H283" s="605">
        <f>SUM(G283:G284)</f>
        <v>8673.1</v>
      </c>
      <c r="I283" s="378">
        <v>4338.68</v>
      </c>
      <c r="J283" s="378">
        <f t="shared" si="45"/>
        <v>4338.68</v>
      </c>
      <c r="K283" s="610">
        <f>SUM(J283:J284)</f>
        <v>8677.36</v>
      </c>
      <c r="L283" s="605">
        <f>((K283-H283)*2)+((K283-H283)/30)*9</f>
        <v>9.7980000000005028</v>
      </c>
      <c r="M283" s="605">
        <f>((K283/30)*21)+K283*9</f>
        <v>84170.392000000007</v>
      </c>
      <c r="N283" s="615">
        <f>L283+M283</f>
        <v>84180.19</v>
      </c>
      <c r="O283" s="602">
        <v>211</v>
      </c>
      <c r="P283" s="602" t="s">
        <v>278</v>
      </c>
    </row>
    <row r="284" spans="1:16" s="525" customFormat="1" ht="13.5" thickBot="1" x14ac:dyDescent="0.25">
      <c r="A284" s="256" t="s">
        <v>252</v>
      </c>
      <c r="B284" s="257" t="s">
        <v>216</v>
      </c>
      <c r="C284" s="258" t="s">
        <v>184</v>
      </c>
      <c r="D284" s="275" t="s">
        <v>205</v>
      </c>
      <c r="E284" s="275">
        <v>1</v>
      </c>
      <c r="F284" s="377">
        <v>4336.55</v>
      </c>
      <c r="G284" s="377">
        <f t="shared" si="44"/>
        <v>4336.55</v>
      </c>
      <c r="H284" s="606"/>
      <c r="I284" s="377">
        <v>4338.68</v>
      </c>
      <c r="J284" s="377">
        <f t="shared" si="45"/>
        <v>4338.68</v>
      </c>
      <c r="K284" s="611"/>
      <c r="L284" s="606"/>
      <c r="M284" s="606"/>
      <c r="N284" s="616"/>
      <c r="O284" s="603"/>
      <c r="P284" s="603"/>
    </row>
    <row r="285" spans="1:16" s="525" customFormat="1" x14ac:dyDescent="0.2">
      <c r="A285" s="251" t="s">
        <v>253</v>
      </c>
      <c r="B285" s="252" t="s">
        <v>218</v>
      </c>
      <c r="C285" s="253" t="s">
        <v>184</v>
      </c>
      <c r="D285" s="276" t="s">
        <v>203</v>
      </c>
      <c r="E285" s="276">
        <v>1</v>
      </c>
      <c r="F285" s="378">
        <v>4347.67</v>
      </c>
      <c r="G285" s="378">
        <f t="shared" si="44"/>
        <v>4347.67</v>
      </c>
      <c r="H285" s="605">
        <f>SUM(G285:G286)</f>
        <v>8695.34</v>
      </c>
      <c r="I285" s="378">
        <v>4349.8100000000004</v>
      </c>
      <c r="J285" s="378">
        <f t="shared" si="45"/>
        <v>4349.8100000000004</v>
      </c>
      <c r="K285" s="610">
        <f>SUM(J285:J286)</f>
        <v>8699.6200000000008</v>
      </c>
      <c r="L285" s="605">
        <f>((K285-H285)*2)+((K285-H285)/30)*9</f>
        <v>9.8440000000015058</v>
      </c>
      <c r="M285" s="605">
        <f>((K285/30)*21)+K285*9</f>
        <v>84386.313999999998</v>
      </c>
      <c r="N285" s="615">
        <f>L285+M285</f>
        <v>84396.157999999996</v>
      </c>
      <c r="O285" s="602">
        <v>103</v>
      </c>
      <c r="P285" s="602" t="s">
        <v>278</v>
      </c>
    </row>
    <row r="286" spans="1:16" s="525" customFormat="1" ht="13.5" thickBot="1" x14ac:dyDescent="0.25">
      <c r="A286" s="256" t="s">
        <v>253</v>
      </c>
      <c r="B286" s="257" t="s">
        <v>219</v>
      </c>
      <c r="C286" s="258" t="s">
        <v>184</v>
      </c>
      <c r="D286" s="275" t="s">
        <v>205</v>
      </c>
      <c r="E286" s="275">
        <v>1</v>
      </c>
      <c r="F286" s="377">
        <v>4347.67</v>
      </c>
      <c r="G286" s="377">
        <f t="shared" si="44"/>
        <v>4347.67</v>
      </c>
      <c r="H286" s="606"/>
      <c r="I286" s="377">
        <v>4349.8100000000004</v>
      </c>
      <c r="J286" s="377">
        <f t="shared" si="45"/>
        <v>4349.8100000000004</v>
      </c>
      <c r="K286" s="611"/>
      <c r="L286" s="606"/>
      <c r="M286" s="606"/>
      <c r="N286" s="616"/>
      <c r="O286" s="603"/>
      <c r="P286" s="603"/>
    </row>
    <row r="287" spans="1:16" s="224" customFormat="1" x14ac:dyDescent="0.2">
      <c r="A287" s="262" t="s">
        <v>254</v>
      </c>
      <c r="B287" s="273" t="s">
        <v>221</v>
      </c>
      <c r="C287" s="264" t="s">
        <v>184</v>
      </c>
      <c r="D287" s="264" t="s">
        <v>203</v>
      </c>
      <c r="E287" s="264">
        <v>1</v>
      </c>
      <c r="F287" s="374">
        <v>4252.03</v>
      </c>
      <c r="G287" s="374">
        <f t="shared" si="44"/>
        <v>4252.03</v>
      </c>
      <c r="H287" s="607">
        <f>SUM(G287:G288)</f>
        <v>8504.06</v>
      </c>
      <c r="I287" s="374">
        <v>4254.1099999999997</v>
      </c>
      <c r="J287" s="374">
        <f t="shared" si="45"/>
        <v>4254.1099999999997</v>
      </c>
      <c r="K287" s="612">
        <f>SUM(J287:J288)</f>
        <v>8508.2199999999993</v>
      </c>
      <c r="L287" s="607">
        <f>((K287-H287)*2)+((K287-H287)/30)*9</f>
        <v>9.5679999999996657</v>
      </c>
      <c r="M287" s="607">
        <f>((K287/30)*21)+K287*9</f>
        <v>82529.733999999997</v>
      </c>
      <c r="N287" s="617">
        <f>L287+M287</f>
        <v>82539.301999999996</v>
      </c>
      <c r="O287" s="599">
        <v>193</v>
      </c>
      <c r="P287" s="599" t="s">
        <v>278</v>
      </c>
    </row>
    <row r="288" spans="1:16" s="224" customFormat="1" ht="13.5" thickBot="1" x14ac:dyDescent="0.25">
      <c r="A288" s="268" t="s">
        <v>254</v>
      </c>
      <c r="B288" s="269" t="s">
        <v>222</v>
      </c>
      <c r="C288" s="270" t="s">
        <v>184</v>
      </c>
      <c r="D288" s="270" t="s">
        <v>205</v>
      </c>
      <c r="E288" s="270">
        <v>1</v>
      </c>
      <c r="F288" s="375">
        <v>4252.03</v>
      </c>
      <c r="G288" s="375">
        <f t="shared" si="44"/>
        <v>4252.03</v>
      </c>
      <c r="H288" s="608"/>
      <c r="I288" s="375">
        <v>4254.1099999999997</v>
      </c>
      <c r="J288" s="375">
        <f t="shared" si="45"/>
        <v>4254.1099999999997</v>
      </c>
      <c r="K288" s="613"/>
      <c r="L288" s="608"/>
      <c r="M288" s="608"/>
      <c r="N288" s="618"/>
      <c r="O288" s="601"/>
      <c r="P288" s="601"/>
    </row>
    <row r="289" spans="1:30" s="224" customFormat="1" ht="13.5" thickBot="1" x14ac:dyDescent="0.25">
      <c r="A289" s="277" t="s">
        <v>255</v>
      </c>
      <c r="B289" s="278" t="s">
        <v>224</v>
      </c>
      <c r="C289" s="279" t="s">
        <v>184</v>
      </c>
      <c r="D289" s="279" t="s">
        <v>205</v>
      </c>
      <c r="E289" s="279">
        <v>1</v>
      </c>
      <c r="F289" s="379">
        <v>4252.03</v>
      </c>
      <c r="G289" s="379">
        <f t="shared" si="44"/>
        <v>4252.03</v>
      </c>
      <c r="H289" s="468">
        <f>G289</f>
        <v>4252.03</v>
      </c>
      <c r="I289" s="379">
        <v>4254.1099999999997</v>
      </c>
      <c r="J289" s="379">
        <f t="shared" si="45"/>
        <v>4254.1099999999997</v>
      </c>
      <c r="K289" s="540">
        <f>J289</f>
        <v>4254.1099999999997</v>
      </c>
      <c r="L289" s="468">
        <f>((K289-H289)*2)+((K289-H289)/30)*9</f>
        <v>4.7839999999998328</v>
      </c>
      <c r="M289" s="468">
        <f>((K289/30)*21)+K289*9</f>
        <v>41264.866999999998</v>
      </c>
      <c r="N289" s="538">
        <f>L289+M289</f>
        <v>41269.650999999998</v>
      </c>
      <c r="O289" s="498">
        <v>483</v>
      </c>
      <c r="P289" s="498" t="s">
        <v>278</v>
      </c>
      <c r="R289" s="544"/>
    </row>
    <row r="290" spans="1:30" s="525" customFormat="1" ht="13.5" thickBot="1" x14ac:dyDescent="0.25">
      <c r="A290" s="286" t="s">
        <v>256</v>
      </c>
      <c r="B290" s="287" t="s">
        <v>226</v>
      </c>
      <c r="C290" s="288" t="s">
        <v>184</v>
      </c>
      <c r="D290" s="289" t="s">
        <v>210</v>
      </c>
      <c r="E290" s="289">
        <v>1</v>
      </c>
      <c r="F290" s="380">
        <v>4332.8</v>
      </c>
      <c r="G290" s="380">
        <f t="shared" si="44"/>
        <v>4332.8</v>
      </c>
      <c r="H290" s="469">
        <f>G290</f>
        <v>4332.8</v>
      </c>
      <c r="I290" s="380">
        <v>4334.9399999999996</v>
      </c>
      <c r="J290" s="380">
        <f t="shared" si="45"/>
        <v>4334.9399999999996</v>
      </c>
      <c r="K290" s="541">
        <f>J290</f>
        <v>4334.9399999999996</v>
      </c>
      <c r="L290" s="469">
        <f>((K290-H290)*2)+((K290-H290)/30)*9</f>
        <v>4.9219999999986612</v>
      </c>
      <c r="M290" s="469">
        <f>((K290/30)*21)+K290*9</f>
        <v>42048.917999999998</v>
      </c>
      <c r="N290" s="539">
        <f>L290+M290</f>
        <v>42053.84</v>
      </c>
      <c r="O290" s="499">
        <v>410</v>
      </c>
      <c r="P290" s="499" t="s">
        <v>278</v>
      </c>
    </row>
    <row r="291" spans="1:30" s="525" customFormat="1" x14ac:dyDescent="0.2">
      <c r="A291" s="274" t="s">
        <v>297</v>
      </c>
      <c r="B291" s="311"/>
      <c r="C291" s="311" t="s">
        <v>184</v>
      </c>
      <c r="D291" s="244" t="s">
        <v>203</v>
      </c>
      <c r="E291" s="244">
        <v>1</v>
      </c>
      <c r="F291" s="376">
        <v>4252.03</v>
      </c>
      <c r="G291" s="376">
        <f t="shared" si="44"/>
        <v>4252.03</v>
      </c>
      <c r="H291" s="605">
        <f>SUM(G291:G293)</f>
        <v>12912.77</v>
      </c>
      <c r="I291" s="376">
        <v>4254.1099999999997</v>
      </c>
      <c r="J291" s="376">
        <f t="shared" si="45"/>
        <v>4254.1099999999997</v>
      </c>
      <c r="K291" s="610">
        <f>SUM(J291:J293)</f>
        <v>12919.22</v>
      </c>
      <c r="L291" s="605">
        <f>((K291-H291)*2)+((K291-H291)/30)*9</f>
        <v>14.834999999997489</v>
      </c>
      <c r="M291" s="605">
        <f>((K291/30)*21)+K291*9</f>
        <v>125316.43399999999</v>
      </c>
      <c r="N291" s="615">
        <f>L291+M291</f>
        <v>125331.26899999999</v>
      </c>
      <c r="O291" s="602">
        <v>99</v>
      </c>
      <c r="P291" s="602" t="s">
        <v>273</v>
      </c>
    </row>
    <row r="292" spans="1:30" s="525" customFormat="1" x14ac:dyDescent="0.2">
      <c r="A292" s="274" t="s">
        <v>297</v>
      </c>
      <c r="B292" s="234"/>
      <c r="C292" s="234" t="s">
        <v>184</v>
      </c>
      <c r="D292" s="244" t="s">
        <v>231</v>
      </c>
      <c r="E292" s="244">
        <v>1</v>
      </c>
      <c r="F292" s="376">
        <v>4252.03</v>
      </c>
      <c r="G292" s="376">
        <f t="shared" si="44"/>
        <v>4252.03</v>
      </c>
      <c r="H292" s="609"/>
      <c r="I292" s="376">
        <v>4254.1099999999997</v>
      </c>
      <c r="J292" s="376">
        <f t="shared" si="45"/>
        <v>4254.1099999999997</v>
      </c>
      <c r="K292" s="614"/>
      <c r="L292" s="609"/>
      <c r="M292" s="609"/>
      <c r="N292" s="619"/>
      <c r="O292" s="604"/>
      <c r="P292" s="604"/>
    </row>
    <row r="293" spans="1:30" s="525" customFormat="1" ht="13.5" thickBot="1" x14ac:dyDescent="0.25">
      <c r="A293" s="256" t="s">
        <v>297</v>
      </c>
      <c r="B293" s="258"/>
      <c r="C293" s="258" t="s">
        <v>184</v>
      </c>
      <c r="D293" s="275" t="s">
        <v>283</v>
      </c>
      <c r="E293" s="275">
        <v>1</v>
      </c>
      <c r="F293" s="377">
        <v>4408.71</v>
      </c>
      <c r="G293" s="377">
        <f t="shared" si="44"/>
        <v>4408.71</v>
      </c>
      <c r="H293" s="606"/>
      <c r="I293" s="377">
        <v>4411</v>
      </c>
      <c r="J293" s="377">
        <f t="shared" si="45"/>
        <v>4411</v>
      </c>
      <c r="K293" s="611"/>
      <c r="L293" s="606"/>
      <c r="M293" s="606"/>
      <c r="N293" s="616"/>
      <c r="O293" s="603"/>
      <c r="P293" s="603"/>
    </row>
    <row r="294" spans="1:30" s="525" customFormat="1" ht="27.75" customHeight="1" x14ac:dyDescent="0.2">
      <c r="A294" s="398" t="s">
        <v>4</v>
      </c>
      <c r="B294" s="398"/>
      <c r="C294" s="399"/>
      <c r="D294" s="399"/>
      <c r="E294" s="462">
        <f>SUM(E273:E293)</f>
        <v>21</v>
      </c>
      <c r="F294" s="285"/>
      <c r="G294" s="285">
        <f>SUM(G273:G293)</f>
        <v>90632.76999999999</v>
      </c>
      <c r="H294" s="285">
        <f>SUM(H273:H293)</f>
        <v>90632.76999999999</v>
      </c>
      <c r="I294" s="285"/>
      <c r="J294" s="285">
        <f>SUM(J273:J293)</f>
        <v>90676.86</v>
      </c>
      <c r="K294" s="285">
        <f>SUM(K273:K293)</f>
        <v>90676.860000000015</v>
      </c>
      <c r="O294" s="285"/>
      <c r="P294" s="285"/>
    </row>
    <row r="295" spans="1:30" ht="14.25" customHeight="1" x14ac:dyDescent="0.2">
      <c r="A295" s="170"/>
      <c r="B295" s="177"/>
      <c r="C295" s="3"/>
      <c r="D295" s="170"/>
      <c r="E295" s="3"/>
      <c r="F295" s="3"/>
      <c r="G295" s="4"/>
      <c r="H295" s="177"/>
      <c r="K295" s="3"/>
      <c r="L295" s="4"/>
      <c r="M295" s="4"/>
      <c r="N295" s="3"/>
      <c r="O295" s="3"/>
      <c r="P295" s="170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</row>
    <row r="296" spans="1:30" s="561" customFormat="1" ht="17.25" thickBot="1" x14ac:dyDescent="0.3">
      <c r="A296" s="623" t="s">
        <v>401</v>
      </c>
      <c r="B296" s="623"/>
      <c r="C296" s="623"/>
      <c r="D296" s="623"/>
      <c r="E296" s="623"/>
      <c r="F296" s="623"/>
      <c r="G296" s="623"/>
      <c r="H296" s="623"/>
      <c r="I296" s="623"/>
      <c r="J296" s="623"/>
      <c r="K296" s="623"/>
      <c r="L296" s="623"/>
      <c r="M296" s="623"/>
      <c r="N296" s="623"/>
      <c r="O296" s="623"/>
      <c r="P296" s="623"/>
      <c r="Q296" s="623"/>
    </row>
    <row r="297" spans="1:30" s="561" customFormat="1" ht="81.75" customHeight="1" thickBot="1" x14ac:dyDescent="0.25">
      <c r="A297" s="463" t="s">
        <v>380</v>
      </c>
      <c r="B297" s="464" t="s">
        <v>6</v>
      </c>
      <c r="C297" s="464" t="s">
        <v>0</v>
      </c>
      <c r="D297" s="464" t="s">
        <v>162</v>
      </c>
      <c r="E297" s="464" t="s">
        <v>323</v>
      </c>
      <c r="F297" s="465" t="s">
        <v>374</v>
      </c>
      <c r="G297" s="465" t="s">
        <v>371</v>
      </c>
      <c r="H297" s="563" t="s">
        <v>402</v>
      </c>
      <c r="I297" s="563" t="s">
        <v>403</v>
      </c>
      <c r="J297" s="563" t="s">
        <v>404</v>
      </c>
      <c r="K297" s="563" t="s">
        <v>405</v>
      </c>
      <c r="L297" s="464" t="s">
        <v>373</v>
      </c>
      <c r="M297" s="464" t="s">
        <v>372</v>
      </c>
      <c r="N297" s="464" t="s">
        <v>362</v>
      </c>
      <c r="O297" s="466" t="s">
        <v>378</v>
      </c>
      <c r="P297" s="548" t="s">
        <v>406</v>
      </c>
      <c r="Q297" s="549"/>
      <c r="R297" s="511" t="s">
        <v>379</v>
      </c>
      <c r="S297" s="549"/>
      <c r="T297" s="549"/>
    </row>
    <row r="298" spans="1:30" s="561" customFormat="1" x14ac:dyDescent="0.2">
      <c r="A298" s="251" t="s">
        <v>247</v>
      </c>
      <c r="B298" s="252" t="s">
        <v>198</v>
      </c>
      <c r="C298" s="253" t="s">
        <v>184</v>
      </c>
      <c r="D298" s="253" t="s">
        <v>186</v>
      </c>
      <c r="E298" s="253">
        <v>1</v>
      </c>
      <c r="F298" s="372">
        <v>4346</v>
      </c>
      <c r="G298" s="372">
        <f t="shared" ref="G298:G318" si="46">F298*E298</f>
        <v>4346</v>
      </c>
      <c r="H298" s="372">
        <v>4348</v>
      </c>
      <c r="I298" s="372">
        <v>4348</v>
      </c>
      <c r="J298" s="372">
        <v>4672.57</v>
      </c>
      <c r="K298" s="372">
        <f t="shared" ref="K298:K318" si="47">J298*E298</f>
        <v>4672.57</v>
      </c>
      <c r="L298" s="564">
        <f t="shared" ref="L298:L303" si="48">(K298-I298)</f>
        <v>324.56999999999971</v>
      </c>
      <c r="M298" s="564">
        <f>(((K298-F298)/30))*12+((K298-I298)/30)*18</f>
        <v>325.36999999999966</v>
      </c>
      <c r="N298" s="565">
        <f>L298*11</f>
        <v>3570.2699999999968</v>
      </c>
      <c r="O298" s="605">
        <f>SUM(M298:N300)</f>
        <v>12249.183999999994</v>
      </c>
      <c r="P298" s="602">
        <v>84</v>
      </c>
      <c r="Q298" s="602" t="s">
        <v>278</v>
      </c>
      <c r="R298" s="551"/>
    </row>
    <row r="299" spans="1:30" s="561" customFormat="1" x14ac:dyDescent="0.2">
      <c r="A299" s="274" t="s">
        <v>247</v>
      </c>
      <c r="B299" s="233" t="s">
        <v>164</v>
      </c>
      <c r="C299" s="234" t="s">
        <v>158</v>
      </c>
      <c r="D299" s="234" t="s">
        <v>202</v>
      </c>
      <c r="E299" s="234">
        <v>1</v>
      </c>
      <c r="F299" s="430">
        <v>4252.03</v>
      </c>
      <c r="G299" s="430">
        <f t="shared" ref="G299" si="49">F299*E299</f>
        <v>4252.03</v>
      </c>
      <c r="H299" s="430">
        <v>4254.1099999999997</v>
      </c>
      <c r="I299" s="430">
        <v>4254.1099999999997</v>
      </c>
      <c r="J299" s="430">
        <v>4572.29</v>
      </c>
      <c r="K299" s="430">
        <f t="shared" si="47"/>
        <v>4572.29</v>
      </c>
      <c r="L299" s="566">
        <f t="shared" si="48"/>
        <v>318.18000000000029</v>
      </c>
      <c r="M299" s="566">
        <f>(((K299-F299)/30))*12+((K299-I299)/30)*18</f>
        <v>319.01200000000028</v>
      </c>
      <c r="N299" s="567">
        <f>L299*11</f>
        <v>3499.9800000000032</v>
      </c>
      <c r="O299" s="609"/>
      <c r="P299" s="604"/>
      <c r="Q299" s="604"/>
      <c r="R299" s="552"/>
    </row>
    <row r="300" spans="1:30" s="561" customFormat="1" ht="13.5" thickBot="1" x14ac:dyDescent="0.25">
      <c r="A300" s="426" t="s">
        <v>247</v>
      </c>
      <c r="B300" s="427" t="s">
        <v>355</v>
      </c>
      <c r="C300" s="428" t="s">
        <v>184</v>
      </c>
      <c r="D300" s="428" t="s">
        <v>356</v>
      </c>
      <c r="E300" s="428">
        <v>1</v>
      </c>
      <c r="F300" s="430">
        <v>5120.6400000000003</v>
      </c>
      <c r="G300" s="373">
        <f>F300*E299</f>
        <v>5120.6400000000003</v>
      </c>
      <c r="H300" s="430">
        <v>5122.72</v>
      </c>
      <c r="I300" s="550">
        <v>5122.72</v>
      </c>
      <c r="J300" s="430">
        <v>5500.53</v>
      </c>
      <c r="K300" s="550">
        <f t="shared" si="47"/>
        <v>5500.53</v>
      </c>
      <c r="L300" s="568">
        <f t="shared" si="48"/>
        <v>377.80999999999949</v>
      </c>
      <c r="M300" s="568">
        <f>(((K300-F300)/30))*12+((K300-I300)/30)*18</f>
        <v>378.64199999999948</v>
      </c>
      <c r="N300" s="547">
        <f>L300*11</f>
        <v>4155.9099999999944</v>
      </c>
      <c r="O300" s="606"/>
      <c r="P300" s="603"/>
      <c r="Q300" s="603"/>
      <c r="R300" s="553"/>
    </row>
    <row r="301" spans="1:30" s="224" customFormat="1" x14ac:dyDescent="0.2">
      <c r="A301" s="262" t="s">
        <v>248</v>
      </c>
      <c r="B301" s="263">
        <v>3</v>
      </c>
      <c r="C301" s="264" t="s">
        <v>184</v>
      </c>
      <c r="D301" s="264" t="s">
        <v>203</v>
      </c>
      <c r="E301" s="264">
        <v>1</v>
      </c>
      <c r="F301" s="374">
        <v>4252.03</v>
      </c>
      <c r="G301" s="374">
        <f t="shared" si="46"/>
        <v>4252.03</v>
      </c>
      <c r="H301" s="374">
        <v>4254.1099999999997</v>
      </c>
      <c r="I301" s="374">
        <v>4254.1099999999997</v>
      </c>
      <c r="J301" s="374">
        <v>4572.29</v>
      </c>
      <c r="K301" s="374">
        <f t="shared" si="47"/>
        <v>4572.29</v>
      </c>
      <c r="L301" s="569">
        <f t="shared" si="48"/>
        <v>318.18000000000029</v>
      </c>
      <c r="M301" s="569">
        <f t="shared" ref="M301:M316" si="50">(((K301-F301)/30))*12+((K301-I301)/30)*18</f>
        <v>319.01200000000028</v>
      </c>
      <c r="N301" s="570">
        <f t="shared" ref="N301:N318" si="51">L301*11</f>
        <v>3499.9800000000032</v>
      </c>
      <c r="O301" s="607">
        <f>SUM(M301:N302)</f>
        <v>7637.9840000000067</v>
      </c>
      <c r="P301" s="599">
        <v>201</v>
      </c>
      <c r="Q301" s="599" t="s">
        <v>278</v>
      </c>
      <c r="R301" s="554"/>
    </row>
    <row r="302" spans="1:30" s="224" customFormat="1" ht="13.5" thickBot="1" x14ac:dyDescent="0.25">
      <c r="A302" s="268" t="s">
        <v>248</v>
      </c>
      <c r="B302" s="269" t="s">
        <v>165</v>
      </c>
      <c r="C302" s="270" t="s">
        <v>184</v>
      </c>
      <c r="D302" s="270" t="s">
        <v>205</v>
      </c>
      <c r="E302" s="270">
        <v>1</v>
      </c>
      <c r="F302" s="375">
        <v>4252.03</v>
      </c>
      <c r="G302" s="375">
        <f t="shared" si="46"/>
        <v>4252.03</v>
      </c>
      <c r="H302" s="375">
        <v>4254.1099999999997</v>
      </c>
      <c r="I302" s="375">
        <v>4254.1099999999997</v>
      </c>
      <c r="J302" s="375">
        <v>4572.29</v>
      </c>
      <c r="K302" s="375">
        <f t="shared" si="47"/>
        <v>4572.29</v>
      </c>
      <c r="L302" s="571">
        <f t="shared" si="48"/>
        <v>318.18000000000029</v>
      </c>
      <c r="M302" s="571">
        <f t="shared" si="50"/>
        <v>319.01200000000028</v>
      </c>
      <c r="N302" s="572">
        <f t="shared" si="51"/>
        <v>3499.9800000000032</v>
      </c>
      <c r="O302" s="608"/>
      <c r="P302" s="601"/>
      <c r="Q302" s="601"/>
      <c r="R302" s="555"/>
    </row>
    <row r="303" spans="1:30" s="224" customFormat="1" x14ac:dyDescent="0.2">
      <c r="A303" s="262" t="s">
        <v>249</v>
      </c>
      <c r="B303" s="273" t="s">
        <v>206</v>
      </c>
      <c r="C303" s="264" t="s">
        <v>184</v>
      </c>
      <c r="D303" s="264" t="s">
        <v>203</v>
      </c>
      <c r="E303" s="264">
        <v>1</v>
      </c>
      <c r="F303" s="374">
        <v>4252.03</v>
      </c>
      <c r="G303" s="374">
        <f t="shared" si="46"/>
        <v>4252.03</v>
      </c>
      <c r="H303" s="374">
        <v>4254.1099999999997</v>
      </c>
      <c r="I303" s="374">
        <v>4254.1099999999997</v>
      </c>
      <c r="J303" s="374">
        <v>4572.29</v>
      </c>
      <c r="K303" s="374">
        <f t="shared" si="47"/>
        <v>4572.29</v>
      </c>
      <c r="L303" s="569">
        <f t="shared" si="48"/>
        <v>318.18000000000029</v>
      </c>
      <c r="M303" s="569">
        <f t="shared" si="50"/>
        <v>319.01200000000028</v>
      </c>
      <c r="N303" s="570">
        <f t="shared" si="51"/>
        <v>3499.9800000000032</v>
      </c>
      <c r="O303" s="607">
        <f>SUM(M303:N305)</f>
        <v>11458.776000000005</v>
      </c>
      <c r="P303" s="599">
        <v>208</v>
      </c>
      <c r="Q303" s="599" t="s">
        <v>278</v>
      </c>
      <c r="R303" s="554"/>
    </row>
    <row r="304" spans="1:30" s="561" customFormat="1" x14ac:dyDescent="0.2">
      <c r="A304" s="274" t="s">
        <v>249</v>
      </c>
      <c r="B304" s="233" t="s">
        <v>166</v>
      </c>
      <c r="C304" s="234" t="s">
        <v>184</v>
      </c>
      <c r="D304" s="244" t="s">
        <v>208</v>
      </c>
      <c r="E304" s="244">
        <v>1</v>
      </c>
      <c r="F304" s="376">
        <v>4252.03</v>
      </c>
      <c r="G304" s="376">
        <f t="shared" si="46"/>
        <v>4252.03</v>
      </c>
      <c r="H304" s="376">
        <v>4254.1099999999997</v>
      </c>
      <c r="I304" s="376">
        <v>4254.1099999999997</v>
      </c>
      <c r="J304" s="376">
        <v>4572.29</v>
      </c>
      <c r="K304" s="376">
        <f t="shared" si="47"/>
        <v>4572.29</v>
      </c>
      <c r="L304" s="573">
        <f t="shared" ref="L304:L307" si="52">(K304-I304)</f>
        <v>318.18000000000029</v>
      </c>
      <c r="M304" s="573">
        <f t="shared" si="50"/>
        <v>319.01200000000028</v>
      </c>
      <c r="N304" s="574">
        <f t="shared" si="51"/>
        <v>3499.9800000000032</v>
      </c>
      <c r="O304" s="620"/>
      <c r="P304" s="600"/>
      <c r="Q304" s="600"/>
      <c r="R304" s="556"/>
    </row>
    <row r="305" spans="1:30" s="561" customFormat="1" ht="13.5" thickBot="1" x14ac:dyDescent="0.25">
      <c r="A305" s="256" t="s">
        <v>250</v>
      </c>
      <c r="B305" s="257" t="s">
        <v>209</v>
      </c>
      <c r="C305" s="258" t="s">
        <v>184</v>
      </c>
      <c r="D305" s="275" t="s">
        <v>210</v>
      </c>
      <c r="E305" s="275">
        <v>1</v>
      </c>
      <c r="F305" s="377">
        <v>4253.92</v>
      </c>
      <c r="G305" s="377">
        <f t="shared" si="46"/>
        <v>4253.92</v>
      </c>
      <c r="H305" s="377">
        <v>4256</v>
      </c>
      <c r="I305" s="377">
        <v>4256</v>
      </c>
      <c r="J305" s="377">
        <v>4574.33</v>
      </c>
      <c r="K305" s="377">
        <f t="shared" si="47"/>
        <v>4574.33</v>
      </c>
      <c r="L305" s="575">
        <f t="shared" si="52"/>
        <v>318.32999999999993</v>
      </c>
      <c r="M305" s="575">
        <f t="shared" si="50"/>
        <v>319.16199999999986</v>
      </c>
      <c r="N305" s="576">
        <f t="shared" si="51"/>
        <v>3501.6299999999992</v>
      </c>
      <c r="O305" s="608"/>
      <c r="P305" s="601"/>
      <c r="Q305" s="601"/>
      <c r="R305" s="555"/>
    </row>
    <row r="306" spans="1:30" s="561" customFormat="1" x14ac:dyDescent="0.2">
      <c r="A306" s="251" t="s">
        <v>251</v>
      </c>
      <c r="B306" s="252" t="s">
        <v>212</v>
      </c>
      <c r="C306" s="253" t="s">
        <v>184</v>
      </c>
      <c r="D306" s="276" t="s">
        <v>203</v>
      </c>
      <c r="E306" s="276">
        <v>1</v>
      </c>
      <c r="F306" s="378">
        <v>4140.9799999999996</v>
      </c>
      <c r="G306" s="378">
        <f t="shared" si="46"/>
        <v>4140.9799999999996</v>
      </c>
      <c r="H306" s="378">
        <v>4143.0600000000004</v>
      </c>
      <c r="I306" s="378">
        <v>4143.0600000000004</v>
      </c>
      <c r="J306" s="378">
        <v>4401.03</v>
      </c>
      <c r="K306" s="378">
        <f t="shared" si="47"/>
        <v>4401.03</v>
      </c>
      <c r="L306" s="577">
        <f t="shared" si="52"/>
        <v>257.96999999999935</v>
      </c>
      <c r="M306" s="577">
        <f t="shared" si="50"/>
        <v>258.80199999999968</v>
      </c>
      <c r="N306" s="578">
        <f t="shared" si="51"/>
        <v>2837.6699999999928</v>
      </c>
      <c r="O306" s="605">
        <f>SUM(M306:N307)</f>
        <v>6192.943999999985</v>
      </c>
      <c r="P306" s="602">
        <v>102</v>
      </c>
      <c r="Q306" s="602" t="s">
        <v>278</v>
      </c>
      <c r="R306" s="557"/>
    </row>
    <row r="307" spans="1:30" s="561" customFormat="1" ht="13.5" thickBot="1" x14ac:dyDescent="0.25">
      <c r="A307" s="256" t="s">
        <v>251</v>
      </c>
      <c r="B307" s="257" t="s">
        <v>213</v>
      </c>
      <c r="C307" s="258" t="s">
        <v>184</v>
      </c>
      <c r="D307" s="275" t="s">
        <v>205</v>
      </c>
      <c r="E307" s="275">
        <v>1</v>
      </c>
      <c r="F307" s="377">
        <v>4140.9799999999996</v>
      </c>
      <c r="G307" s="377">
        <f t="shared" si="46"/>
        <v>4140.9799999999996</v>
      </c>
      <c r="H307" s="377">
        <v>4143.0600000000004</v>
      </c>
      <c r="I307" s="377">
        <v>4143.0600000000004</v>
      </c>
      <c r="J307" s="377">
        <v>4401.03</v>
      </c>
      <c r="K307" s="377">
        <f t="shared" si="47"/>
        <v>4401.03</v>
      </c>
      <c r="L307" s="575">
        <f t="shared" si="52"/>
        <v>257.96999999999935</v>
      </c>
      <c r="M307" s="575">
        <f t="shared" si="50"/>
        <v>258.80199999999968</v>
      </c>
      <c r="N307" s="576">
        <f t="shared" si="51"/>
        <v>2837.6699999999928</v>
      </c>
      <c r="O307" s="606"/>
      <c r="P307" s="603"/>
      <c r="Q307" s="603"/>
      <c r="R307" s="558"/>
    </row>
    <row r="308" spans="1:30" s="561" customFormat="1" x14ac:dyDescent="0.2">
      <c r="A308" s="251" t="s">
        <v>252</v>
      </c>
      <c r="B308" s="252" t="s">
        <v>215</v>
      </c>
      <c r="C308" s="253" t="s">
        <v>184</v>
      </c>
      <c r="D308" s="276" t="s">
        <v>203</v>
      </c>
      <c r="E308" s="276">
        <v>1</v>
      </c>
      <c r="F308" s="378">
        <v>4336.55</v>
      </c>
      <c r="G308" s="378">
        <f t="shared" si="46"/>
        <v>4336.55</v>
      </c>
      <c r="H308" s="378">
        <v>4338.68</v>
      </c>
      <c r="I308" s="378">
        <v>4338.68</v>
      </c>
      <c r="J308" s="378">
        <v>4622.53</v>
      </c>
      <c r="K308" s="378">
        <f t="shared" si="47"/>
        <v>4622.53</v>
      </c>
      <c r="L308" s="577">
        <f>(K308-I308)</f>
        <v>283.84999999999945</v>
      </c>
      <c r="M308" s="577">
        <f t="shared" si="50"/>
        <v>284.70199999999949</v>
      </c>
      <c r="N308" s="578">
        <f t="shared" si="51"/>
        <v>3122.349999999994</v>
      </c>
      <c r="O308" s="605">
        <f>SUM(M308:N309)</f>
        <v>6814.1039999999866</v>
      </c>
      <c r="P308" s="602">
        <v>211</v>
      </c>
      <c r="Q308" s="602" t="s">
        <v>278</v>
      </c>
      <c r="R308" s="557"/>
    </row>
    <row r="309" spans="1:30" s="561" customFormat="1" ht="13.5" thickBot="1" x14ac:dyDescent="0.25">
      <c r="A309" s="256" t="s">
        <v>252</v>
      </c>
      <c r="B309" s="257" t="s">
        <v>216</v>
      </c>
      <c r="C309" s="258" t="s">
        <v>184</v>
      </c>
      <c r="D309" s="275" t="s">
        <v>205</v>
      </c>
      <c r="E309" s="275">
        <v>1</v>
      </c>
      <c r="F309" s="377">
        <v>4336.55</v>
      </c>
      <c r="G309" s="377">
        <f t="shared" si="46"/>
        <v>4336.55</v>
      </c>
      <c r="H309" s="377">
        <v>4338.68</v>
      </c>
      <c r="I309" s="377">
        <v>4338.68</v>
      </c>
      <c r="J309" s="377">
        <v>4622.53</v>
      </c>
      <c r="K309" s="377">
        <f t="shared" si="47"/>
        <v>4622.53</v>
      </c>
      <c r="L309" s="575">
        <f t="shared" ref="L309:L313" si="53">(K309-I309)</f>
        <v>283.84999999999945</v>
      </c>
      <c r="M309" s="575">
        <f t="shared" si="50"/>
        <v>284.70199999999949</v>
      </c>
      <c r="N309" s="576">
        <f t="shared" si="51"/>
        <v>3122.349999999994</v>
      </c>
      <c r="O309" s="606"/>
      <c r="P309" s="603"/>
      <c r="Q309" s="603"/>
      <c r="R309" s="558"/>
    </row>
    <row r="310" spans="1:30" s="561" customFormat="1" x14ac:dyDescent="0.2">
      <c r="A310" s="251" t="s">
        <v>253</v>
      </c>
      <c r="B310" s="252" t="s">
        <v>218</v>
      </c>
      <c r="C310" s="253" t="s">
        <v>184</v>
      </c>
      <c r="D310" s="276" t="s">
        <v>203</v>
      </c>
      <c r="E310" s="276">
        <v>1</v>
      </c>
      <c r="F310" s="378">
        <v>4347.67</v>
      </c>
      <c r="G310" s="378">
        <f t="shared" si="46"/>
        <v>4347.67</v>
      </c>
      <c r="H310" s="378">
        <v>4349.8100000000004</v>
      </c>
      <c r="I310" s="378">
        <v>4349.8100000000004</v>
      </c>
      <c r="J310" s="378">
        <v>4625.6099999999997</v>
      </c>
      <c r="K310" s="378">
        <f t="shared" si="47"/>
        <v>4625.6099999999997</v>
      </c>
      <c r="L310" s="577">
        <f t="shared" si="53"/>
        <v>275.79999999999927</v>
      </c>
      <c r="M310" s="577">
        <f t="shared" si="50"/>
        <v>276.65599999999938</v>
      </c>
      <c r="N310" s="578">
        <f t="shared" si="51"/>
        <v>3033.799999999992</v>
      </c>
      <c r="O310" s="605">
        <f>SUM(M310:N311)</f>
        <v>6620.911999999983</v>
      </c>
      <c r="P310" s="602">
        <v>103</v>
      </c>
      <c r="Q310" s="602" t="s">
        <v>278</v>
      </c>
      <c r="R310" s="557"/>
    </row>
    <row r="311" spans="1:30" s="561" customFormat="1" ht="13.5" thickBot="1" x14ac:dyDescent="0.25">
      <c r="A311" s="256" t="s">
        <v>253</v>
      </c>
      <c r="B311" s="257" t="s">
        <v>219</v>
      </c>
      <c r="C311" s="258" t="s">
        <v>184</v>
      </c>
      <c r="D311" s="275" t="s">
        <v>205</v>
      </c>
      <c r="E311" s="275">
        <v>1</v>
      </c>
      <c r="F311" s="377">
        <v>4347.67</v>
      </c>
      <c r="G311" s="377">
        <f t="shared" si="46"/>
        <v>4347.67</v>
      </c>
      <c r="H311" s="377">
        <v>4349.8100000000004</v>
      </c>
      <c r="I311" s="377">
        <v>4349.8100000000004</v>
      </c>
      <c r="J311" s="377">
        <v>4625.6099999999997</v>
      </c>
      <c r="K311" s="377">
        <f t="shared" si="47"/>
        <v>4625.6099999999997</v>
      </c>
      <c r="L311" s="575">
        <f t="shared" si="53"/>
        <v>275.79999999999927</v>
      </c>
      <c r="M311" s="575">
        <f t="shared" si="50"/>
        <v>276.65599999999938</v>
      </c>
      <c r="N311" s="576">
        <f t="shared" si="51"/>
        <v>3033.799999999992</v>
      </c>
      <c r="O311" s="606"/>
      <c r="P311" s="603"/>
      <c r="Q311" s="603"/>
      <c r="R311" s="558"/>
    </row>
    <row r="312" spans="1:30" s="224" customFormat="1" x14ac:dyDescent="0.2">
      <c r="A312" s="262" t="s">
        <v>254</v>
      </c>
      <c r="B312" s="273" t="s">
        <v>221</v>
      </c>
      <c r="C312" s="264" t="s">
        <v>184</v>
      </c>
      <c r="D312" s="264" t="s">
        <v>203</v>
      </c>
      <c r="E312" s="264">
        <v>1</v>
      </c>
      <c r="F312" s="374">
        <v>4252.03</v>
      </c>
      <c r="G312" s="374">
        <f t="shared" si="46"/>
        <v>4252.03</v>
      </c>
      <c r="H312" s="374">
        <v>4254.1099999999997</v>
      </c>
      <c r="I312" s="374">
        <v>4254.1099999999997</v>
      </c>
      <c r="J312" s="374">
        <v>4572.29</v>
      </c>
      <c r="K312" s="374">
        <f t="shared" si="47"/>
        <v>4572.29</v>
      </c>
      <c r="L312" s="569">
        <f t="shared" si="53"/>
        <v>318.18000000000029</v>
      </c>
      <c r="M312" s="569">
        <f t="shared" si="50"/>
        <v>319.01200000000028</v>
      </c>
      <c r="N312" s="570">
        <f t="shared" si="51"/>
        <v>3499.9800000000032</v>
      </c>
      <c r="O312" s="607">
        <f>SUM(M312:N313)</f>
        <v>7637.9840000000067</v>
      </c>
      <c r="P312" s="599">
        <v>193</v>
      </c>
      <c r="Q312" s="599" t="s">
        <v>278</v>
      </c>
      <c r="R312" s="554"/>
    </row>
    <row r="313" spans="1:30" s="224" customFormat="1" ht="13.5" thickBot="1" x14ac:dyDescent="0.25">
      <c r="A313" s="268" t="s">
        <v>254</v>
      </c>
      <c r="B313" s="269" t="s">
        <v>222</v>
      </c>
      <c r="C313" s="270" t="s">
        <v>184</v>
      </c>
      <c r="D313" s="270" t="s">
        <v>205</v>
      </c>
      <c r="E313" s="270">
        <v>1</v>
      </c>
      <c r="F313" s="375">
        <v>4252.03</v>
      </c>
      <c r="G313" s="375">
        <f t="shared" si="46"/>
        <v>4252.03</v>
      </c>
      <c r="H313" s="375">
        <v>4254.1099999999997</v>
      </c>
      <c r="I313" s="375">
        <v>4254.1099999999997</v>
      </c>
      <c r="J313" s="375">
        <v>4572.29</v>
      </c>
      <c r="K313" s="375">
        <f t="shared" si="47"/>
        <v>4572.29</v>
      </c>
      <c r="L313" s="571">
        <f t="shared" si="53"/>
        <v>318.18000000000029</v>
      </c>
      <c r="M313" s="571">
        <f t="shared" si="50"/>
        <v>319.01200000000028</v>
      </c>
      <c r="N313" s="572">
        <f t="shared" si="51"/>
        <v>3499.9800000000032</v>
      </c>
      <c r="O313" s="608"/>
      <c r="P313" s="601"/>
      <c r="Q313" s="601"/>
      <c r="R313" s="555"/>
    </row>
    <row r="314" spans="1:30" s="224" customFormat="1" ht="13.5" thickBot="1" x14ac:dyDescent="0.25">
      <c r="A314" s="277" t="s">
        <v>255</v>
      </c>
      <c r="B314" s="278" t="s">
        <v>224</v>
      </c>
      <c r="C314" s="279" t="s">
        <v>184</v>
      </c>
      <c r="D314" s="279" t="s">
        <v>205</v>
      </c>
      <c r="E314" s="279">
        <v>1</v>
      </c>
      <c r="F314" s="379">
        <v>4252.03</v>
      </c>
      <c r="G314" s="379">
        <f t="shared" si="46"/>
        <v>4252.03</v>
      </c>
      <c r="H314" s="379">
        <v>4254.1099999999997</v>
      </c>
      <c r="I314" s="379">
        <v>4254.1099999999997</v>
      </c>
      <c r="J314" s="379">
        <v>4572.29</v>
      </c>
      <c r="K314" s="379">
        <f t="shared" si="47"/>
        <v>4572.29</v>
      </c>
      <c r="L314" s="579">
        <f>(K314-I314)</f>
        <v>318.18000000000029</v>
      </c>
      <c r="M314" s="579">
        <f t="shared" si="50"/>
        <v>319.01200000000028</v>
      </c>
      <c r="N314" s="468">
        <f t="shared" si="51"/>
        <v>3499.9800000000032</v>
      </c>
      <c r="O314" s="468">
        <f>SUM(M314:N314)</f>
        <v>3818.9920000000034</v>
      </c>
      <c r="P314" s="498">
        <v>483</v>
      </c>
      <c r="Q314" s="498" t="s">
        <v>278</v>
      </c>
      <c r="R314" s="512"/>
    </row>
    <row r="315" spans="1:30" s="561" customFormat="1" ht="13.5" thickBot="1" x14ac:dyDescent="0.25">
      <c r="A315" s="286" t="s">
        <v>256</v>
      </c>
      <c r="B315" s="287" t="s">
        <v>226</v>
      </c>
      <c r="C315" s="288" t="s">
        <v>184</v>
      </c>
      <c r="D315" s="289" t="s">
        <v>210</v>
      </c>
      <c r="E315" s="289">
        <v>1</v>
      </c>
      <c r="F315" s="380">
        <v>4332.8</v>
      </c>
      <c r="G315" s="380">
        <f t="shared" si="46"/>
        <v>4332.8</v>
      </c>
      <c r="H315" s="380">
        <v>4334.9399999999996</v>
      </c>
      <c r="I315" s="380">
        <v>4334.9399999999996</v>
      </c>
      <c r="J315" s="380">
        <v>4642.63</v>
      </c>
      <c r="K315" s="380">
        <f t="shared" si="47"/>
        <v>4642.63</v>
      </c>
      <c r="L315" s="580">
        <f t="shared" ref="L315:L317" si="54">(K315-I315)</f>
        <v>307.69000000000051</v>
      </c>
      <c r="M315" s="580">
        <f t="shared" si="50"/>
        <v>308.54600000000028</v>
      </c>
      <c r="N315" s="469">
        <f t="shared" si="51"/>
        <v>3384.5900000000056</v>
      </c>
      <c r="O315" s="469">
        <f>SUM(M315:N315)</f>
        <v>3693.1360000000059</v>
      </c>
      <c r="P315" s="499">
        <v>410</v>
      </c>
      <c r="Q315" s="499" t="s">
        <v>278</v>
      </c>
      <c r="R315" s="513"/>
    </row>
    <row r="316" spans="1:30" s="561" customFormat="1" x14ac:dyDescent="0.2">
      <c r="A316" s="274" t="s">
        <v>297</v>
      </c>
      <c r="B316" s="311"/>
      <c r="C316" s="311" t="s">
        <v>184</v>
      </c>
      <c r="D316" s="244" t="s">
        <v>203</v>
      </c>
      <c r="E316" s="244">
        <v>1</v>
      </c>
      <c r="F316" s="376">
        <v>4252.03</v>
      </c>
      <c r="G316" s="376">
        <f t="shared" si="46"/>
        <v>4252.03</v>
      </c>
      <c r="H316" s="376">
        <v>4254.1099999999997</v>
      </c>
      <c r="I316" s="376">
        <v>4254.1099999999997</v>
      </c>
      <c r="J316" s="376">
        <v>4572.29</v>
      </c>
      <c r="K316" s="376">
        <f t="shared" si="47"/>
        <v>4572.29</v>
      </c>
      <c r="L316" s="573">
        <f t="shared" si="54"/>
        <v>318.18000000000029</v>
      </c>
      <c r="M316" s="573">
        <f t="shared" si="50"/>
        <v>319.01200000000028</v>
      </c>
      <c r="N316" s="574">
        <f t="shared" si="51"/>
        <v>3499.9800000000032</v>
      </c>
      <c r="O316" s="605">
        <f>SUM(M316:N318)</f>
        <v>11585.580000000011</v>
      </c>
      <c r="P316" s="602">
        <v>99</v>
      </c>
      <c r="Q316" s="602" t="s">
        <v>278</v>
      </c>
      <c r="R316" s="557"/>
    </row>
    <row r="317" spans="1:30" s="561" customFormat="1" x14ac:dyDescent="0.2">
      <c r="A317" s="274" t="s">
        <v>297</v>
      </c>
      <c r="B317" s="234"/>
      <c r="C317" s="234" t="s">
        <v>184</v>
      </c>
      <c r="D317" s="244" t="s">
        <v>231</v>
      </c>
      <c r="E317" s="244">
        <v>1</v>
      </c>
      <c r="F317" s="376">
        <v>4252.03</v>
      </c>
      <c r="G317" s="376">
        <f t="shared" si="46"/>
        <v>4252.03</v>
      </c>
      <c r="H317" s="376">
        <v>4254.1099999999997</v>
      </c>
      <c r="I317" s="376">
        <v>4254.1099999999997</v>
      </c>
      <c r="J317" s="376">
        <v>4572.29</v>
      </c>
      <c r="K317" s="376">
        <f t="shared" si="47"/>
        <v>4572.29</v>
      </c>
      <c r="L317" s="573">
        <f t="shared" si="54"/>
        <v>318.18000000000029</v>
      </c>
      <c r="M317" s="573">
        <f>(((K317-F317)/30))*12+((K317-I317)/30)*18</f>
        <v>319.01200000000028</v>
      </c>
      <c r="N317" s="574">
        <f t="shared" si="51"/>
        <v>3499.9800000000032</v>
      </c>
      <c r="O317" s="609"/>
      <c r="P317" s="604"/>
      <c r="Q317" s="604"/>
      <c r="R317" s="559"/>
    </row>
    <row r="318" spans="1:30" s="561" customFormat="1" ht="13.5" thickBot="1" x14ac:dyDescent="0.25">
      <c r="A318" s="256" t="s">
        <v>297</v>
      </c>
      <c r="B318" s="258"/>
      <c r="C318" s="258" t="s">
        <v>184</v>
      </c>
      <c r="D318" s="275" t="s">
        <v>283</v>
      </c>
      <c r="E318" s="275">
        <v>1</v>
      </c>
      <c r="F318" s="377">
        <v>4408.71</v>
      </c>
      <c r="G318" s="377">
        <f t="shared" si="46"/>
        <v>4408.71</v>
      </c>
      <c r="H318" s="377">
        <v>4411</v>
      </c>
      <c r="I318" s="377">
        <v>4411</v>
      </c>
      <c r="J318" s="377">
        <v>4739.8900000000003</v>
      </c>
      <c r="K318" s="377">
        <f t="shared" si="47"/>
        <v>4739.8900000000003</v>
      </c>
      <c r="L318" s="575">
        <f>(K318-I318)</f>
        <v>328.89000000000033</v>
      </c>
      <c r="M318" s="575">
        <f>(((K318-F318)/30))*12+((K318-I318)/30)*18</f>
        <v>329.80600000000027</v>
      </c>
      <c r="N318" s="576">
        <f t="shared" si="51"/>
        <v>3617.7900000000036</v>
      </c>
      <c r="O318" s="606"/>
      <c r="P318" s="603"/>
      <c r="Q318" s="603"/>
      <c r="R318" s="558"/>
    </row>
    <row r="319" spans="1:30" s="561" customFormat="1" ht="27.75" customHeight="1" x14ac:dyDescent="0.2">
      <c r="A319" s="398" t="s">
        <v>4</v>
      </c>
      <c r="B319" s="398"/>
      <c r="C319" s="399"/>
      <c r="D319" s="399"/>
      <c r="E319" s="462">
        <f>SUM(E298:E318)</f>
        <v>21</v>
      </c>
      <c r="F319" s="285"/>
      <c r="G319" s="285">
        <f>SUM(G298:G318)</f>
        <v>90632.76999999999</v>
      </c>
      <c r="H319" s="285"/>
      <c r="I319" s="285">
        <f>SUM(I298:I318)</f>
        <v>90676.86</v>
      </c>
      <c r="J319" s="285"/>
      <c r="K319" s="285">
        <f>SUM(K298:K318)</f>
        <v>97151.189999999973</v>
      </c>
      <c r="L319" s="285">
        <f>SUM(L298:L318)</f>
        <v>6474.329999999999</v>
      </c>
      <c r="M319" s="500">
        <f>SUM(M298:M318)</f>
        <v>6491.9660000000003</v>
      </c>
      <c r="N319" s="285">
        <f>SUM(N298:N318)</f>
        <v>71217.629999999976</v>
      </c>
      <c r="O319" s="285">
        <f>SUM(O298:O318)</f>
        <v>77709.59599999999</v>
      </c>
      <c r="P319" s="285"/>
      <c r="Q319" s="3"/>
      <c r="R319" s="514"/>
    </row>
    <row r="320" spans="1:30" ht="14.25" customHeight="1" x14ac:dyDescent="0.2">
      <c r="A320" s="170"/>
      <c r="B320" s="177"/>
      <c r="C320" s="3"/>
      <c r="D320" s="170"/>
      <c r="E320" s="3"/>
      <c r="F320" s="3"/>
      <c r="G320" s="4"/>
      <c r="H320" s="177"/>
      <c r="I320" s="177">
        <f>'Proposta completa_UDESC_1085-20'!AG29</f>
        <v>97151.189999999988</v>
      </c>
      <c r="J320" s="4"/>
      <c r="K320" s="3"/>
      <c r="L320" s="4"/>
      <c r="M320" s="4"/>
      <c r="N320" s="3"/>
      <c r="O320" s="3"/>
      <c r="P320" s="170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</row>
    <row r="321" spans="1:30" ht="14.25" customHeight="1" x14ac:dyDescent="0.2">
      <c r="A321" s="170"/>
      <c r="B321" s="177"/>
      <c r="C321" s="3"/>
      <c r="D321" s="170"/>
      <c r="E321" s="3"/>
      <c r="F321" s="3"/>
      <c r="G321" s="4"/>
      <c r="H321" s="177"/>
      <c r="I321" s="177"/>
      <c r="J321" s="4"/>
      <c r="K321" s="3"/>
      <c r="L321" s="4"/>
      <c r="M321" s="4"/>
      <c r="N321" s="3"/>
      <c r="O321" s="3"/>
      <c r="P321" s="170">
        <f>965.25*2</f>
        <v>1930.5</v>
      </c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</row>
    <row r="322" spans="1:30" ht="14.25" customHeight="1" x14ac:dyDescent="0.2">
      <c r="A322" s="170"/>
      <c r="B322" s="177"/>
      <c r="C322" s="3"/>
      <c r="D322" s="170"/>
      <c r="E322" s="3"/>
      <c r="F322" s="3"/>
      <c r="G322" s="4"/>
      <c r="H322" s="177"/>
      <c r="I322" s="177"/>
      <c r="J322" s="4"/>
      <c r="K322" s="3"/>
      <c r="L322" s="4"/>
      <c r="M322" s="4"/>
      <c r="N322" s="3"/>
      <c r="O322" s="3"/>
      <c r="P322" s="170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</row>
    <row r="323" spans="1:30" ht="14.25" customHeight="1" x14ac:dyDescent="0.2">
      <c r="A323" s="170"/>
      <c r="B323" s="177"/>
      <c r="C323" s="3"/>
      <c r="D323" s="170"/>
      <c r="E323" s="3"/>
      <c r="F323" s="3"/>
      <c r="G323" s="4"/>
      <c r="H323" s="177"/>
      <c r="I323" s="177"/>
      <c r="J323" s="4"/>
      <c r="K323" s="3"/>
      <c r="L323" s="4"/>
      <c r="M323" s="4"/>
      <c r="N323" s="3"/>
      <c r="O323" s="3"/>
      <c r="P323" s="170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</row>
    <row r="324" spans="1:30" ht="14.25" customHeight="1" x14ac:dyDescent="0.2">
      <c r="A324" s="170"/>
      <c r="B324" s="177"/>
      <c r="C324" s="3"/>
      <c r="D324" s="170"/>
      <c r="E324" s="3"/>
      <c r="F324" s="3"/>
      <c r="G324" s="4"/>
      <c r="H324" s="177"/>
      <c r="I324" s="177"/>
      <c r="J324" s="4"/>
      <c r="K324" s="3"/>
      <c r="L324" s="4"/>
      <c r="M324" s="4"/>
      <c r="N324" s="3"/>
      <c r="O324" s="3"/>
      <c r="P324" s="170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</row>
    <row r="325" spans="1:30" ht="14.25" customHeight="1" x14ac:dyDescent="0.2">
      <c r="A325" s="170"/>
      <c r="B325" s="177"/>
      <c r="C325" s="3"/>
      <c r="D325" s="170"/>
      <c r="E325" s="3"/>
      <c r="F325" s="3"/>
      <c r="G325" s="4"/>
      <c r="H325" s="177"/>
      <c r="I325" s="177"/>
      <c r="J325" s="4"/>
      <c r="K325" s="3"/>
      <c r="L325" s="4"/>
      <c r="M325" s="4"/>
      <c r="N325" s="3"/>
      <c r="O325" s="3"/>
      <c r="P325" s="170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</row>
    <row r="326" spans="1:30" ht="14.25" customHeight="1" x14ac:dyDescent="0.2">
      <c r="A326" s="170"/>
      <c r="B326" s="177"/>
      <c r="C326" s="3"/>
      <c r="D326" s="170"/>
      <c r="E326" s="3"/>
      <c r="F326" s="3"/>
      <c r="G326" s="4"/>
      <c r="H326" s="177"/>
      <c r="I326" s="177"/>
      <c r="J326" s="4"/>
      <c r="K326" s="3"/>
      <c r="L326" s="4"/>
      <c r="M326" s="4"/>
      <c r="N326" s="3"/>
      <c r="O326" s="3"/>
      <c r="P326" s="170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</row>
    <row r="327" spans="1:30" ht="14.25" customHeight="1" x14ac:dyDescent="0.2">
      <c r="A327" s="170"/>
      <c r="B327" s="177"/>
      <c r="C327" s="3"/>
      <c r="D327" s="170"/>
      <c r="E327" s="3"/>
      <c r="F327" s="3"/>
      <c r="G327" s="4"/>
      <c r="H327" s="177"/>
      <c r="I327" s="177"/>
      <c r="J327" s="4"/>
      <c r="K327" s="3"/>
      <c r="L327" s="4"/>
      <c r="M327" s="4"/>
      <c r="N327" s="3"/>
      <c r="O327" s="3"/>
      <c r="P327" s="170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</row>
    <row r="328" spans="1:30" ht="14.25" customHeight="1" x14ac:dyDescent="0.2">
      <c r="A328" s="170"/>
      <c r="B328" s="177"/>
      <c r="C328" s="3"/>
      <c r="D328" s="170"/>
      <c r="E328" s="3"/>
      <c r="F328" s="3"/>
      <c r="G328" s="4"/>
      <c r="H328" s="177"/>
      <c r="I328" s="177"/>
      <c r="J328" s="4"/>
      <c r="K328" s="3"/>
      <c r="L328" s="4"/>
      <c r="M328" s="4"/>
      <c r="N328" s="3"/>
      <c r="O328" s="3"/>
      <c r="P328" s="170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</row>
    <row r="329" spans="1:30" ht="14.25" customHeight="1" x14ac:dyDescent="0.2">
      <c r="A329" s="170"/>
      <c r="B329" s="177"/>
      <c r="C329" s="3"/>
      <c r="D329" s="170"/>
      <c r="E329" s="3"/>
      <c r="F329" s="3"/>
      <c r="G329" s="4"/>
      <c r="H329" s="177"/>
      <c r="I329" s="177"/>
      <c r="J329" s="4"/>
      <c r="K329" s="3"/>
      <c r="L329" s="4"/>
      <c r="M329" s="4"/>
      <c r="N329" s="3"/>
      <c r="O329" s="3"/>
      <c r="P329" s="170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</row>
    <row r="330" spans="1:30" ht="14.25" customHeight="1" x14ac:dyDescent="0.2">
      <c r="A330" s="170"/>
      <c r="B330" s="177"/>
      <c r="C330" s="3"/>
      <c r="D330" s="170"/>
      <c r="E330" s="3"/>
      <c r="F330" s="3"/>
      <c r="G330" s="4"/>
      <c r="H330" s="177"/>
      <c r="I330" s="177"/>
      <c r="J330" s="4"/>
      <c r="K330" s="3"/>
      <c r="L330" s="4"/>
      <c r="M330" s="4"/>
      <c r="N330" s="3"/>
      <c r="O330" s="3"/>
      <c r="P330" s="170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</row>
    <row r="331" spans="1:30" ht="14.25" customHeight="1" x14ac:dyDescent="0.2">
      <c r="A331" s="170"/>
      <c r="B331" s="177"/>
      <c r="C331" s="3"/>
      <c r="D331" s="170"/>
      <c r="E331" s="3"/>
      <c r="F331" s="3"/>
      <c r="G331" s="4"/>
      <c r="H331" s="177"/>
      <c r="I331" s="177"/>
      <c r="J331" s="4"/>
      <c r="K331" s="3"/>
      <c r="L331" s="4"/>
      <c r="M331" s="4"/>
      <c r="N331" s="3"/>
      <c r="O331" s="3"/>
      <c r="P331" s="170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</row>
    <row r="332" spans="1:30" ht="14.25" customHeight="1" x14ac:dyDescent="0.2">
      <c r="A332" s="170"/>
      <c r="B332" s="177"/>
      <c r="C332" s="3"/>
      <c r="D332" s="170"/>
      <c r="E332" s="3"/>
      <c r="F332" s="3"/>
      <c r="G332" s="4"/>
      <c r="H332" s="177"/>
      <c r="I332" s="177"/>
      <c r="J332" s="4"/>
      <c r="K332" s="3"/>
      <c r="L332" s="4"/>
      <c r="M332" s="4"/>
      <c r="N332" s="3"/>
      <c r="O332" s="3"/>
      <c r="P332" s="170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</row>
    <row r="333" spans="1:30" ht="14.25" customHeight="1" x14ac:dyDescent="0.2">
      <c r="A333" s="170"/>
      <c r="B333" s="177"/>
      <c r="C333" s="3"/>
      <c r="D333" s="170"/>
      <c r="E333" s="3"/>
      <c r="F333" s="3"/>
      <c r="G333" s="4"/>
      <c r="H333" s="177"/>
      <c r="I333" s="177"/>
      <c r="J333" s="4"/>
      <c r="K333" s="3"/>
      <c r="L333" s="4"/>
      <c r="M333" s="4"/>
      <c r="N333" s="3"/>
      <c r="O333" s="3"/>
      <c r="P333" s="170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</row>
    <row r="334" spans="1:30" ht="14.25" customHeight="1" x14ac:dyDescent="0.2">
      <c r="A334" s="170"/>
      <c r="B334" s="177"/>
      <c r="C334" s="3"/>
      <c r="D334" s="170"/>
      <c r="E334" s="3"/>
      <c r="F334" s="3"/>
      <c r="G334" s="4"/>
      <c r="H334" s="177"/>
      <c r="I334" s="177"/>
      <c r="J334" s="4"/>
      <c r="K334" s="3"/>
      <c r="L334" s="4"/>
      <c r="M334" s="4"/>
      <c r="N334" s="3"/>
      <c r="O334" s="3"/>
      <c r="P334" s="170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</row>
    <row r="335" spans="1:30" ht="14.25" customHeight="1" x14ac:dyDescent="0.2">
      <c r="A335" s="170"/>
      <c r="B335" s="177"/>
      <c r="C335" s="3"/>
      <c r="D335" s="170"/>
      <c r="E335" s="3"/>
      <c r="F335" s="3"/>
      <c r="G335" s="4"/>
      <c r="H335" s="177"/>
      <c r="I335" s="177"/>
      <c r="J335" s="4"/>
      <c r="K335" s="3"/>
      <c r="L335" s="4"/>
      <c r="M335" s="4"/>
      <c r="N335" s="3"/>
      <c r="O335" s="3"/>
      <c r="P335" s="170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</row>
    <row r="336" spans="1:30" ht="14.25" customHeight="1" x14ac:dyDescent="0.2">
      <c r="A336" s="170"/>
      <c r="B336" s="177"/>
      <c r="C336" s="3"/>
      <c r="D336" s="170"/>
      <c r="E336" s="3"/>
      <c r="F336" s="3"/>
      <c r="G336" s="4"/>
      <c r="H336" s="177"/>
      <c r="I336" s="177"/>
      <c r="J336" s="4"/>
      <c r="K336" s="3"/>
      <c r="L336" s="4"/>
      <c r="M336" s="4"/>
      <c r="N336" s="3"/>
      <c r="O336" s="3"/>
      <c r="P336" s="170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</row>
    <row r="337" spans="1:30" ht="14.25" customHeight="1" x14ac:dyDescent="0.2">
      <c r="A337" s="170"/>
      <c r="B337" s="177"/>
      <c r="C337" s="3"/>
      <c r="D337" s="170"/>
      <c r="E337" s="3"/>
      <c r="F337" s="3"/>
      <c r="G337" s="4"/>
      <c r="H337" s="177"/>
      <c r="I337" s="177"/>
      <c r="J337" s="4"/>
      <c r="K337" s="3"/>
      <c r="L337" s="4"/>
      <c r="M337" s="4"/>
      <c r="N337" s="3"/>
      <c r="O337" s="3"/>
      <c r="P337" s="170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</row>
    <row r="338" spans="1:30" ht="14.25" customHeight="1" x14ac:dyDescent="0.2">
      <c r="A338" s="170"/>
      <c r="B338" s="177"/>
      <c r="C338" s="3"/>
      <c r="D338" s="170"/>
      <c r="E338" s="3"/>
      <c r="F338" s="3"/>
      <c r="G338" s="4"/>
      <c r="H338" s="177"/>
      <c r="I338" s="177"/>
      <c r="J338" s="4"/>
      <c r="K338" s="3"/>
      <c r="L338" s="4"/>
      <c r="M338" s="4"/>
      <c r="N338" s="3"/>
      <c r="O338" s="3"/>
      <c r="P338" s="170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</row>
    <row r="339" spans="1:30" ht="14.25" customHeight="1" x14ac:dyDescent="0.2">
      <c r="A339" s="170"/>
      <c r="B339" s="177"/>
      <c r="C339" s="3"/>
      <c r="D339" s="170"/>
      <c r="E339" s="3"/>
      <c r="F339" s="3"/>
      <c r="G339" s="4"/>
      <c r="H339" s="177"/>
      <c r="I339" s="177"/>
      <c r="J339" s="4"/>
      <c r="K339" s="3"/>
      <c r="L339" s="4"/>
      <c r="M339" s="4"/>
      <c r="N339" s="3"/>
      <c r="O339" s="3"/>
      <c r="P339" s="170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</row>
    <row r="340" spans="1:30" ht="14.25" customHeight="1" x14ac:dyDescent="0.2">
      <c r="A340" s="170"/>
      <c r="B340" s="177"/>
      <c r="C340" s="3"/>
      <c r="D340" s="170"/>
      <c r="E340" s="3"/>
      <c r="F340" s="3"/>
      <c r="G340" s="4"/>
      <c r="H340" s="177"/>
      <c r="I340" s="177"/>
      <c r="J340" s="4"/>
      <c r="K340" s="3"/>
      <c r="L340" s="4"/>
      <c r="M340" s="4"/>
      <c r="N340" s="3"/>
      <c r="O340" s="3"/>
      <c r="P340" s="170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</row>
    <row r="341" spans="1:30" ht="14.25" customHeight="1" x14ac:dyDescent="0.2">
      <c r="A341" s="170"/>
      <c r="B341" s="177"/>
      <c r="C341" s="3"/>
      <c r="D341" s="170"/>
      <c r="E341" s="3"/>
      <c r="F341" s="3"/>
      <c r="G341" s="4"/>
      <c r="H341" s="177"/>
      <c r="I341" s="177"/>
      <c r="J341" s="4"/>
      <c r="K341" s="3"/>
      <c r="L341" s="4"/>
      <c r="M341" s="4"/>
      <c r="N341" s="3"/>
      <c r="O341" s="3"/>
      <c r="P341" s="170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</row>
    <row r="342" spans="1:30" ht="14.25" customHeight="1" x14ac:dyDescent="0.2">
      <c r="A342" s="170"/>
      <c r="B342" s="177"/>
      <c r="C342" s="3"/>
      <c r="D342" s="170"/>
      <c r="E342" s="3"/>
      <c r="F342" s="3"/>
      <c r="G342" s="4"/>
      <c r="H342" s="177"/>
      <c r="I342" s="177"/>
      <c r="J342" s="4"/>
      <c r="K342" s="3"/>
      <c r="L342" s="4"/>
      <c r="M342" s="4"/>
      <c r="N342" s="3"/>
      <c r="O342" s="3"/>
      <c r="P342" s="170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</row>
    <row r="343" spans="1:30" ht="14.25" customHeight="1" x14ac:dyDescent="0.2">
      <c r="A343" s="170"/>
      <c r="B343" s="177"/>
      <c r="C343" s="3"/>
      <c r="D343" s="170"/>
      <c r="E343" s="3"/>
      <c r="F343" s="3"/>
      <c r="G343" s="4"/>
      <c r="H343" s="177"/>
      <c r="I343" s="177"/>
      <c r="J343" s="4"/>
      <c r="K343" s="3"/>
      <c r="L343" s="4"/>
      <c r="M343" s="4"/>
      <c r="N343" s="3"/>
      <c r="O343" s="3"/>
      <c r="P343" s="170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</row>
    <row r="344" spans="1:30" ht="14.25" customHeight="1" x14ac:dyDescent="0.2">
      <c r="A344" s="170"/>
      <c r="B344" s="177"/>
      <c r="C344" s="3"/>
      <c r="D344" s="170"/>
      <c r="E344" s="3"/>
      <c r="F344" s="3"/>
      <c r="G344" s="4"/>
      <c r="H344" s="177"/>
      <c r="I344" s="177"/>
      <c r="J344" s="4"/>
      <c r="K344" s="3"/>
      <c r="L344" s="4"/>
      <c r="M344" s="4"/>
      <c r="N344" s="3"/>
      <c r="O344" s="3"/>
      <c r="P344" s="170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</row>
    <row r="345" spans="1:30" ht="14.25" customHeight="1" x14ac:dyDescent="0.2">
      <c r="A345" s="170"/>
      <c r="B345" s="177"/>
      <c r="C345" s="3"/>
      <c r="D345" s="170"/>
      <c r="E345" s="3"/>
      <c r="F345" s="3"/>
      <c r="G345" s="4"/>
      <c r="H345" s="177"/>
      <c r="I345" s="177"/>
      <c r="J345" s="4"/>
      <c r="K345" s="3"/>
      <c r="L345" s="4"/>
      <c r="M345" s="4"/>
      <c r="N345" s="3"/>
      <c r="O345" s="3"/>
      <c r="P345" s="170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</row>
    <row r="346" spans="1:30" ht="14.25" customHeight="1" x14ac:dyDescent="0.2">
      <c r="A346" s="170"/>
      <c r="B346" s="177"/>
      <c r="C346" s="3"/>
      <c r="D346" s="170"/>
      <c r="E346" s="3"/>
      <c r="F346" s="3"/>
      <c r="G346" s="4"/>
      <c r="H346" s="177"/>
      <c r="I346" s="177"/>
      <c r="J346" s="4"/>
      <c r="K346" s="3"/>
      <c r="L346" s="4"/>
      <c r="M346" s="4"/>
      <c r="N346" s="3"/>
      <c r="O346" s="3"/>
      <c r="P346" s="170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</row>
    <row r="347" spans="1:30" ht="14.25" customHeight="1" x14ac:dyDescent="0.2">
      <c r="A347" s="170"/>
      <c r="B347" s="177"/>
      <c r="C347" s="3"/>
      <c r="D347" s="170"/>
      <c r="E347" s="3"/>
      <c r="F347" s="3"/>
      <c r="G347" s="4"/>
      <c r="H347" s="177"/>
      <c r="I347" s="177"/>
      <c r="J347" s="4"/>
      <c r="K347" s="3"/>
      <c r="L347" s="4"/>
      <c r="M347" s="4"/>
      <c r="N347" s="3"/>
      <c r="O347" s="3"/>
      <c r="P347" s="170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ht="14.25" customHeight="1" x14ac:dyDescent="0.2">
      <c r="A348" s="170"/>
      <c r="B348" s="177"/>
      <c r="C348" s="3"/>
      <c r="D348" s="170"/>
      <c r="E348" s="3"/>
      <c r="F348" s="3"/>
      <c r="G348" s="4"/>
      <c r="H348" s="177"/>
      <c r="I348" s="177"/>
      <c r="J348" s="4"/>
      <c r="K348" s="3"/>
      <c r="L348" s="4"/>
      <c r="M348" s="4"/>
      <c r="N348" s="3"/>
      <c r="O348" s="3"/>
      <c r="P348" s="170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</row>
    <row r="349" spans="1:30" ht="14.25" customHeight="1" x14ac:dyDescent="0.2">
      <c r="A349" s="170"/>
      <c r="B349" s="177"/>
      <c r="C349" s="3"/>
      <c r="D349" s="170"/>
      <c r="E349" s="3"/>
      <c r="F349" s="3"/>
      <c r="G349" s="4"/>
      <c r="H349" s="177"/>
      <c r="I349" s="177"/>
      <c r="J349" s="4"/>
      <c r="K349" s="3"/>
      <c r="L349" s="4"/>
      <c r="M349" s="4"/>
      <c r="N349" s="3"/>
      <c r="O349" s="3"/>
      <c r="P349" s="170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</row>
    <row r="350" spans="1:30" ht="14.25" customHeight="1" x14ac:dyDescent="0.2">
      <c r="A350" s="170"/>
      <c r="B350" s="177"/>
      <c r="C350" s="3"/>
      <c r="D350" s="170"/>
      <c r="E350" s="3"/>
      <c r="F350" s="3"/>
      <c r="G350" s="4"/>
      <c r="H350" s="177"/>
      <c r="I350" s="177"/>
      <c r="J350" s="4"/>
      <c r="K350" s="3"/>
      <c r="L350" s="4"/>
      <c r="M350" s="4"/>
      <c r="N350" s="3"/>
      <c r="O350" s="3"/>
      <c r="P350" s="170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</row>
    <row r="351" spans="1:30" ht="14.25" customHeight="1" x14ac:dyDescent="0.2">
      <c r="A351" s="170"/>
      <c r="B351" s="177"/>
      <c r="C351" s="3"/>
      <c r="D351" s="170"/>
      <c r="E351" s="3"/>
      <c r="F351" s="3"/>
      <c r="G351" s="4"/>
      <c r="H351" s="177"/>
      <c r="I351" s="177"/>
      <c r="J351" s="4"/>
      <c r="K351" s="3"/>
      <c r="L351" s="4"/>
      <c r="M351" s="4"/>
      <c r="N351" s="3"/>
      <c r="O351" s="3"/>
      <c r="P351" s="170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</row>
    <row r="352" spans="1:30" ht="14.25" customHeight="1" x14ac:dyDescent="0.2">
      <c r="A352" s="170"/>
      <c r="B352" s="177"/>
      <c r="C352" s="3"/>
      <c r="D352" s="170"/>
      <c r="E352" s="3"/>
      <c r="F352" s="3"/>
      <c r="G352" s="4"/>
      <c r="H352" s="177"/>
      <c r="I352" s="177"/>
      <c r="J352" s="4"/>
      <c r="K352" s="3"/>
      <c r="L352" s="4"/>
      <c r="M352" s="4"/>
      <c r="N352" s="3"/>
      <c r="O352" s="3"/>
      <c r="P352" s="170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</row>
    <row r="353" spans="1:30" ht="14.25" customHeight="1" x14ac:dyDescent="0.2">
      <c r="A353" s="170"/>
      <c r="B353" s="177"/>
      <c r="C353" s="3"/>
      <c r="D353" s="170"/>
      <c r="E353" s="3"/>
      <c r="F353" s="3"/>
      <c r="G353" s="4"/>
      <c r="H353" s="177"/>
      <c r="I353" s="177"/>
      <c r="J353" s="4"/>
      <c r="K353" s="3"/>
      <c r="L353" s="4"/>
      <c r="M353" s="4"/>
      <c r="N353" s="3"/>
      <c r="O353" s="3"/>
      <c r="P353" s="170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</row>
    <row r="354" spans="1:30" ht="14.25" customHeight="1" x14ac:dyDescent="0.2">
      <c r="A354" s="170"/>
      <c r="B354" s="177"/>
      <c r="C354" s="3"/>
      <c r="D354" s="170"/>
      <c r="E354" s="3"/>
      <c r="F354" s="3"/>
      <c r="G354" s="4"/>
      <c r="H354" s="177"/>
      <c r="I354" s="177"/>
      <c r="J354" s="4"/>
      <c r="K354" s="3"/>
      <c r="L354" s="4"/>
      <c r="M354" s="4"/>
      <c r="N354" s="3"/>
      <c r="O354" s="3"/>
      <c r="P354" s="170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</row>
    <row r="355" spans="1:30" ht="14.25" customHeight="1" x14ac:dyDescent="0.2">
      <c r="A355" s="170"/>
      <c r="B355" s="177"/>
      <c r="C355" s="3"/>
      <c r="D355" s="170"/>
      <c r="E355" s="3"/>
      <c r="F355" s="3"/>
      <c r="G355" s="4"/>
      <c r="H355" s="177"/>
      <c r="I355" s="177"/>
      <c r="J355" s="4"/>
      <c r="K355" s="3"/>
      <c r="L355" s="4"/>
      <c r="M355" s="4"/>
      <c r="N355" s="3"/>
      <c r="O355" s="3"/>
      <c r="P355" s="170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</row>
    <row r="356" spans="1:30" ht="14.25" customHeight="1" x14ac:dyDescent="0.2">
      <c r="A356" s="170"/>
      <c r="B356" s="177"/>
      <c r="C356" s="3"/>
      <c r="D356" s="170"/>
      <c r="E356" s="3"/>
      <c r="F356" s="3"/>
      <c r="G356" s="4"/>
      <c r="H356" s="177"/>
      <c r="I356" s="177"/>
      <c r="J356" s="4"/>
      <c r="K356" s="3"/>
      <c r="L356" s="4"/>
      <c r="M356" s="4"/>
      <c r="N356" s="3"/>
      <c r="O356" s="3"/>
      <c r="P356" s="170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</row>
    <row r="357" spans="1:30" ht="14.25" customHeight="1" x14ac:dyDescent="0.2">
      <c r="A357" s="170"/>
      <c r="B357" s="177"/>
      <c r="C357" s="3"/>
      <c r="D357" s="170"/>
      <c r="E357" s="3"/>
      <c r="F357" s="3"/>
      <c r="G357" s="4"/>
      <c r="H357" s="177"/>
      <c r="I357" s="177"/>
      <c r="J357" s="4"/>
      <c r="K357" s="3"/>
      <c r="L357" s="4"/>
      <c r="M357" s="4"/>
      <c r="N357" s="3"/>
      <c r="O357" s="3"/>
      <c r="P357" s="170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</row>
    <row r="358" spans="1:30" ht="14.25" customHeight="1" x14ac:dyDescent="0.2">
      <c r="A358" s="170"/>
      <c r="B358" s="177"/>
      <c r="C358" s="3"/>
      <c r="D358" s="170"/>
      <c r="E358" s="3"/>
      <c r="F358" s="3"/>
      <c r="G358" s="4"/>
      <c r="H358" s="177"/>
      <c r="I358" s="177"/>
      <c r="J358" s="4"/>
      <c r="K358" s="3"/>
      <c r="L358" s="4"/>
      <c r="M358" s="4"/>
      <c r="N358" s="3"/>
      <c r="O358" s="3"/>
      <c r="P358" s="170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</row>
    <row r="359" spans="1:30" ht="14.25" customHeight="1" x14ac:dyDescent="0.2">
      <c r="A359" s="170"/>
      <c r="B359" s="177"/>
      <c r="C359" s="3"/>
      <c r="D359" s="170"/>
      <c r="E359" s="3"/>
      <c r="F359" s="3"/>
      <c r="G359" s="4"/>
      <c r="H359" s="177"/>
      <c r="I359" s="177"/>
      <c r="J359" s="4"/>
      <c r="K359" s="3"/>
      <c r="L359" s="4"/>
      <c r="M359" s="4"/>
      <c r="N359" s="3"/>
      <c r="O359" s="3"/>
      <c r="P359" s="170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</row>
    <row r="360" spans="1:30" ht="14.25" customHeight="1" x14ac:dyDescent="0.2">
      <c r="A360" s="170"/>
      <c r="B360" s="177"/>
      <c r="C360" s="3"/>
      <c r="D360" s="170"/>
      <c r="E360" s="3"/>
      <c r="F360" s="3"/>
      <c r="G360" s="4"/>
      <c r="H360" s="177"/>
      <c r="I360" s="177"/>
      <c r="J360" s="4"/>
      <c r="K360" s="3"/>
      <c r="L360" s="4"/>
      <c r="M360" s="4"/>
      <c r="N360" s="3"/>
      <c r="O360" s="3"/>
      <c r="P360" s="170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</row>
    <row r="361" spans="1:30" ht="14.25" customHeight="1" x14ac:dyDescent="0.2">
      <c r="A361" s="170"/>
      <c r="B361" s="177"/>
      <c r="C361" s="3"/>
      <c r="D361" s="170"/>
      <c r="E361" s="3"/>
      <c r="F361" s="3"/>
      <c r="G361" s="4"/>
      <c r="H361" s="177"/>
      <c r="I361" s="177"/>
      <c r="J361" s="4"/>
      <c r="K361" s="3"/>
      <c r="L361" s="4"/>
      <c r="M361" s="4"/>
      <c r="N361" s="3"/>
      <c r="O361" s="3"/>
      <c r="P361" s="170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</row>
    <row r="362" spans="1:30" ht="14.25" customHeight="1" x14ac:dyDescent="0.2">
      <c r="A362" s="170"/>
      <c r="B362" s="177"/>
      <c r="C362" s="3"/>
      <c r="D362" s="170"/>
      <c r="E362" s="3"/>
      <c r="F362" s="3"/>
      <c r="G362" s="4"/>
      <c r="H362" s="177"/>
      <c r="I362" s="177"/>
      <c r="J362" s="4"/>
      <c r="K362" s="3"/>
      <c r="L362" s="4"/>
      <c r="M362" s="4"/>
      <c r="N362" s="3"/>
      <c r="O362" s="3"/>
      <c r="P362" s="170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</row>
    <row r="363" spans="1:30" ht="14.25" customHeight="1" x14ac:dyDescent="0.2">
      <c r="A363" s="170"/>
      <c r="B363" s="177"/>
      <c r="C363" s="3"/>
      <c r="D363" s="170"/>
      <c r="E363" s="3"/>
      <c r="F363" s="3"/>
      <c r="G363" s="4"/>
      <c r="H363" s="177"/>
      <c r="I363" s="177"/>
      <c r="J363" s="4"/>
      <c r="K363" s="3"/>
      <c r="L363" s="4"/>
      <c r="M363" s="4"/>
      <c r="N363" s="3"/>
      <c r="O363" s="3"/>
      <c r="P363" s="170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</row>
    <row r="364" spans="1:30" ht="14.25" customHeight="1" x14ac:dyDescent="0.2">
      <c r="A364" s="170"/>
      <c r="B364" s="177"/>
      <c r="C364" s="3"/>
      <c r="D364" s="170"/>
      <c r="E364" s="3"/>
      <c r="F364" s="3"/>
      <c r="G364" s="4"/>
      <c r="H364" s="177"/>
      <c r="I364" s="177"/>
      <c r="J364" s="4"/>
      <c r="K364" s="3"/>
      <c r="L364" s="4"/>
      <c r="M364" s="4"/>
      <c r="N364" s="3"/>
      <c r="O364" s="3"/>
      <c r="P364" s="170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</row>
    <row r="365" spans="1:30" ht="14.25" customHeight="1" x14ac:dyDescent="0.2">
      <c r="A365" s="170"/>
      <c r="B365" s="177"/>
      <c r="C365" s="3"/>
      <c r="D365" s="170"/>
      <c r="E365" s="3"/>
      <c r="F365" s="3"/>
      <c r="G365" s="4"/>
      <c r="H365" s="177"/>
      <c r="I365" s="177"/>
      <c r="J365" s="4"/>
      <c r="K365" s="3"/>
      <c r="L365" s="4"/>
      <c r="M365" s="4"/>
      <c r="N365" s="3"/>
      <c r="O365" s="3"/>
      <c r="P365" s="170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</row>
    <row r="366" spans="1:30" ht="14.25" customHeight="1" x14ac:dyDescent="0.2">
      <c r="A366" s="170"/>
      <c r="B366" s="177"/>
      <c r="C366" s="3"/>
      <c r="D366" s="170"/>
      <c r="E366" s="3"/>
      <c r="F366" s="3"/>
      <c r="G366" s="4"/>
      <c r="H366" s="177"/>
      <c r="I366" s="177"/>
      <c r="J366" s="4"/>
      <c r="K366" s="3"/>
      <c r="L366" s="4"/>
      <c r="M366" s="4"/>
      <c r="N366" s="3"/>
      <c r="O366" s="3"/>
      <c r="P366" s="170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</row>
    <row r="367" spans="1:30" ht="14.25" customHeight="1" x14ac:dyDescent="0.2">
      <c r="A367" s="170"/>
      <c r="B367" s="177"/>
      <c r="C367" s="3"/>
      <c r="D367" s="170"/>
      <c r="E367" s="3"/>
      <c r="F367" s="3"/>
      <c r="G367" s="4"/>
      <c r="H367" s="177"/>
      <c r="I367" s="177"/>
      <c r="J367" s="4"/>
      <c r="K367" s="3"/>
      <c r="L367" s="4"/>
      <c r="M367" s="4"/>
      <c r="N367" s="3"/>
      <c r="O367" s="3"/>
      <c r="P367" s="170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</row>
    <row r="368" spans="1:30" ht="14.25" customHeight="1" x14ac:dyDescent="0.2">
      <c r="A368" s="170"/>
      <c r="B368" s="177"/>
      <c r="C368" s="3"/>
      <c r="D368" s="170"/>
      <c r="E368" s="3"/>
      <c r="F368" s="3"/>
      <c r="G368" s="4"/>
      <c r="H368" s="177"/>
      <c r="I368" s="177"/>
      <c r="J368" s="4"/>
      <c r="K368" s="3"/>
      <c r="L368" s="4"/>
      <c r="M368" s="4"/>
      <c r="N368" s="3"/>
      <c r="O368" s="3"/>
      <c r="P368" s="170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</row>
    <row r="369" spans="1:30" ht="14.25" customHeight="1" x14ac:dyDescent="0.2">
      <c r="A369" s="170"/>
      <c r="B369" s="177"/>
      <c r="C369" s="3"/>
      <c r="D369" s="170"/>
      <c r="E369" s="3"/>
      <c r="F369" s="3"/>
      <c r="G369" s="4"/>
      <c r="H369" s="177"/>
      <c r="I369" s="177"/>
      <c r="J369" s="4"/>
      <c r="K369" s="3"/>
      <c r="L369" s="4"/>
      <c r="M369" s="4"/>
      <c r="N369" s="3"/>
      <c r="O369" s="3"/>
      <c r="P369" s="170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</row>
    <row r="370" spans="1:30" ht="14.25" customHeight="1" x14ac:dyDescent="0.2">
      <c r="A370" s="170"/>
      <c r="B370" s="177"/>
      <c r="C370" s="3"/>
      <c r="D370" s="170"/>
      <c r="E370" s="3"/>
      <c r="F370" s="3"/>
      <c r="G370" s="4"/>
      <c r="H370" s="177"/>
      <c r="I370" s="177"/>
      <c r="J370" s="4"/>
      <c r="K370" s="3"/>
      <c r="L370" s="4"/>
      <c r="M370" s="4"/>
      <c r="N370" s="3"/>
      <c r="O370" s="3"/>
      <c r="P370" s="170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</row>
    <row r="371" spans="1:30" ht="14.25" customHeight="1" x14ac:dyDescent="0.2">
      <c r="A371" s="170"/>
      <c r="B371" s="177"/>
      <c r="C371" s="3"/>
      <c r="D371" s="170"/>
      <c r="E371" s="3"/>
      <c r="F371" s="3"/>
      <c r="G371" s="4"/>
      <c r="H371" s="177"/>
      <c r="I371" s="177"/>
      <c r="J371" s="4"/>
      <c r="K371" s="3"/>
      <c r="L371" s="4"/>
      <c r="M371" s="4"/>
      <c r="N371" s="3"/>
      <c r="O371" s="3"/>
      <c r="P371" s="170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</row>
    <row r="372" spans="1:30" ht="14.25" customHeight="1" x14ac:dyDescent="0.2">
      <c r="A372" s="170"/>
      <c r="B372" s="177"/>
      <c r="C372" s="3"/>
      <c r="D372" s="170"/>
      <c r="E372" s="3"/>
      <c r="F372" s="3"/>
      <c r="G372" s="4"/>
      <c r="H372" s="177"/>
      <c r="I372" s="177"/>
      <c r="J372" s="4"/>
      <c r="K372" s="3"/>
      <c r="L372" s="4"/>
      <c r="M372" s="4"/>
      <c r="N372" s="3"/>
      <c r="O372" s="3"/>
      <c r="P372" s="170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ht="14.25" customHeight="1" x14ac:dyDescent="0.2">
      <c r="A373" s="170"/>
      <c r="B373" s="177"/>
      <c r="C373" s="3"/>
      <c r="D373" s="170"/>
      <c r="E373" s="3"/>
      <c r="F373" s="3"/>
      <c r="G373" s="4"/>
      <c r="H373" s="177"/>
      <c r="I373" s="177"/>
      <c r="J373" s="4"/>
      <c r="K373" s="3"/>
      <c r="L373" s="4"/>
      <c r="M373" s="4"/>
      <c r="N373" s="3"/>
      <c r="O373" s="3"/>
      <c r="P373" s="170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ht="14.25" customHeight="1" x14ac:dyDescent="0.2">
      <c r="A374" s="170"/>
      <c r="B374" s="177"/>
      <c r="C374" s="3"/>
      <c r="D374" s="170"/>
      <c r="E374" s="3"/>
      <c r="F374" s="3"/>
      <c r="G374" s="4"/>
      <c r="H374" s="177"/>
      <c r="I374" s="177"/>
      <c r="J374" s="4"/>
      <c r="K374" s="3"/>
      <c r="L374" s="4"/>
      <c r="M374" s="4"/>
      <c r="N374" s="3"/>
      <c r="O374" s="3"/>
      <c r="P374" s="170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ht="14.25" customHeight="1" x14ac:dyDescent="0.2">
      <c r="A375" s="170"/>
      <c r="B375" s="177"/>
      <c r="C375" s="3"/>
      <c r="D375" s="170"/>
      <c r="E375" s="3"/>
      <c r="F375" s="3"/>
      <c r="G375" s="4"/>
      <c r="H375" s="177"/>
      <c r="I375" s="177"/>
      <c r="J375" s="4"/>
      <c r="K375" s="3"/>
      <c r="L375" s="4"/>
      <c r="M375" s="4"/>
      <c r="N375" s="3"/>
      <c r="O375" s="3"/>
      <c r="P375" s="170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ht="14.25" customHeight="1" x14ac:dyDescent="0.2">
      <c r="A376" s="170"/>
      <c r="B376" s="177"/>
      <c r="C376" s="3"/>
      <c r="D376" s="170"/>
      <c r="E376" s="3"/>
      <c r="F376" s="3"/>
      <c r="G376" s="4"/>
      <c r="H376" s="177"/>
      <c r="I376" s="177"/>
      <c r="J376" s="4"/>
      <c r="K376" s="3"/>
      <c r="L376" s="4"/>
      <c r="M376" s="4"/>
      <c r="N376" s="3"/>
      <c r="O376" s="3"/>
      <c r="P376" s="170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ht="14.25" customHeight="1" x14ac:dyDescent="0.2">
      <c r="A377" s="170"/>
      <c r="B377" s="177"/>
      <c r="C377" s="3"/>
      <c r="D377" s="170"/>
      <c r="E377" s="3"/>
      <c r="F377" s="3"/>
      <c r="G377" s="4"/>
      <c r="H377" s="177"/>
      <c r="I377" s="177"/>
      <c r="J377" s="4"/>
      <c r="K377" s="3"/>
      <c r="L377" s="4"/>
      <c r="M377" s="4"/>
      <c r="N377" s="3"/>
      <c r="O377" s="3"/>
      <c r="P377" s="170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ht="14.25" customHeight="1" x14ac:dyDescent="0.2">
      <c r="A378" s="170"/>
      <c r="B378" s="177"/>
      <c r="C378" s="3"/>
      <c r="D378" s="170"/>
      <c r="E378" s="3"/>
      <c r="F378" s="3"/>
      <c r="G378" s="4"/>
      <c r="H378" s="177"/>
      <c r="I378" s="177"/>
      <c r="J378" s="4"/>
      <c r="K378" s="3"/>
      <c r="L378" s="4"/>
      <c r="M378" s="4"/>
      <c r="N378" s="3"/>
      <c r="O378" s="3"/>
      <c r="P378" s="170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ht="14.25" customHeight="1" x14ac:dyDescent="0.2">
      <c r="A379" s="170"/>
      <c r="B379" s="177"/>
      <c r="C379" s="3"/>
      <c r="D379" s="170"/>
      <c r="E379" s="3"/>
      <c r="F379" s="3"/>
      <c r="G379" s="4"/>
      <c r="H379" s="177"/>
      <c r="I379" s="177"/>
      <c r="J379" s="4"/>
      <c r="K379" s="3"/>
      <c r="L379" s="4"/>
      <c r="M379" s="4"/>
      <c r="N379" s="3"/>
      <c r="O379" s="3"/>
      <c r="P379" s="170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ht="14.25" customHeight="1" x14ac:dyDescent="0.2">
      <c r="A380" s="170"/>
      <c r="B380" s="177"/>
      <c r="C380" s="3"/>
      <c r="D380" s="170"/>
      <c r="E380" s="3"/>
      <c r="F380" s="3"/>
      <c r="G380" s="4"/>
      <c r="H380" s="177"/>
      <c r="I380" s="177"/>
      <c r="J380" s="4"/>
      <c r="K380" s="3"/>
      <c r="L380" s="4"/>
      <c r="M380" s="4"/>
      <c r="N380" s="3"/>
      <c r="O380" s="3"/>
      <c r="P380" s="170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</row>
    <row r="381" spans="1:30" ht="14.25" customHeight="1" x14ac:dyDescent="0.2">
      <c r="A381" s="170"/>
      <c r="B381" s="177"/>
      <c r="C381" s="3"/>
      <c r="D381" s="170"/>
      <c r="E381" s="3"/>
      <c r="F381" s="3"/>
      <c r="G381" s="4"/>
      <c r="H381" s="177"/>
      <c r="I381" s="177"/>
      <c r="J381" s="4"/>
      <c r="K381" s="3"/>
      <c r="L381" s="4"/>
      <c r="M381" s="4"/>
      <c r="N381" s="3"/>
      <c r="O381" s="3"/>
      <c r="P381" s="170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</row>
    <row r="382" spans="1:30" ht="14.25" customHeight="1" x14ac:dyDescent="0.2">
      <c r="A382" s="170"/>
      <c r="B382" s="177"/>
      <c r="C382" s="3"/>
      <c r="D382" s="170"/>
      <c r="E382" s="3"/>
      <c r="F382" s="3"/>
      <c r="G382" s="4"/>
      <c r="H382" s="177"/>
      <c r="I382" s="177"/>
      <c r="J382" s="4"/>
      <c r="K382" s="3"/>
      <c r="L382" s="4"/>
      <c r="M382" s="4"/>
      <c r="N382" s="3"/>
      <c r="O382" s="3"/>
      <c r="P382" s="170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</row>
    <row r="383" spans="1:30" ht="14.25" customHeight="1" x14ac:dyDescent="0.2">
      <c r="A383" s="170"/>
      <c r="B383" s="177"/>
      <c r="C383" s="3"/>
      <c r="D383" s="170"/>
      <c r="E383" s="3"/>
      <c r="F383" s="3"/>
      <c r="G383" s="4"/>
      <c r="H383" s="177"/>
      <c r="I383" s="177"/>
      <c r="J383" s="4"/>
      <c r="K383" s="3"/>
      <c r="L383" s="4"/>
      <c r="M383" s="4"/>
      <c r="N383" s="3"/>
      <c r="O383" s="3"/>
      <c r="P383" s="170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</row>
    <row r="384" spans="1:30" ht="14.25" customHeight="1" x14ac:dyDescent="0.2">
      <c r="A384" s="170"/>
      <c r="B384" s="177"/>
      <c r="C384" s="3"/>
      <c r="D384" s="170"/>
      <c r="E384" s="3"/>
      <c r="F384" s="3"/>
      <c r="G384" s="4"/>
      <c r="H384" s="177"/>
      <c r="I384" s="177"/>
      <c r="J384" s="4"/>
      <c r="K384" s="3"/>
      <c r="L384" s="4"/>
      <c r="M384" s="4"/>
      <c r="N384" s="3"/>
      <c r="O384" s="3"/>
      <c r="P384" s="170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</row>
    <row r="385" spans="1:30" ht="14.25" customHeight="1" x14ac:dyDescent="0.2">
      <c r="A385" s="170"/>
      <c r="B385" s="177"/>
      <c r="C385" s="3"/>
      <c r="D385" s="170"/>
      <c r="E385" s="3"/>
      <c r="F385" s="3"/>
      <c r="G385" s="4"/>
      <c r="H385" s="177"/>
      <c r="I385" s="177"/>
      <c r="J385" s="4"/>
      <c r="K385" s="3"/>
      <c r="L385" s="4"/>
      <c r="M385" s="4"/>
      <c r="N385" s="3"/>
      <c r="O385" s="3"/>
      <c r="P385" s="170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</row>
    <row r="386" spans="1:30" ht="14.25" customHeight="1" x14ac:dyDescent="0.2">
      <c r="A386" s="170"/>
      <c r="B386" s="177"/>
      <c r="C386" s="3"/>
      <c r="D386" s="170"/>
      <c r="E386" s="3"/>
      <c r="F386" s="3"/>
      <c r="G386" s="4"/>
      <c r="H386" s="177"/>
      <c r="I386" s="177"/>
      <c r="J386" s="4"/>
      <c r="K386" s="3"/>
      <c r="L386" s="4"/>
      <c r="M386" s="4"/>
      <c r="N386" s="3"/>
      <c r="O386" s="3"/>
      <c r="P386" s="170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ht="14.25" customHeight="1" x14ac:dyDescent="0.2">
      <c r="A387" s="170"/>
      <c r="B387" s="177"/>
      <c r="C387" s="3"/>
      <c r="D387" s="170"/>
      <c r="E387" s="3"/>
      <c r="F387" s="3"/>
      <c r="G387" s="4"/>
      <c r="H387" s="177"/>
      <c r="I387" s="177"/>
      <c r="J387" s="4"/>
      <c r="K387" s="3"/>
      <c r="L387" s="4"/>
      <c r="M387" s="4"/>
      <c r="N387" s="3"/>
      <c r="O387" s="3"/>
      <c r="P387" s="170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ht="14.25" customHeight="1" x14ac:dyDescent="0.2">
      <c r="A388" s="170"/>
      <c r="B388" s="177"/>
      <c r="C388" s="3"/>
      <c r="D388" s="170"/>
      <c r="E388" s="3"/>
      <c r="F388" s="3"/>
      <c r="G388" s="4"/>
      <c r="H388" s="177"/>
      <c r="I388" s="177"/>
      <c r="J388" s="4"/>
      <c r="K388" s="3"/>
      <c r="L388" s="4"/>
      <c r="M388" s="4"/>
      <c r="N388" s="3"/>
      <c r="O388" s="3"/>
      <c r="P388" s="170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ht="14.25" customHeight="1" x14ac:dyDescent="0.2">
      <c r="A389" s="170"/>
      <c r="B389" s="177"/>
      <c r="C389" s="3"/>
      <c r="D389" s="170"/>
      <c r="E389" s="3"/>
      <c r="F389" s="3"/>
      <c r="G389" s="4"/>
      <c r="H389" s="177"/>
      <c r="I389" s="177"/>
      <c r="J389" s="4"/>
      <c r="K389" s="3"/>
      <c r="L389" s="4"/>
      <c r="M389" s="4"/>
      <c r="N389" s="3"/>
      <c r="O389" s="3"/>
      <c r="P389" s="170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ht="14.25" customHeight="1" x14ac:dyDescent="0.2">
      <c r="A390" s="170"/>
      <c r="B390" s="177"/>
      <c r="C390" s="3"/>
      <c r="D390" s="170"/>
      <c r="E390" s="3"/>
      <c r="F390" s="3"/>
      <c r="G390" s="4"/>
      <c r="H390" s="177"/>
      <c r="I390" s="177"/>
      <c r="J390" s="4"/>
      <c r="K390" s="3"/>
      <c r="L390" s="4"/>
      <c r="M390" s="4"/>
      <c r="N390" s="3"/>
      <c r="O390" s="3"/>
      <c r="P390" s="170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ht="14.25" customHeight="1" x14ac:dyDescent="0.2">
      <c r="A391" s="170"/>
      <c r="B391" s="177"/>
      <c r="C391" s="3"/>
      <c r="D391" s="170"/>
      <c r="E391" s="3"/>
      <c r="F391" s="3"/>
      <c r="G391" s="4"/>
      <c r="H391" s="177"/>
      <c r="I391" s="177"/>
      <c r="J391" s="4"/>
      <c r="K391" s="3"/>
      <c r="L391" s="4"/>
      <c r="M391" s="4"/>
      <c r="N391" s="3"/>
      <c r="O391" s="3"/>
      <c r="P391" s="170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</row>
    <row r="392" spans="1:30" ht="14.25" customHeight="1" x14ac:dyDescent="0.2">
      <c r="A392" s="170"/>
      <c r="B392" s="177"/>
      <c r="C392" s="3"/>
      <c r="D392" s="170"/>
      <c r="E392" s="3"/>
      <c r="F392" s="3"/>
      <c r="G392" s="4"/>
      <c r="H392" s="177"/>
      <c r="I392" s="177"/>
      <c r="J392" s="4"/>
      <c r="K392" s="3"/>
      <c r="L392" s="4"/>
      <c r="M392" s="4"/>
      <c r="N392" s="3"/>
      <c r="O392" s="3"/>
      <c r="P392" s="170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ht="14.25" customHeight="1" x14ac:dyDescent="0.2">
      <c r="A393" s="170"/>
      <c r="B393" s="177"/>
      <c r="C393" s="3"/>
      <c r="D393" s="170"/>
      <c r="E393" s="3"/>
      <c r="F393" s="3"/>
      <c r="G393" s="4"/>
      <c r="H393" s="177"/>
      <c r="I393" s="177"/>
      <c r="J393" s="4"/>
      <c r="K393" s="3"/>
      <c r="L393" s="4"/>
      <c r="M393" s="4"/>
      <c r="N393" s="3"/>
      <c r="O393" s="3"/>
      <c r="P393" s="170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ht="14.25" customHeight="1" x14ac:dyDescent="0.2">
      <c r="A394" s="170"/>
      <c r="B394" s="177"/>
      <c r="C394" s="3"/>
      <c r="D394" s="170"/>
      <c r="E394" s="3"/>
      <c r="F394" s="3"/>
      <c r="G394" s="4"/>
      <c r="H394" s="177"/>
      <c r="I394" s="177"/>
      <c r="J394" s="4"/>
      <c r="K394" s="3"/>
      <c r="L394" s="4"/>
      <c r="M394" s="4"/>
      <c r="N394" s="3"/>
      <c r="O394" s="3"/>
      <c r="P394" s="170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ht="14.25" customHeight="1" x14ac:dyDescent="0.2">
      <c r="A395" s="170"/>
      <c r="B395" s="177"/>
      <c r="C395" s="3"/>
      <c r="D395" s="170"/>
      <c r="E395" s="3"/>
      <c r="F395" s="3"/>
      <c r="G395" s="4"/>
      <c r="H395" s="177"/>
      <c r="I395" s="177"/>
      <c r="J395" s="4"/>
      <c r="K395" s="3"/>
      <c r="L395" s="4"/>
      <c r="M395" s="4"/>
      <c r="N395" s="3"/>
      <c r="O395" s="3"/>
      <c r="P395" s="170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ht="14.25" customHeight="1" x14ac:dyDescent="0.2">
      <c r="A396" s="170"/>
      <c r="B396" s="177"/>
      <c r="C396" s="3"/>
      <c r="D396" s="170"/>
      <c r="E396" s="3"/>
      <c r="F396" s="3"/>
      <c r="G396" s="4"/>
      <c r="H396" s="177"/>
      <c r="I396" s="177"/>
      <c r="J396" s="4"/>
      <c r="K396" s="3"/>
      <c r="L396" s="4"/>
      <c r="M396" s="4"/>
      <c r="N396" s="3"/>
      <c r="O396" s="3"/>
      <c r="P396" s="170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ht="14.25" customHeight="1" x14ac:dyDescent="0.2">
      <c r="A397" s="170"/>
      <c r="B397" s="177"/>
      <c r="C397" s="3"/>
      <c r="D397" s="170"/>
      <c r="E397" s="3"/>
      <c r="F397" s="3"/>
      <c r="G397" s="4"/>
      <c r="H397" s="177"/>
      <c r="I397" s="177"/>
      <c r="J397" s="4"/>
      <c r="K397" s="3"/>
      <c r="L397" s="4"/>
      <c r="M397" s="4"/>
      <c r="N397" s="3"/>
      <c r="O397" s="3"/>
      <c r="P397" s="170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ht="14.25" customHeight="1" x14ac:dyDescent="0.2">
      <c r="A398" s="170"/>
      <c r="B398" s="177"/>
      <c r="C398" s="3"/>
      <c r="D398" s="170"/>
      <c r="E398" s="3"/>
      <c r="F398" s="3"/>
      <c r="G398" s="4"/>
      <c r="H398" s="177"/>
      <c r="I398" s="177"/>
      <c r="J398" s="4"/>
      <c r="K398" s="3"/>
      <c r="L398" s="4"/>
      <c r="M398" s="4"/>
      <c r="N398" s="3"/>
      <c r="O398" s="3"/>
      <c r="P398" s="170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ht="14.25" customHeight="1" x14ac:dyDescent="0.2">
      <c r="A399" s="170"/>
      <c r="B399" s="177"/>
      <c r="C399" s="3"/>
      <c r="D399" s="170"/>
      <c r="E399" s="3"/>
      <c r="F399" s="3"/>
      <c r="G399" s="4"/>
      <c r="H399" s="177"/>
      <c r="I399" s="177"/>
      <c r="J399" s="4"/>
      <c r="K399" s="3"/>
      <c r="L399" s="4"/>
      <c r="M399" s="4"/>
      <c r="N399" s="3"/>
      <c r="O399" s="3"/>
      <c r="P399" s="170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ht="14.25" customHeight="1" x14ac:dyDescent="0.2">
      <c r="A400" s="170"/>
      <c r="B400" s="177"/>
      <c r="C400" s="3"/>
      <c r="D400" s="170"/>
      <c r="E400" s="3"/>
      <c r="F400" s="3"/>
      <c r="G400" s="4"/>
      <c r="H400" s="177"/>
      <c r="I400" s="177"/>
      <c r="J400" s="4"/>
      <c r="K400" s="3"/>
      <c r="L400" s="4"/>
      <c r="M400" s="4"/>
      <c r="N400" s="3"/>
      <c r="O400" s="3"/>
      <c r="P400" s="170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ht="14.25" customHeight="1" x14ac:dyDescent="0.2">
      <c r="A401" s="170"/>
      <c r="B401" s="177"/>
      <c r="C401" s="3"/>
      <c r="D401" s="170"/>
      <c r="E401" s="3"/>
      <c r="F401" s="3"/>
      <c r="G401" s="4"/>
      <c r="H401" s="177"/>
      <c r="I401" s="177"/>
      <c r="J401" s="4"/>
      <c r="K401" s="3"/>
      <c r="L401" s="4"/>
      <c r="M401" s="4"/>
      <c r="N401" s="3"/>
      <c r="O401" s="3"/>
      <c r="P401" s="170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ht="14.25" customHeight="1" x14ac:dyDescent="0.2">
      <c r="A402" s="170"/>
      <c r="B402" s="177"/>
      <c r="C402" s="3"/>
      <c r="D402" s="170"/>
      <c r="E402" s="3"/>
      <c r="F402" s="3"/>
      <c r="G402" s="4"/>
      <c r="H402" s="177"/>
      <c r="I402" s="177"/>
      <c r="J402" s="4"/>
      <c r="K402" s="3"/>
      <c r="L402" s="4"/>
      <c r="M402" s="4"/>
      <c r="N402" s="3"/>
      <c r="O402" s="3"/>
      <c r="P402" s="170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ht="14.25" customHeight="1" x14ac:dyDescent="0.2">
      <c r="A403" s="170"/>
      <c r="B403" s="177"/>
      <c r="C403" s="3"/>
      <c r="D403" s="170"/>
      <c r="E403" s="3"/>
      <c r="F403" s="3"/>
      <c r="G403" s="4"/>
      <c r="H403" s="177"/>
      <c r="I403" s="177"/>
      <c r="J403" s="4"/>
      <c r="K403" s="3"/>
      <c r="L403" s="4"/>
      <c r="M403" s="4"/>
      <c r="N403" s="3"/>
      <c r="O403" s="3"/>
      <c r="P403" s="170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ht="14.25" customHeight="1" x14ac:dyDescent="0.2">
      <c r="A404" s="170"/>
      <c r="B404" s="177"/>
      <c r="C404" s="3"/>
      <c r="D404" s="170"/>
      <c r="E404" s="3"/>
      <c r="F404" s="3"/>
      <c r="G404" s="4"/>
      <c r="H404" s="177"/>
      <c r="I404" s="177"/>
      <c r="J404" s="4"/>
      <c r="K404" s="3"/>
      <c r="L404" s="4"/>
      <c r="M404" s="4"/>
      <c r="N404" s="3"/>
      <c r="O404" s="3"/>
      <c r="P404" s="170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ht="14.25" customHeight="1" x14ac:dyDescent="0.2">
      <c r="A405" s="170"/>
      <c r="B405" s="177"/>
      <c r="C405" s="3"/>
      <c r="D405" s="170"/>
      <c r="E405" s="3"/>
      <c r="F405" s="3"/>
      <c r="G405" s="4"/>
      <c r="H405" s="177"/>
      <c r="I405" s="177"/>
      <c r="J405" s="4"/>
      <c r="K405" s="3"/>
      <c r="L405" s="4"/>
      <c r="M405" s="4"/>
      <c r="N405" s="3"/>
      <c r="O405" s="3"/>
      <c r="P405" s="170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ht="14.25" customHeight="1" x14ac:dyDescent="0.2">
      <c r="A406" s="170"/>
      <c r="B406" s="177"/>
      <c r="C406" s="3"/>
      <c r="D406" s="170"/>
      <c r="E406" s="3"/>
      <c r="F406" s="3"/>
      <c r="G406" s="4"/>
      <c r="H406" s="177"/>
      <c r="I406" s="177"/>
      <c r="J406" s="4"/>
      <c r="K406" s="3"/>
      <c r="L406" s="4"/>
      <c r="M406" s="4"/>
      <c r="N406" s="3"/>
      <c r="O406" s="3"/>
      <c r="P406" s="170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ht="14.25" customHeight="1" x14ac:dyDescent="0.2">
      <c r="A407" s="170"/>
      <c r="B407" s="177"/>
      <c r="C407" s="3"/>
      <c r="D407" s="170"/>
      <c r="E407" s="3"/>
      <c r="F407" s="3"/>
      <c r="G407" s="4"/>
      <c r="H407" s="177"/>
      <c r="I407" s="177"/>
      <c r="J407" s="4"/>
      <c r="K407" s="3"/>
      <c r="L407" s="4"/>
      <c r="M407" s="4"/>
      <c r="N407" s="3"/>
      <c r="O407" s="3"/>
      <c r="P407" s="170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ht="14.25" customHeight="1" x14ac:dyDescent="0.2">
      <c r="A408" s="170"/>
      <c r="B408" s="177"/>
      <c r="C408" s="3"/>
      <c r="D408" s="170"/>
      <c r="E408" s="3"/>
      <c r="F408" s="3"/>
      <c r="G408" s="4"/>
      <c r="H408" s="177"/>
      <c r="I408" s="177"/>
      <c r="J408" s="4"/>
      <c r="K408" s="3"/>
      <c r="L408" s="4"/>
      <c r="M408" s="4"/>
      <c r="N408" s="3"/>
      <c r="O408" s="3"/>
      <c r="P408" s="170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ht="14.25" customHeight="1" x14ac:dyDescent="0.2">
      <c r="A409" s="170"/>
      <c r="B409" s="177"/>
      <c r="C409" s="3"/>
      <c r="D409" s="170"/>
      <c r="E409" s="3"/>
      <c r="F409" s="3"/>
      <c r="G409" s="4"/>
      <c r="H409" s="177"/>
      <c r="I409" s="177"/>
      <c r="J409" s="4"/>
      <c r="K409" s="3"/>
      <c r="L409" s="4"/>
      <c r="M409" s="4"/>
      <c r="N409" s="3"/>
      <c r="O409" s="3"/>
      <c r="P409" s="170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ht="14.25" customHeight="1" x14ac:dyDescent="0.2">
      <c r="A410" s="170"/>
      <c r="B410" s="177"/>
      <c r="C410" s="3"/>
      <c r="D410" s="170"/>
      <c r="E410" s="3"/>
      <c r="F410" s="3"/>
      <c r="G410" s="4"/>
      <c r="H410" s="177"/>
      <c r="I410" s="177"/>
      <c r="J410" s="4"/>
      <c r="K410" s="3"/>
      <c r="L410" s="4"/>
      <c r="M410" s="4"/>
      <c r="N410" s="3"/>
      <c r="O410" s="3"/>
      <c r="P410" s="170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ht="14.25" customHeight="1" x14ac:dyDescent="0.2">
      <c r="A411" s="170"/>
      <c r="B411" s="177"/>
      <c r="C411" s="3"/>
      <c r="D411" s="170"/>
      <c r="E411" s="3"/>
      <c r="F411" s="3"/>
      <c r="G411" s="4"/>
      <c r="H411" s="177"/>
      <c r="I411" s="177"/>
      <c r="J411" s="4"/>
      <c r="K411" s="3"/>
      <c r="L411" s="4"/>
      <c r="M411" s="4"/>
      <c r="N411" s="3"/>
      <c r="O411" s="3"/>
      <c r="P411" s="170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ht="14.25" customHeight="1" x14ac:dyDescent="0.2">
      <c r="A412" s="170"/>
      <c r="B412" s="177"/>
      <c r="C412" s="3"/>
      <c r="D412" s="170"/>
      <c r="E412" s="3"/>
      <c r="F412" s="3"/>
      <c r="G412" s="4"/>
      <c r="H412" s="177"/>
      <c r="I412" s="177"/>
      <c r="J412" s="4"/>
      <c r="K412" s="3"/>
      <c r="L412" s="4"/>
      <c r="M412" s="4"/>
      <c r="N412" s="3"/>
      <c r="O412" s="3"/>
      <c r="P412" s="170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ht="14.25" customHeight="1" x14ac:dyDescent="0.2">
      <c r="A413" s="170"/>
      <c r="B413" s="177"/>
      <c r="C413" s="3"/>
      <c r="D413" s="170"/>
      <c r="E413" s="3"/>
      <c r="F413" s="3"/>
      <c r="G413" s="4"/>
      <c r="H413" s="177"/>
      <c r="I413" s="177"/>
      <c r="J413" s="4"/>
      <c r="K413" s="3"/>
      <c r="L413" s="4"/>
      <c r="M413" s="4"/>
      <c r="N413" s="3"/>
      <c r="O413" s="3"/>
      <c r="P413" s="170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ht="14.25" customHeight="1" x14ac:dyDescent="0.2">
      <c r="A414" s="170"/>
      <c r="B414" s="177"/>
      <c r="C414" s="3"/>
      <c r="D414" s="170"/>
      <c r="E414" s="3"/>
      <c r="F414" s="3"/>
      <c r="G414" s="4"/>
      <c r="H414" s="177"/>
      <c r="I414" s="177"/>
      <c r="J414" s="4"/>
      <c r="K414" s="3"/>
      <c r="L414" s="4"/>
      <c r="M414" s="4"/>
      <c r="N414" s="3"/>
      <c r="O414" s="3"/>
      <c r="P414" s="170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ht="14.25" customHeight="1" x14ac:dyDescent="0.2">
      <c r="A415" s="170"/>
      <c r="B415" s="177"/>
      <c r="C415" s="3"/>
      <c r="D415" s="170"/>
      <c r="E415" s="3"/>
      <c r="F415" s="3"/>
      <c r="G415" s="4"/>
      <c r="H415" s="177"/>
      <c r="I415" s="177"/>
      <c r="J415" s="4"/>
      <c r="K415" s="3"/>
      <c r="L415" s="4"/>
      <c r="M415" s="4"/>
      <c r="N415" s="3"/>
      <c r="O415" s="3"/>
      <c r="P415" s="170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ht="14.25" customHeight="1" x14ac:dyDescent="0.2">
      <c r="A416" s="170"/>
      <c r="B416" s="177"/>
      <c r="C416" s="3"/>
      <c r="D416" s="170"/>
      <c r="E416" s="3"/>
      <c r="F416" s="3"/>
      <c r="G416" s="4"/>
      <c r="H416" s="177"/>
      <c r="I416" s="177"/>
      <c r="J416" s="4"/>
      <c r="K416" s="3"/>
      <c r="L416" s="4"/>
      <c r="M416" s="4"/>
      <c r="N416" s="3"/>
      <c r="O416" s="3"/>
      <c r="P416" s="170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ht="14.25" customHeight="1" x14ac:dyDescent="0.2">
      <c r="A417" s="170"/>
      <c r="B417" s="177"/>
      <c r="C417" s="3"/>
      <c r="D417" s="170"/>
      <c r="E417" s="3"/>
      <c r="F417" s="3"/>
      <c r="G417" s="4"/>
      <c r="H417" s="177"/>
      <c r="I417" s="177"/>
      <c r="J417" s="4"/>
      <c r="K417" s="3"/>
      <c r="L417" s="4"/>
      <c r="M417" s="4"/>
      <c r="N417" s="3"/>
      <c r="O417" s="3"/>
      <c r="P417" s="170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ht="14.25" customHeight="1" x14ac:dyDescent="0.2">
      <c r="A418" s="170"/>
      <c r="B418" s="177"/>
      <c r="C418" s="3"/>
      <c r="D418" s="170"/>
      <c r="E418" s="3"/>
      <c r="F418" s="3"/>
      <c r="G418" s="4"/>
      <c r="H418" s="177"/>
      <c r="I418" s="177"/>
      <c r="J418" s="4"/>
      <c r="K418" s="3"/>
      <c r="L418" s="4"/>
      <c r="M418" s="4"/>
      <c r="N418" s="3"/>
      <c r="O418" s="3"/>
      <c r="P418" s="170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ht="14.25" customHeight="1" x14ac:dyDescent="0.2">
      <c r="A419" s="170"/>
      <c r="B419" s="177"/>
      <c r="C419" s="3"/>
      <c r="D419" s="170"/>
      <c r="E419" s="3"/>
      <c r="F419" s="3"/>
      <c r="G419" s="4"/>
      <c r="H419" s="177"/>
      <c r="I419" s="177"/>
      <c r="J419" s="4"/>
      <c r="K419" s="3"/>
      <c r="L419" s="4"/>
      <c r="M419" s="4"/>
      <c r="N419" s="3"/>
      <c r="O419" s="3"/>
      <c r="P419" s="170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ht="14.25" customHeight="1" x14ac:dyDescent="0.2">
      <c r="A420" s="170"/>
      <c r="B420" s="177"/>
      <c r="C420" s="3"/>
      <c r="D420" s="170"/>
      <c r="E420" s="3"/>
      <c r="F420" s="3"/>
      <c r="G420" s="4"/>
      <c r="H420" s="177"/>
      <c r="I420" s="177"/>
      <c r="J420" s="4"/>
      <c r="K420" s="3"/>
      <c r="L420" s="4"/>
      <c r="M420" s="4"/>
      <c r="N420" s="3"/>
      <c r="O420" s="3"/>
      <c r="P420" s="170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ht="14.25" customHeight="1" x14ac:dyDescent="0.2">
      <c r="A421" s="170"/>
      <c r="B421" s="177"/>
      <c r="C421" s="3"/>
      <c r="D421" s="170"/>
      <c r="E421" s="3"/>
      <c r="F421" s="3"/>
      <c r="G421" s="4"/>
      <c r="H421" s="177"/>
      <c r="I421" s="177"/>
      <c r="J421" s="4"/>
      <c r="K421" s="3"/>
      <c r="L421" s="4"/>
      <c r="M421" s="4"/>
      <c r="N421" s="3"/>
      <c r="O421" s="3"/>
      <c r="P421" s="170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ht="14.25" customHeight="1" x14ac:dyDescent="0.2">
      <c r="A422" s="170"/>
      <c r="B422" s="177"/>
      <c r="C422" s="3"/>
      <c r="D422" s="170"/>
      <c r="E422" s="3"/>
      <c r="F422" s="3"/>
      <c r="G422" s="4"/>
      <c r="H422" s="177"/>
      <c r="I422" s="177"/>
      <c r="J422" s="4"/>
      <c r="K422" s="3"/>
      <c r="L422" s="4"/>
      <c r="M422" s="4"/>
      <c r="N422" s="3"/>
      <c r="O422" s="3"/>
      <c r="P422" s="170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ht="14.25" customHeight="1" x14ac:dyDescent="0.2">
      <c r="A423" s="170"/>
      <c r="B423" s="177"/>
      <c r="C423" s="3"/>
      <c r="D423" s="170"/>
      <c r="E423" s="3"/>
      <c r="F423" s="3"/>
      <c r="G423" s="4"/>
      <c r="H423" s="177"/>
      <c r="I423" s="177"/>
      <c r="J423" s="4"/>
      <c r="K423" s="3"/>
      <c r="L423" s="4"/>
      <c r="M423" s="4"/>
      <c r="N423" s="3"/>
      <c r="O423" s="3"/>
      <c r="P423" s="170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ht="14.25" customHeight="1" x14ac:dyDescent="0.2">
      <c r="A424" s="170"/>
      <c r="B424" s="177"/>
      <c r="C424" s="3"/>
      <c r="D424" s="170"/>
      <c r="E424" s="3"/>
      <c r="F424" s="3"/>
      <c r="G424" s="4"/>
      <c r="H424" s="177"/>
      <c r="I424" s="177"/>
      <c r="J424" s="4"/>
      <c r="K424" s="3"/>
      <c r="L424" s="4"/>
      <c r="M424" s="4"/>
      <c r="N424" s="3"/>
      <c r="O424" s="3"/>
      <c r="P424" s="170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ht="14.25" customHeight="1" x14ac:dyDescent="0.2">
      <c r="A425" s="170"/>
      <c r="B425" s="177"/>
      <c r="C425" s="3"/>
      <c r="D425" s="170"/>
      <c r="E425" s="3"/>
      <c r="F425" s="3"/>
      <c r="G425" s="4"/>
      <c r="H425" s="177"/>
      <c r="I425" s="177"/>
      <c r="J425" s="4"/>
      <c r="K425" s="3"/>
      <c r="L425" s="4"/>
      <c r="M425" s="4"/>
      <c r="N425" s="3"/>
      <c r="O425" s="3"/>
      <c r="P425" s="170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ht="14.25" customHeight="1" x14ac:dyDescent="0.2">
      <c r="A426" s="170"/>
      <c r="B426" s="177"/>
      <c r="C426" s="3"/>
      <c r="D426" s="170"/>
      <c r="E426" s="3"/>
      <c r="F426" s="3"/>
      <c r="G426" s="4"/>
      <c r="H426" s="177"/>
      <c r="I426" s="177"/>
      <c r="J426" s="4"/>
      <c r="K426" s="3"/>
      <c r="L426" s="4"/>
      <c r="M426" s="4"/>
      <c r="N426" s="3"/>
      <c r="O426" s="3"/>
      <c r="P426" s="170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ht="14.25" customHeight="1" x14ac:dyDescent="0.2">
      <c r="A427" s="170"/>
      <c r="B427" s="177"/>
      <c r="C427" s="3"/>
      <c r="D427" s="170"/>
      <c r="E427" s="3"/>
      <c r="F427" s="3"/>
      <c r="G427" s="4"/>
      <c r="H427" s="177"/>
      <c r="I427" s="177"/>
      <c r="J427" s="4"/>
      <c r="K427" s="3"/>
      <c r="L427" s="4"/>
      <c r="M427" s="4"/>
      <c r="N427" s="3"/>
      <c r="O427" s="3"/>
      <c r="P427" s="170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ht="14.25" customHeight="1" x14ac:dyDescent="0.2">
      <c r="A428" s="170"/>
      <c r="B428" s="177"/>
      <c r="C428" s="3"/>
      <c r="D428" s="170"/>
      <c r="E428" s="3"/>
      <c r="F428" s="3"/>
      <c r="G428" s="4"/>
      <c r="H428" s="177"/>
      <c r="I428" s="177"/>
      <c r="J428" s="4"/>
      <c r="K428" s="3"/>
      <c r="L428" s="4"/>
      <c r="M428" s="4"/>
      <c r="N428" s="3"/>
      <c r="O428" s="3"/>
      <c r="P428" s="170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ht="14.25" customHeight="1" x14ac:dyDescent="0.2">
      <c r="A429" s="170"/>
      <c r="B429" s="177"/>
      <c r="C429" s="3"/>
      <c r="D429" s="170"/>
      <c r="E429" s="3"/>
      <c r="F429" s="3"/>
      <c r="G429" s="4"/>
      <c r="H429" s="177"/>
      <c r="I429" s="177"/>
      <c r="J429" s="4"/>
      <c r="K429" s="3"/>
      <c r="L429" s="4"/>
      <c r="M429" s="4"/>
      <c r="N429" s="3"/>
      <c r="O429" s="3"/>
      <c r="P429" s="170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ht="14.25" customHeight="1" x14ac:dyDescent="0.2">
      <c r="A430" s="170"/>
      <c r="B430" s="177"/>
      <c r="C430" s="3"/>
      <c r="D430" s="170"/>
      <c r="E430" s="3"/>
      <c r="F430" s="3"/>
      <c r="G430" s="4"/>
      <c r="H430" s="177"/>
      <c r="I430" s="177"/>
      <c r="J430" s="4"/>
      <c r="K430" s="3"/>
      <c r="L430" s="4"/>
      <c r="M430" s="4"/>
      <c r="N430" s="3"/>
      <c r="O430" s="3"/>
      <c r="P430" s="170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ht="14.25" customHeight="1" x14ac:dyDescent="0.2">
      <c r="A431" s="170"/>
      <c r="B431" s="177"/>
      <c r="C431" s="3"/>
      <c r="D431" s="170"/>
      <c r="E431" s="3"/>
      <c r="F431" s="3"/>
      <c r="G431" s="4"/>
      <c r="H431" s="177"/>
      <c r="I431" s="177"/>
      <c r="J431" s="4"/>
      <c r="K431" s="3"/>
      <c r="L431" s="4"/>
      <c r="M431" s="4"/>
      <c r="N431" s="3"/>
      <c r="O431" s="3"/>
      <c r="P431" s="170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ht="14.25" customHeight="1" x14ac:dyDescent="0.2">
      <c r="A432" s="170"/>
      <c r="B432" s="177"/>
      <c r="C432" s="3"/>
      <c r="D432" s="170"/>
      <c r="E432" s="3"/>
      <c r="F432" s="3"/>
      <c r="G432" s="4"/>
      <c r="H432" s="177"/>
      <c r="I432" s="177"/>
      <c r="J432" s="4"/>
      <c r="K432" s="3"/>
      <c r="L432" s="4"/>
      <c r="M432" s="4"/>
      <c r="N432" s="3"/>
      <c r="O432" s="3"/>
      <c r="P432" s="170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ht="14.25" customHeight="1" x14ac:dyDescent="0.2">
      <c r="A433" s="170"/>
      <c r="B433" s="177"/>
      <c r="C433" s="3"/>
      <c r="D433" s="170"/>
      <c r="E433" s="3"/>
      <c r="F433" s="3"/>
      <c r="G433" s="4"/>
      <c r="H433" s="177"/>
      <c r="I433" s="177"/>
      <c r="J433" s="4"/>
      <c r="K433" s="3"/>
      <c r="L433" s="4"/>
      <c r="M433" s="4"/>
      <c r="N433" s="3"/>
      <c r="O433" s="3"/>
      <c r="P433" s="170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ht="14.25" customHeight="1" x14ac:dyDescent="0.2">
      <c r="A434" s="170"/>
      <c r="B434" s="177"/>
      <c r="C434" s="3"/>
      <c r="D434" s="170"/>
      <c r="E434" s="3"/>
      <c r="F434" s="3"/>
      <c r="G434" s="4"/>
      <c r="H434" s="177"/>
      <c r="I434" s="177"/>
      <c r="J434" s="4"/>
      <c r="K434" s="3"/>
      <c r="L434" s="4"/>
      <c r="M434" s="4"/>
      <c r="N434" s="3"/>
      <c r="O434" s="3"/>
      <c r="P434" s="170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ht="14.25" customHeight="1" x14ac:dyDescent="0.2">
      <c r="A435" s="170"/>
      <c r="B435" s="177"/>
      <c r="C435" s="3"/>
      <c r="D435" s="170"/>
      <c r="E435" s="3"/>
      <c r="F435" s="3"/>
      <c r="G435" s="4"/>
      <c r="H435" s="177"/>
      <c r="I435" s="177"/>
      <c r="J435" s="4"/>
      <c r="K435" s="3"/>
      <c r="L435" s="4"/>
      <c r="M435" s="4"/>
      <c r="N435" s="3"/>
      <c r="O435" s="3"/>
      <c r="P435" s="170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</row>
    <row r="436" spans="1:30" ht="14.25" customHeight="1" x14ac:dyDescent="0.2">
      <c r="A436" s="170"/>
      <c r="B436" s="177"/>
      <c r="C436" s="3"/>
      <c r="D436" s="170"/>
      <c r="E436" s="3"/>
      <c r="F436" s="3"/>
      <c r="G436" s="4"/>
      <c r="H436" s="177"/>
      <c r="I436" s="177"/>
      <c r="J436" s="4"/>
      <c r="K436" s="3"/>
      <c r="L436" s="4"/>
      <c r="M436" s="4"/>
      <c r="N436" s="3"/>
      <c r="O436" s="3"/>
      <c r="P436" s="170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ht="14.25" customHeight="1" x14ac:dyDescent="0.2">
      <c r="A437" s="170"/>
      <c r="B437" s="177"/>
      <c r="C437" s="3"/>
      <c r="D437" s="170"/>
      <c r="E437" s="3"/>
      <c r="F437" s="3"/>
      <c r="G437" s="4"/>
      <c r="H437" s="177"/>
      <c r="I437" s="177"/>
      <c r="J437" s="4"/>
      <c r="K437" s="3"/>
      <c r="L437" s="4"/>
      <c r="M437" s="4"/>
      <c r="N437" s="3"/>
      <c r="O437" s="3"/>
      <c r="P437" s="170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ht="14.25" customHeight="1" x14ac:dyDescent="0.2">
      <c r="A438" s="170"/>
      <c r="B438" s="177"/>
      <c r="C438" s="3"/>
      <c r="D438" s="170"/>
      <c r="E438" s="3"/>
      <c r="F438" s="3"/>
      <c r="G438" s="4"/>
      <c r="H438" s="177"/>
      <c r="I438" s="177"/>
      <c r="J438" s="4"/>
      <c r="K438" s="3"/>
      <c r="L438" s="4"/>
      <c r="M438" s="4"/>
      <c r="N438" s="3"/>
      <c r="O438" s="3"/>
      <c r="P438" s="170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ht="14.25" customHeight="1" x14ac:dyDescent="0.2">
      <c r="A439" s="170"/>
      <c r="B439" s="177"/>
      <c r="C439" s="3"/>
      <c r="D439" s="170"/>
      <c r="E439" s="3"/>
      <c r="F439" s="3"/>
      <c r="G439" s="4"/>
      <c r="H439" s="177"/>
      <c r="I439" s="177"/>
      <c r="J439" s="4"/>
      <c r="K439" s="3"/>
      <c r="L439" s="4"/>
      <c r="M439" s="4"/>
      <c r="N439" s="3"/>
      <c r="O439" s="3"/>
      <c r="P439" s="170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ht="14.25" customHeight="1" x14ac:dyDescent="0.2">
      <c r="A440" s="170"/>
      <c r="B440" s="177"/>
      <c r="C440" s="3"/>
      <c r="D440" s="170"/>
      <c r="E440" s="3"/>
      <c r="F440" s="3"/>
      <c r="G440" s="4"/>
      <c r="H440" s="177"/>
      <c r="I440" s="177"/>
      <c r="J440" s="4"/>
      <c r="K440" s="3"/>
      <c r="L440" s="4"/>
      <c r="M440" s="4"/>
      <c r="N440" s="3"/>
      <c r="O440" s="3"/>
      <c r="P440" s="170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ht="14.25" customHeight="1" x14ac:dyDescent="0.2">
      <c r="A441" s="170"/>
      <c r="B441" s="177"/>
      <c r="C441" s="3"/>
      <c r="D441" s="170"/>
      <c r="E441" s="3"/>
      <c r="F441" s="3"/>
      <c r="G441" s="4"/>
      <c r="H441" s="177"/>
      <c r="I441" s="177"/>
      <c r="J441" s="4"/>
      <c r="K441" s="3"/>
      <c r="L441" s="4"/>
      <c r="M441" s="4"/>
      <c r="N441" s="3"/>
      <c r="O441" s="3"/>
      <c r="P441" s="170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ht="14.25" customHeight="1" x14ac:dyDescent="0.2">
      <c r="A442" s="170"/>
      <c r="B442" s="177"/>
      <c r="C442" s="3"/>
      <c r="D442" s="170"/>
      <c r="E442" s="3"/>
      <c r="F442" s="3"/>
      <c r="G442" s="4"/>
      <c r="H442" s="177"/>
      <c r="I442" s="177"/>
      <c r="J442" s="4"/>
      <c r="K442" s="3"/>
      <c r="L442" s="4"/>
      <c r="M442" s="4"/>
      <c r="N442" s="3"/>
      <c r="O442" s="3"/>
      <c r="P442" s="170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ht="14.25" customHeight="1" x14ac:dyDescent="0.2">
      <c r="A443" s="170"/>
      <c r="B443" s="177"/>
      <c r="C443" s="3"/>
      <c r="D443" s="170"/>
      <c r="E443" s="3"/>
      <c r="F443" s="3"/>
      <c r="G443" s="4"/>
      <c r="H443" s="177"/>
      <c r="I443" s="177"/>
      <c r="J443" s="4"/>
      <c r="K443" s="3"/>
      <c r="L443" s="4"/>
      <c r="M443" s="4"/>
      <c r="N443" s="3"/>
      <c r="O443" s="3"/>
      <c r="P443" s="170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ht="14.25" customHeight="1" x14ac:dyDescent="0.2">
      <c r="A444" s="170"/>
      <c r="B444" s="177"/>
      <c r="C444" s="3"/>
      <c r="D444" s="170"/>
      <c r="E444" s="3"/>
      <c r="F444" s="3"/>
      <c r="G444" s="4"/>
      <c r="H444" s="177"/>
      <c r="I444" s="177"/>
      <c r="J444" s="4"/>
      <c r="K444" s="3"/>
      <c r="L444" s="4"/>
      <c r="M444" s="4"/>
      <c r="N444" s="3"/>
      <c r="O444" s="3"/>
      <c r="P444" s="170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ht="14.25" customHeight="1" x14ac:dyDescent="0.2">
      <c r="A445" s="170"/>
      <c r="B445" s="177"/>
      <c r="C445" s="3"/>
      <c r="D445" s="170"/>
      <c r="E445" s="3"/>
      <c r="F445" s="3"/>
      <c r="G445" s="4"/>
      <c r="H445" s="177"/>
      <c r="I445" s="177"/>
      <c r="J445" s="4"/>
      <c r="K445" s="3"/>
      <c r="L445" s="4"/>
      <c r="M445" s="4"/>
      <c r="N445" s="3"/>
      <c r="O445" s="3"/>
      <c r="P445" s="170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ht="14.25" customHeight="1" x14ac:dyDescent="0.2">
      <c r="A446" s="170"/>
      <c r="B446" s="177"/>
      <c r="C446" s="3"/>
      <c r="D446" s="170"/>
      <c r="E446" s="3"/>
      <c r="F446" s="3"/>
      <c r="G446" s="4"/>
      <c r="H446" s="177"/>
      <c r="I446" s="177"/>
      <c r="J446" s="4"/>
      <c r="K446" s="3"/>
      <c r="L446" s="4"/>
      <c r="M446" s="4"/>
      <c r="N446" s="3"/>
      <c r="O446" s="3"/>
      <c r="P446" s="170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ht="14.25" customHeight="1" x14ac:dyDescent="0.2">
      <c r="A447" s="170"/>
      <c r="B447" s="177"/>
      <c r="C447" s="3"/>
      <c r="D447" s="170"/>
      <c r="E447" s="3"/>
      <c r="F447" s="3"/>
      <c r="G447" s="4"/>
      <c r="H447" s="177"/>
      <c r="I447" s="177"/>
      <c r="J447" s="4"/>
      <c r="K447" s="3"/>
      <c r="L447" s="4"/>
      <c r="M447" s="4"/>
      <c r="N447" s="3"/>
      <c r="O447" s="3"/>
      <c r="P447" s="170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ht="14.25" customHeight="1" x14ac:dyDescent="0.2">
      <c r="A448" s="170"/>
      <c r="B448" s="177"/>
      <c r="C448" s="3"/>
      <c r="D448" s="170"/>
      <c r="E448" s="3"/>
      <c r="F448" s="3"/>
      <c r="G448" s="4"/>
      <c r="H448" s="177"/>
      <c r="I448" s="177"/>
      <c r="J448" s="4"/>
      <c r="K448" s="3"/>
      <c r="L448" s="4"/>
      <c r="M448" s="4"/>
      <c r="N448" s="3"/>
      <c r="O448" s="3"/>
      <c r="P448" s="170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ht="14.25" customHeight="1" x14ac:dyDescent="0.2">
      <c r="A449" s="170"/>
      <c r="B449" s="177"/>
      <c r="C449" s="3"/>
      <c r="D449" s="170"/>
      <c r="E449" s="3"/>
      <c r="F449" s="3"/>
      <c r="G449" s="4"/>
      <c r="H449" s="177"/>
      <c r="I449" s="177"/>
      <c r="J449" s="4"/>
      <c r="K449" s="3"/>
      <c r="L449" s="4"/>
      <c r="M449" s="4"/>
      <c r="N449" s="3"/>
      <c r="O449" s="3"/>
      <c r="P449" s="170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ht="14.25" customHeight="1" x14ac:dyDescent="0.2">
      <c r="A450" s="170"/>
      <c r="B450" s="177"/>
      <c r="C450" s="3"/>
      <c r="D450" s="170"/>
      <c r="E450" s="3"/>
      <c r="F450" s="3"/>
      <c r="G450" s="4"/>
      <c r="H450" s="177"/>
      <c r="I450" s="177"/>
      <c r="J450" s="4"/>
      <c r="K450" s="3"/>
      <c r="L450" s="4"/>
      <c r="M450" s="4"/>
      <c r="N450" s="3"/>
      <c r="O450" s="3"/>
      <c r="P450" s="170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ht="14.25" customHeight="1" x14ac:dyDescent="0.2">
      <c r="A451" s="170"/>
      <c r="B451" s="177"/>
      <c r="C451" s="3"/>
      <c r="D451" s="170"/>
      <c r="E451" s="3"/>
      <c r="F451" s="3"/>
      <c r="G451" s="4"/>
      <c r="H451" s="177"/>
      <c r="I451" s="177"/>
      <c r="J451" s="4"/>
      <c r="K451" s="3"/>
      <c r="L451" s="4"/>
      <c r="M451" s="4"/>
      <c r="N451" s="3"/>
      <c r="O451" s="3"/>
      <c r="P451" s="170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ht="14.25" customHeight="1" x14ac:dyDescent="0.2">
      <c r="A452" s="170"/>
      <c r="B452" s="177"/>
      <c r="C452" s="3"/>
      <c r="D452" s="170"/>
      <c r="E452" s="3"/>
      <c r="F452" s="3"/>
      <c r="G452" s="4"/>
      <c r="H452" s="177"/>
      <c r="I452" s="177"/>
      <c r="J452" s="4"/>
      <c r="K452" s="3"/>
      <c r="L452" s="4"/>
      <c r="M452" s="4"/>
      <c r="N452" s="3"/>
      <c r="O452" s="3"/>
      <c r="P452" s="170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ht="14.25" customHeight="1" x14ac:dyDescent="0.2">
      <c r="A453" s="170"/>
      <c r="B453" s="177"/>
      <c r="C453" s="3"/>
      <c r="D453" s="170"/>
      <c r="E453" s="3"/>
      <c r="F453" s="3"/>
      <c r="G453" s="4"/>
      <c r="H453" s="177"/>
      <c r="I453" s="177"/>
      <c r="J453" s="4"/>
      <c r="K453" s="3"/>
      <c r="L453" s="4"/>
      <c r="M453" s="4"/>
      <c r="N453" s="3"/>
      <c r="O453" s="3"/>
      <c r="P453" s="170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ht="14.25" customHeight="1" x14ac:dyDescent="0.2">
      <c r="A454" s="170"/>
      <c r="B454" s="177"/>
      <c r="C454" s="3"/>
      <c r="D454" s="170"/>
      <c r="E454" s="3"/>
      <c r="F454" s="3"/>
      <c r="G454" s="4"/>
      <c r="H454" s="177"/>
      <c r="I454" s="177"/>
      <c r="J454" s="4"/>
      <c r="K454" s="3"/>
      <c r="L454" s="4"/>
      <c r="M454" s="4"/>
      <c r="N454" s="3"/>
      <c r="O454" s="3"/>
      <c r="P454" s="170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ht="14.25" customHeight="1" x14ac:dyDescent="0.2">
      <c r="A455" s="170"/>
      <c r="B455" s="177"/>
      <c r="C455" s="3"/>
      <c r="D455" s="170"/>
      <c r="E455" s="3"/>
      <c r="F455" s="3"/>
      <c r="G455" s="4"/>
      <c r="H455" s="177"/>
      <c r="I455" s="177"/>
      <c r="J455" s="4"/>
      <c r="K455" s="3"/>
      <c r="L455" s="4"/>
      <c r="M455" s="4"/>
      <c r="N455" s="3"/>
      <c r="O455" s="3"/>
      <c r="P455" s="170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ht="14.25" customHeight="1" x14ac:dyDescent="0.2">
      <c r="A456" s="170"/>
      <c r="B456" s="177"/>
      <c r="C456" s="3"/>
      <c r="D456" s="170"/>
      <c r="E456" s="3"/>
      <c r="F456" s="3"/>
      <c r="G456" s="4"/>
      <c r="H456" s="177"/>
      <c r="I456" s="177"/>
      <c r="J456" s="4"/>
      <c r="K456" s="3"/>
      <c r="L456" s="4"/>
      <c r="M456" s="4"/>
      <c r="N456" s="3"/>
      <c r="O456" s="3"/>
      <c r="P456" s="170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ht="14.25" customHeight="1" x14ac:dyDescent="0.2">
      <c r="A457" s="170"/>
      <c r="B457" s="177"/>
      <c r="C457" s="3"/>
      <c r="D457" s="170"/>
      <c r="E457" s="3"/>
      <c r="F457" s="3"/>
      <c r="G457" s="4"/>
      <c r="H457" s="177"/>
      <c r="I457" s="177"/>
      <c r="J457" s="4"/>
      <c r="K457" s="3"/>
      <c r="L457" s="4"/>
      <c r="M457" s="4"/>
      <c r="N457" s="3"/>
      <c r="O457" s="3"/>
      <c r="P457" s="170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ht="14.25" customHeight="1" x14ac:dyDescent="0.2">
      <c r="A458" s="170"/>
      <c r="B458" s="177"/>
      <c r="C458" s="3"/>
      <c r="D458" s="170"/>
      <c r="E458" s="3"/>
      <c r="F458" s="3"/>
      <c r="G458" s="4"/>
      <c r="H458" s="177"/>
      <c r="I458" s="177"/>
      <c r="J458" s="4"/>
      <c r="K458" s="3"/>
      <c r="L458" s="4"/>
      <c r="M458" s="4"/>
      <c r="N458" s="3"/>
      <c r="O458" s="3"/>
      <c r="P458" s="170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ht="14.25" customHeight="1" x14ac:dyDescent="0.2">
      <c r="A459" s="170"/>
      <c r="B459" s="177"/>
      <c r="C459" s="3"/>
      <c r="D459" s="170"/>
      <c r="E459" s="3"/>
      <c r="F459" s="3"/>
      <c r="G459" s="4"/>
      <c r="H459" s="177"/>
      <c r="I459" s="177"/>
      <c r="J459" s="4"/>
      <c r="K459" s="3"/>
      <c r="L459" s="4"/>
      <c r="M459" s="4"/>
      <c r="N459" s="3"/>
      <c r="O459" s="3"/>
      <c r="P459" s="170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ht="14.25" customHeight="1" x14ac:dyDescent="0.2">
      <c r="A460" s="170"/>
      <c r="B460" s="177"/>
      <c r="C460" s="3"/>
      <c r="D460" s="170"/>
      <c r="E460" s="3"/>
      <c r="F460" s="3"/>
      <c r="G460" s="4"/>
      <c r="H460" s="177"/>
      <c r="I460" s="177"/>
      <c r="J460" s="4"/>
      <c r="K460" s="3"/>
      <c r="L460" s="4"/>
      <c r="M460" s="4"/>
      <c r="N460" s="3"/>
      <c r="O460" s="3"/>
      <c r="P460" s="170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ht="14.25" customHeight="1" x14ac:dyDescent="0.2">
      <c r="A461" s="170"/>
      <c r="B461" s="177"/>
      <c r="C461" s="3"/>
      <c r="D461" s="170"/>
      <c r="E461" s="3"/>
      <c r="F461" s="3"/>
      <c r="G461" s="4"/>
      <c r="H461" s="177"/>
      <c r="I461" s="177"/>
      <c r="J461" s="4"/>
      <c r="K461" s="3"/>
      <c r="L461" s="4"/>
      <c r="M461" s="4"/>
      <c r="N461" s="3"/>
      <c r="O461" s="3"/>
      <c r="P461" s="170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ht="14.25" customHeight="1" x14ac:dyDescent="0.2">
      <c r="A462" s="170"/>
      <c r="B462" s="177"/>
      <c r="C462" s="3"/>
      <c r="D462" s="170"/>
      <c r="E462" s="3"/>
      <c r="F462" s="3"/>
      <c r="G462" s="4"/>
      <c r="H462" s="177"/>
      <c r="I462" s="177"/>
      <c r="J462" s="4"/>
      <c r="K462" s="3"/>
      <c r="L462" s="4"/>
      <c r="M462" s="4"/>
      <c r="N462" s="3"/>
      <c r="O462" s="3"/>
      <c r="P462" s="170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ht="14.25" customHeight="1" x14ac:dyDescent="0.2">
      <c r="A463" s="170"/>
      <c r="B463" s="177"/>
      <c r="C463" s="3"/>
      <c r="D463" s="170"/>
      <c r="E463" s="3"/>
      <c r="F463" s="3"/>
      <c r="G463" s="4"/>
      <c r="H463" s="177"/>
      <c r="I463" s="177"/>
      <c r="J463" s="4"/>
      <c r="K463" s="3"/>
      <c r="L463" s="4"/>
      <c r="M463" s="4"/>
      <c r="N463" s="3"/>
      <c r="O463" s="3"/>
      <c r="P463" s="170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ht="14.25" customHeight="1" x14ac:dyDescent="0.2">
      <c r="A464" s="170"/>
      <c r="B464" s="177"/>
      <c r="C464" s="3"/>
      <c r="D464" s="170"/>
      <c r="E464" s="3"/>
      <c r="F464" s="3"/>
      <c r="G464" s="4"/>
      <c r="H464" s="177"/>
      <c r="I464" s="177"/>
      <c r="J464" s="4"/>
      <c r="K464" s="3"/>
      <c r="L464" s="4"/>
      <c r="M464" s="4"/>
      <c r="N464" s="3"/>
      <c r="O464" s="3"/>
      <c r="P464" s="170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ht="14.25" customHeight="1" x14ac:dyDescent="0.2">
      <c r="A465" s="170"/>
      <c r="B465" s="177"/>
      <c r="C465" s="3"/>
      <c r="D465" s="170"/>
      <c r="E465" s="3"/>
      <c r="F465" s="3"/>
      <c r="G465" s="4"/>
      <c r="H465" s="177"/>
      <c r="I465" s="177"/>
      <c r="J465" s="4"/>
      <c r="K465" s="3"/>
      <c r="L465" s="4"/>
      <c r="M465" s="4"/>
      <c r="N465" s="3"/>
      <c r="O465" s="3"/>
      <c r="P465" s="170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ht="14.25" customHeight="1" x14ac:dyDescent="0.2">
      <c r="A466" s="170"/>
      <c r="B466" s="177"/>
      <c r="C466" s="3"/>
      <c r="D466" s="170"/>
      <c r="E466" s="3"/>
      <c r="F466" s="3"/>
      <c r="G466" s="4"/>
      <c r="H466" s="177"/>
      <c r="I466" s="177"/>
      <c r="J466" s="4"/>
      <c r="K466" s="3"/>
      <c r="L466" s="4"/>
      <c r="M466" s="4"/>
      <c r="N466" s="3"/>
      <c r="O466" s="3"/>
      <c r="P466" s="170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ht="14.25" customHeight="1" x14ac:dyDescent="0.2">
      <c r="A467" s="170"/>
      <c r="B467" s="177"/>
      <c r="C467" s="3"/>
      <c r="D467" s="170"/>
      <c r="E467" s="3"/>
      <c r="F467" s="3"/>
      <c r="G467" s="4"/>
      <c r="H467" s="177"/>
      <c r="I467" s="177"/>
      <c r="J467" s="4"/>
      <c r="K467" s="3"/>
      <c r="L467" s="4"/>
      <c r="M467" s="4"/>
      <c r="N467" s="3"/>
      <c r="O467" s="3"/>
      <c r="P467" s="170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ht="14.25" customHeight="1" x14ac:dyDescent="0.2">
      <c r="A468" s="170"/>
      <c r="B468" s="177"/>
      <c r="C468" s="3"/>
      <c r="D468" s="170"/>
      <c r="E468" s="3"/>
      <c r="F468" s="3"/>
      <c r="G468" s="4"/>
      <c r="H468" s="177"/>
      <c r="I468" s="177"/>
      <c r="J468" s="4"/>
      <c r="K468" s="3"/>
      <c r="L468" s="4"/>
      <c r="M468" s="4"/>
      <c r="N468" s="3"/>
      <c r="O468" s="3"/>
      <c r="P468" s="170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ht="14.25" customHeight="1" x14ac:dyDescent="0.2">
      <c r="A469" s="170"/>
      <c r="B469" s="177"/>
      <c r="C469" s="3"/>
      <c r="D469" s="170"/>
      <c r="E469" s="3"/>
      <c r="F469" s="3"/>
      <c r="G469" s="4"/>
      <c r="H469" s="177"/>
      <c r="I469" s="177"/>
      <c r="J469" s="4"/>
      <c r="K469" s="3"/>
      <c r="L469" s="4"/>
      <c r="M469" s="4"/>
      <c r="N469" s="3"/>
      <c r="O469" s="3"/>
      <c r="P469" s="170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ht="14.25" customHeight="1" x14ac:dyDescent="0.2">
      <c r="A470" s="170"/>
      <c r="B470" s="177"/>
      <c r="C470" s="3"/>
      <c r="D470" s="170"/>
      <c r="E470" s="3"/>
      <c r="F470" s="3"/>
      <c r="G470" s="4"/>
      <c r="H470" s="177"/>
      <c r="I470" s="177"/>
      <c r="J470" s="4"/>
      <c r="K470" s="3"/>
      <c r="L470" s="4"/>
      <c r="M470" s="4"/>
      <c r="N470" s="3"/>
      <c r="O470" s="3"/>
      <c r="P470" s="170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ht="14.25" customHeight="1" x14ac:dyDescent="0.2">
      <c r="A471" s="170"/>
      <c r="B471" s="177"/>
      <c r="C471" s="3"/>
      <c r="D471" s="170"/>
      <c r="E471" s="3"/>
      <c r="F471" s="3"/>
      <c r="G471" s="4"/>
      <c r="H471" s="177"/>
      <c r="I471" s="177"/>
      <c r="J471" s="4"/>
      <c r="K471" s="3"/>
      <c r="L471" s="4"/>
      <c r="M471" s="4"/>
      <c r="N471" s="3"/>
      <c r="O471" s="3"/>
      <c r="P471" s="170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ht="14.25" customHeight="1" x14ac:dyDescent="0.2">
      <c r="A472" s="170"/>
      <c r="B472" s="177"/>
      <c r="C472" s="3"/>
      <c r="D472" s="170"/>
      <c r="E472" s="3"/>
      <c r="F472" s="3"/>
      <c r="G472" s="4"/>
      <c r="H472" s="177"/>
      <c r="I472" s="177"/>
      <c r="J472" s="4"/>
      <c r="K472" s="3"/>
      <c r="L472" s="4"/>
      <c r="M472" s="4"/>
      <c r="N472" s="3"/>
      <c r="O472" s="3"/>
      <c r="P472" s="170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ht="14.25" customHeight="1" x14ac:dyDescent="0.2">
      <c r="A473" s="170"/>
      <c r="B473" s="177"/>
      <c r="C473" s="3"/>
      <c r="D473" s="170"/>
      <c r="E473" s="3"/>
      <c r="F473" s="3"/>
      <c r="G473" s="4"/>
      <c r="H473" s="177"/>
      <c r="I473" s="177"/>
      <c r="J473" s="4"/>
      <c r="K473" s="3"/>
      <c r="L473" s="4"/>
      <c r="M473" s="4"/>
      <c r="N473" s="3"/>
      <c r="O473" s="3"/>
      <c r="P473" s="170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ht="14.25" customHeight="1" x14ac:dyDescent="0.2">
      <c r="A474" s="170"/>
      <c r="B474" s="177"/>
      <c r="C474" s="3"/>
      <c r="D474" s="170"/>
      <c r="E474" s="3"/>
      <c r="F474" s="3"/>
      <c r="G474" s="4"/>
      <c r="H474" s="177"/>
      <c r="I474" s="177"/>
      <c r="J474" s="4"/>
      <c r="K474" s="3"/>
      <c r="L474" s="4"/>
      <c r="M474" s="4"/>
      <c r="N474" s="3"/>
      <c r="O474" s="3"/>
      <c r="P474" s="170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</row>
    <row r="475" spans="1:30" ht="14.25" customHeight="1" x14ac:dyDescent="0.2">
      <c r="A475" s="170"/>
      <c r="B475" s="177"/>
      <c r="C475" s="3"/>
      <c r="D475" s="170"/>
      <c r="E475" s="3"/>
      <c r="F475" s="3"/>
      <c r="G475" s="4"/>
      <c r="H475" s="177"/>
      <c r="I475" s="177"/>
      <c r="J475" s="4"/>
      <c r="K475" s="3"/>
      <c r="L475" s="4"/>
      <c r="M475" s="4"/>
      <c r="N475" s="3"/>
      <c r="O475" s="3"/>
      <c r="P475" s="170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ht="14.25" customHeight="1" x14ac:dyDescent="0.2">
      <c r="A476" s="170"/>
      <c r="B476" s="177"/>
      <c r="C476" s="3"/>
      <c r="D476" s="170"/>
      <c r="E476" s="3"/>
      <c r="F476" s="3"/>
      <c r="G476" s="4"/>
      <c r="H476" s="177"/>
      <c r="I476" s="177"/>
      <c r="J476" s="4"/>
      <c r="K476" s="3"/>
      <c r="L476" s="4"/>
      <c r="M476" s="4"/>
      <c r="N476" s="3"/>
      <c r="O476" s="3"/>
      <c r="P476" s="170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ht="14.25" customHeight="1" x14ac:dyDescent="0.2">
      <c r="A477" s="170"/>
      <c r="B477" s="177"/>
      <c r="C477" s="3"/>
      <c r="D477" s="170"/>
      <c r="E477" s="3"/>
      <c r="F477" s="3"/>
      <c r="G477" s="4"/>
      <c r="H477" s="177"/>
      <c r="I477" s="177"/>
      <c r="J477" s="4"/>
      <c r="K477" s="3"/>
      <c r="L477" s="4"/>
      <c r="M477" s="4"/>
      <c r="N477" s="3"/>
      <c r="O477" s="3"/>
      <c r="P477" s="170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ht="14.25" customHeight="1" x14ac:dyDescent="0.2">
      <c r="A478" s="170"/>
      <c r="B478" s="177"/>
      <c r="C478" s="3"/>
      <c r="D478" s="170"/>
      <c r="E478" s="3"/>
      <c r="F478" s="3"/>
      <c r="G478" s="4"/>
      <c r="H478" s="177"/>
      <c r="I478" s="177"/>
      <c r="J478" s="4"/>
      <c r="K478" s="3"/>
      <c r="L478" s="4"/>
      <c r="M478" s="4"/>
      <c r="N478" s="3"/>
      <c r="O478" s="3"/>
      <c r="P478" s="170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ht="14.25" customHeight="1" x14ac:dyDescent="0.2">
      <c r="A479" s="170"/>
      <c r="B479" s="177"/>
      <c r="C479" s="3"/>
      <c r="D479" s="170"/>
      <c r="E479" s="3"/>
      <c r="F479" s="3"/>
      <c r="G479" s="4"/>
      <c r="H479" s="177"/>
      <c r="I479" s="177"/>
      <c r="J479" s="4"/>
      <c r="K479" s="3"/>
      <c r="L479" s="4"/>
      <c r="M479" s="4"/>
      <c r="N479" s="3"/>
      <c r="O479" s="3"/>
      <c r="P479" s="170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ht="14.25" customHeight="1" x14ac:dyDescent="0.2">
      <c r="A480" s="170"/>
      <c r="B480" s="177"/>
      <c r="C480" s="3"/>
      <c r="D480" s="170"/>
      <c r="E480" s="3"/>
      <c r="F480" s="3"/>
      <c r="G480" s="4"/>
      <c r="H480" s="177"/>
      <c r="I480" s="177"/>
      <c r="J480" s="4"/>
      <c r="K480" s="3"/>
      <c r="L480" s="4"/>
      <c r="M480" s="4"/>
      <c r="N480" s="3"/>
      <c r="O480" s="3"/>
      <c r="P480" s="170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ht="14.25" customHeight="1" x14ac:dyDescent="0.2">
      <c r="A481" s="170"/>
      <c r="B481" s="177"/>
      <c r="C481" s="3"/>
      <c r="D481" s="170"/>
      <c r="E481" s="3"/>
      <c r="F481" s="3"/>
      <c r="G481" s="4"/>
      <c r="H481" s="177"/>
      <c r="I481" s="177"/>
      <c r="J481" s="4"/>
      <c r="K481" s="3"/>
      <c r="L481" s="4"/>
      <c r="M481" s="4"/>
      <c r="N481" s="3"/>
      <c r="O481" s="3"/>
      <c r="P481" s="170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ht="14.25" customHeight="1" x14ac:dyDescent="0.2">
      <c r="A482" s="170"/>
      <c r="B482" s="177"/>
      <c r="C482" s="3"/>
      <c r="D482" s="170"/>
      <c r="E482" s="3"/>
      <c r="F482" s="3"/>
      <c r="G482" s="4"/>
      <c r="H482" s="177"/>
      <c r="I482" s="177"/>
      <c r="J482" s="4"/>
      <c r="K482" s="3"/>
      <c r="L482" s="4"/>
      <c r="M482" s="4"/>
      <c r="N482" s="3"/>
      <c r="O482" s="3"/>
      <c r="P482" s="170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ht="14.25" customHeight="1" x14ac:dyDescent="0.2">
      <c r="A483" s="170"/>
      <c r="B483" s="177"/>
      <c r="C483" s="3"/>
      <c r="D483" s="170"/>
      <c r="E483" s="3"/>
      <c r="F483" s="3"/>
      <c r="G483" s="4"/>
      <c r="H483" s="177"/>
      <c r="I483" s="177"/>
      <c r="J483" s="4"/>
      <c r="K483" s="3"/>
      <c r="L483" s="4"/>
      <c r="M483" s="4"/>
      <c r="N483" s="3"/>
      <c r="O483" s="3"/>
      <c r="P483" s="170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ht="14.25" customHeight="1" x14ac:dyDescent="0.2">
      <c r="A484" s="170"/>
      <c r="B484" s="177"/>
      <c r="C484" s="3"/>
      <c r="D484" s="170"/>
      <c r="E484" s="3"/>
      <c r="F484" s="3"/>
      <c r="G484" s="4"/>
      <c r="H484" s="177"/>
      <c r="I484" s="177"/>
      <c r="J484" s="4"/>
      <c r="K484" s="3"/>
      <c r="L484" s="4"/>
      <c r="M484" s="4"/>
      <c r="N484" s="3"/>
      <c r="O484" s="3"/>
      <c r="P484" s="170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ht="14.25" customHeight="1" x14ac:dyDescent="0.2">
      <c r="A485" s="170"/>
      <c r="B485" s="177"/>
      <c r="C485" s="3"/>
      <c r="D485" s="170"/>
      <c r="E485" s="3"/>
      <c r="F485" s="3"/>
      <c r="G485" s="4"/>
      <c r="H485" s="177"/>
      <c r="I485" s="177"/>
      <c r="J485" s="4"/>
      <c r="K485" s="3"/>
      <c r="L485" s="4"/>
      <c r="M485" s="4"/>
      <c r="N485" s="3"/>
      <c r="O485" s="3"/>
      <c r="P485" s="170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ht="14.25" customHeight="1" x14ac:dyDescent="0.2">
      <c r="A486" s="170"/>
      <c r="B486" s="177"/>
      <c r="C486" s="3"/>
      <c r="D486" s="170"/>
      <c r="E486" s="3"/>
      <c r="F486" s="3"/>
      <c r="G486" s="4"/>
      <c r="H486" s="177"/>
      <c r="I486" s="177"/>
      <c r="J486" s="4"/>
      <c r="K486" s="3"/>
      <c r="L486" s="4"/>
      <c r="M486" s="4"/>
      <c r="N486" s="3"/>
      <c r="O486" s="3"/>
      <c r="P486" s="170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ht="14.25" customHeight="1" x14ac:dyDescent="0.2">
      <c r="A487" s="170"/>
      <c r="B487" s="177"/>
      <c r="C487" s="3"/>
      <c r="D487" s="170"/>
      <c r="E487" s="3"/>
      <c r="F487" s="3"/>
      <c r="G487" s="4"/>
      <c r="H487" s="177"/>
      <c r="I487" s="177"/>
      <c r="J487" s="4"/>
      <c r="K487" s="3"/>
      <c r="L487" s="4"/>
      <c r="M487" s="4"/>
      <c r="N487" s="3"/>
      <c r="O487" s="3"/>
      <c r="P487" s="170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ht="14.25" customHeight="1" x14ac:dyDescent="0.2">
      <c r="A488" s="170"/>
      <c r="B488" s="177"/>
      <c r="C488" s="3"/>
      <c r="D488" s="170"/>
      <c r="E488" s="3"/>
      <c r="F488" s="3"/>
      <c r="G488" s="4"/>
      <c r="H488" s="177"/>
      <c r="I488" s="177"/>
      <c r="J488" s="4"/>
      <c r="K488" s="3"/>
      <c r="L488" s="4"/>
      <c r="M488" s="4"/>
      <c r="N488" s="3"/>
      <c r="O488" s="3"/>
      <c r="P488" s="170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ht="14.25" customHeight="1" x14ac:dyDescent="0.2">
      <c r="A489" s="170"/>
      <c r="B489" s="177"/>
      <c r="C489" s="3"/>
      <c r="D489" s="170"/>
      <c r="E489" s="3"/>
      <c r="F489" s="3"/>
      <c r="G489" s="4"/>
      <c r="H489" s="177"/>
      <c r="I489" s="177"/>
      <c r="J489" s="4"/>
      <c r="K489" s="3"/>
      <c r="L489" s="4"/>
      <c r="M489" s="4"/>
      <c r="N489" s="3"/>
      <c r="O489" s="3"/>
      <c r="P489" s="170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ht="14.25" customHeight="1" x14ac:dyDescent="0.2">
      <c r="A490" s="170"/>
      <c r="B490" s="177"/>
      <c r="C490" s="3"/>
      <c r="D490" s="170"/>
      <c r="E490" s="3"/>
      <c r="F490" s="3"/>
      <c r="G490" s="4"/>
      <c r="H490" s="177"/>
      <c r="I490" s="177"/>
      <c r="J490" s="4"/>
      <c r="K490" s="3"/>
      <c r="L490" s="4"/>
      <c r="M490" s="4"/>
      <c r="N490" s="3"/>
      <c r="O490" s="3"/>
      <c r="P490" s="170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ht="14.25" customHeight="1" x14ac:dyDescent="0.2">
      <c r="A491" s="170"/>
      <c r="B491" s="177"/>
      <c r="C491" s="3"/>
      <c r="D491" s="170"/>
      <c r="E491" s="3"/>
      <c r="F491" s="3"/>
      <c r="G491" s="4"/>
      <c r="H491" s="177"/>
      <c r="I491" s="177"/>
      <c r="J491" s="4"/>
      <c r="K491" s="3"/>
      <c r="L491" s="4"/>
      <c r="M491" s="4"/>
      <c r="N491" s="3"/>
      <c r="O491" s="3"/>
      <c r="P491" s="170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ht="14.25" customHeight="1" x14ac:dyDescent="0.2">
      <c r="A492" s="170"/>
      <c r="B492" s="177"/>
      <c r="C492" s="3"/>
      <c r="D492" s="170"/>
      <c r="E492" s="3"/>
      <c r="F492" s="3"/>
      <c r="G492" s="4"/>
      <c r="H492" s="177"/>
      <c r="I492" s="177"/>
      <c r="J492" s="4"/>
      <c r="K492" s="3"/>
      <c r="L492" s="4"/>
      <c r="M492" s="4"/>
      <c r="N492" s="3"/>
      <c r="O492" s="3"/>
      <c r="P492" s="170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ht="14.25" customHeight="1" x14ac:dyDescent="0.2">
      <c r="A493" s="170"/>
      <c r="B493" s="177"/>
      <c r="C493" s="3"/>
      <c r="D493" s="170"/>
      <c r="E493" s="3"/>
      <c r="F493" s="3"/>
      <c r="G493" s="4"/>
      <c r="H493" s="177"/>
      <c r="I493" s="177"/>
      <c r="J493" s="4"/>
      <c r="K493" s="3"/>
      <c r="L493" s="4"/>
      <c r="M493" s="4"/>
      <c r="N493" s="3"/>
      <c r="O493" s="3"/>
      <c r="P493" s="170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ht="14.25" customHeight="1" x14ac:dyDescent="0.2">
      <c r="A494" s="170"/>
      <c r="B494" s="177"/>
      <c r="C494" s="3"/>
      <c r="D494" s="170"/>
      <c r="E494" s="3"/>
      <c r="F494" s="3"/>
      <c r="G494" s="4"/>
      <c r="H494" s="177"/>
      <c r="I494" s="177"/>
      <c r="J494" s="4"/>
      <c r="K494" s="3"/>
      <c r="L494" s="4"/>
      <c r="M494" s="4"/>
      <c r="N494" s="3"/>
      <c r="O494" s="3"/>
      <c r="P494" s="170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ht="14.25" customHeight="1" x14ac:dyDescent="0.2">
      <c r="A495" s="170"/>
      <c r="B495" s="177"/>
      <c r="C495" s="3"/>
      <c r="D495" s="170"/>
      <c r="E495" s="3"/>
      <c r="F495" s="3"/>
      <c r="G495" s="4"/>
      <c r="H495" s="177"/>
      <c r="I495" s="177"/>
      <c r="J495" s="4"/>
      <c r="K495" s="3"/>
      <c r="L495" s="4"/>
      <c r="M495" s="4"/>
      <c r="N495" s="3"/>
      <c r="O495" s="3"/>
      <c r="P495" s="170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ht="14.25" customHeight="1" x14ac:dyDescent="0.2">
      <c r="A496" s="170"/>
      <c r="B496" s="177"/>
      <c r="C496" s="3"/>
      <c r="D496" s="170"/>
      <c r="E496" s="3"/>
      <c r="F496" s="3"/>
      <c r="G496" s="4"/>
      <c r="H496" s="177"/>
      <c r="I496" s="177"/>
      <c r="J496" s="4"/>
      <c r="K496" s="3"/>
      <c r="L496" s="4"/>
      <c r="M496" s="4"/>
      <c r="N496" s="3"/>
      <c r="O496" s="3"/>
      <c r="P496" s="170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ht="14.25" customHeight="1" x14ac:dyDescent="0.2">
      <c r="A497" s="170"/>
      <c r="B497" s="177"/>
      <c r="C497" s="3"/>
      <c r="D497" s="170"/>
      <c r="E497" s="3"/>
      <c r="F497" s="3"/>
      <c r="G497" s="4"/>
      <c r="H497" s="177"/>
      <c r="I497" s="177"/>
      <c r="J497" s="4"/>
      <c r="K497" s="3"/>
      <c r="L497" s="4"/>
      <c r="M497" s="4"/>
      <c r="N497" s="3"/>
      <c r="O497" s="3"/>
      <c r="P497" s="170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ht="14.25" customHeight="1" x14ac:dyDescent="0.2">
      <c r="A498" s="170"/>
      <c r="B498" s="177"/>
      <c r="C498" s="3"/>
      <c r="D498" s="170"/>
      <c r="E498" s="3"/>
      <c r="F498" s="3"/>
      <c r="G498" s="4"/>
      <c r="H498" s="177"/>
      <c r="I498" s="177"/>
      <c r="J498" s="4"/>
      <c r="K498" s="3"/>
      <c r="L498" s="4"/>
      <c r="M498" s="4"/>
      <c r="N498" s="3"/>
      <c r="O498" s="3"/>
      <c r="P498" s="170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ht="14.25" customHeight="1" x14ac:dyDescent="0.2">
      <c r="A499" s="170"/>
      <c r="B499" s="177"/>
      <c r="C499" s="3"/>
      <c r="D499" s="170"/>
      <c r="E499" s="3"/>
      <c r="F499" s="3"/>
      <c r="G499" s="4"/>
      <c r="H499" s="177"/>
      <c r="I499" s="177"/>
      <c r="J499" s="4"/>
      <c r="K499" s="3"/>
      <c r="L499" s="4"/>
      <c r="M499" s="4"/>
      <c r="N499" s="3"/>
      <c r="O499" s="3"/>
      <c r="P499" s="170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ht="14.25" customHeight="1" x14ac:dyDescent="0.2">
      <c r="A500" s="170"/>
      <c r="B500" s="177"/>
      <c r="C500" s="3"/>
      <c r="D500" s="170"/>
      <c r="E500" s="3"/>
      <c r="F500" s="3"/>
      <c r="G500" s="4"/>
      <c r="H500" s="177"/>
      <c r="I500" s="177"/>
      <c r="J500" s="4"/>
      <c r="K500" s="3"/>
      <c r="L500" s="4"/>
      <c r="M500" s="4"/>
      <c r="N500" s="3"/>
      <c r="O500" s="3"/>
      <c r="P500" s="170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ht="14.25" customHeight="1" x14ac:dyDescent="0.2">
      <c r="A501" s="170"/>
      <c r="B501" s="177"/>
      <c r="C501" s="3"/>
      <c r="D501" s="170"/>
      <c r="E501" s="3"/>
      <c r="F501" s="3"/>
      <c r="G501" s="4"/>
      <c r="H501" s="177"/>
      <c r="I501" s="177"/>
      <c r="J501" s="4"/>
      <c r="K501" s="3"/>
      <c r="L501" s="4"/>
      <c r="M501" s="4"/>
      <c r="N501" s="3"/>
      <c r="O501" s="3"/>
      <c r="P501" s="170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ht="14.25" customHeight="1" x14ac:dyDescent="0.2">
      <c r="A502" s="170"/>
      <c r="B502" s="177"/>
      <c r="C502" s="3"/>
      <c r="D502" s="170"/>
      <c r="E502" s="3"/>
      <c r="F502" s="3"/>
      <c r="G502" s="4"/>
      <c r="H502" s="177"/>
      <c r="I502" s="177"/>
      <c r="J502" s="4"/>
      <c r="K502" s="3"/>
      <c r="L502" s="4"/>
      <c r="M502" s="4"/>
      <c r="N502" s="3"/>
      <c r="O502" s="3"/>
      <c r="P502" s="170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ht="14.25" customHeight="1" x14ac:dyDescent="0.2">
      <c r="A503" s="170"/>
      <c r="B503" s="177"/>
      <c r="C503" s="3"/>
      <c r="D503" s="170"/>
      <c r="E503" s="3"/>
      <c r="F503" s="3"/>
      <c r="G503" s="4"/>
      <c r="H503" s="177"/>
      <c r="I503" s="177"/>
      <c r="J503" s="4"/>
      <c r="K503" s="3"/>
      <c r="L503" s="4"/>
      <c r="M503" s="4"/>
      <c r="N503" s="3"/>
      <c r="O503" s="3"/>
      <c r="P503" s="170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ht="14.25" customHeight="1" x14ac:dyDescent="0.2">
      <c r="A504" s="170"/>
      <c r="B504" s="177"/>
      <c r="C504" s="3"/>
      <c r="D504" s="170"/>
      <c r="E504" s="3"/>
      <c r="F504" s="3"/>
      <c r="G504" s="4"/>
      <c r="H504" s="177"/>
      <c r="I504" s="177"/>
      <c r="J504" s="4"/>
      <c r="K504" s="3"/>
      <c r="L504" s="4"/>
      <c r="M504" s="4"/>
      <c r="N504" s="3"/>
      <c r="O504" s="3"/>
      <c r="P504" s="170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ht="14.25" customHeight="1" x14ac:dyDescent="0.2">
      <c r="A505" s="170"/>
      <c r="B505" s="177"/>
      <c r="C505" s="3"/>
      <c r="D505" s="170"/>
      <c r="E505" s="3"/>
      <c r="F505" s="3"/>
      <c r="G505" s="4"/>
      <c r="H505" s="177"/>
      <c r="I505" s="177"/>
      <c r="J505" s="4"/>
      <c r="K505" s="3"/>
      <c r="L505" s="4"/>
      <c r="M505" s="4"/>
      <c r="N505" s="3"/>
      <c r="O505" s="3"/>
      <c r="P505" s="170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ht="14.25" customHeight="1" x14ac:dyDescent="0.2">
      <c r="A506" s="170"/>
      <c r="B506" s="177"/>
      <c r="C506" s="3"/>
      <c r="D506" s="170"/>
      <c r="E506" s="3"/>
      <c r="F506" s="3"/>
      <c r="G506" s="4"/>
      <c r="H506" s="177"/>
      <c r="I506" s="177"/>
      <c r="J506" s="4"/>
      <c r="K506" s="3"/>
      <c r="L506" s="4"/>
      <c r="M506" s="4"/>
      <c r="N506" s="3"/>
      <c r="O506" s="3"/>
      <c r="P506" s="170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ht="14.25" customHeight="1" x14ac:dyDescent="0.2">
      <c r="A507" s="170"/>
      <c r="B507" s="177"/>
      <c r="C507" s="3"/>
      <c r="D507" s="170"/>
      <c r="E507" s="3"/>
      <c r="F507" s="3"/>
      <c r="G507" s="4"/>
      <c r="H507" s="177"/>
      <c r="I507" s="177"/>
      <c r="J507" s="4"/>
      <c r="K507" s="3"/>
      <c r="L507" s="4"/>
      <c r="M507" s="4"/>
      <c r="N507" s="3"/>
      <c r="O507" s="3"/>
      <c r="P507" s="170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ht="14.25" customHeight="1" x14ac:dyDescent="0.2">
      <c r="A508" s="170"/>
      <c r="B508" s="177"/>
      <c r="C508" s="3"/>
      <c r="D508" s="170"/>
      <c r="E508" s="3"/>
      <c r="F508" s="3"/>
      <c r="G508" s="4"/>
      <c r="H508" s="177"/>
      <c r="I508" s="177"/>
      <c r="J508" s="4"/>
      <c r="K508" s="3"/>
      <c r="L508" s="4"/>
      <c r="M508" s="4"/>
      <c r="N508" s="3"/>
      <c r="O508" s="3"/>
      <c r="P508" s="170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ht="14.25" customHeight="1" x14ac:dyDescent="0.2">
      <c r="A509" s="170"/>
      <c r="B509" s="177"/>
      <c r="C509" s="3"/>
      <c r="D509" s="170"/>
      <c r="E509" s="3"/>
      <c r="F509" s="3"/>
      <c r="G509" s="4"/>
      <c r="H509" s="177"/>
      <c r="I509" s="177"/>
      <c r="J509" s="4"/>
      <c r="K509" s="3"/>
      <c r="L509" s="4"/>
      <c r="M509" s="4"/>
      <c r="N509" s="3"/>
      <c r="O509" s="3"/>
      <c r="P509" s="170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</row>
    <row r="510" spans="1:30" ht="14.25" customHeight="1" x14ac:dyDescent="0.2">
      <c r="A510" s="170"/>
      <c r="B510" s="177"/>
      <c r="C510" s="3"/>
      <c r="D510" s="170"/>
      <c r="E510" s="3"/>
      <c r="F510" s="3"/>
      <c r="G510" s="4"/>
      <c r="H510" s="177"/>
      <c r="I510" s="177"/>
      <c r="J510" s="4"/>
      <c r="K510" s="3"/>
      <c r="L510" s="4"/>
      <c r="M510" s="4"/>
      <c r="N510" s="3"/>
      <c r="O510" s="3"/>
      <c r="P510" s="170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ht="14.25" customHeight="1" x14ac:dyDescent="0.2">
      <c r="A511" s="170"/>
      <c r="B511" s="177"/>
      <c r="C511" s="3"/>
      <c r="D511" s="170"/>
      <c r="E511" s="3"/>
      <c r="F511" s="3"/>
      <c r="G511" s="4"/>
      <c r="H511" s="177"/>
      <c r="I511" s="177"/>
      <c r="J511" s="4"/>
      <c r="K511" s="3"/>
      <c r="L511" s="4"/>
      <c r="M511" s="4"/>
      <c r="N511" s="3"/>
      <c r="O511" s="3"/>
      <c r="P511" s="170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ht="14.25" customHeight="1" x14ac:dyDescent="0.2">
      <c r="A512" s="170"/>
      <c r="B512" s="177"/>
      <c r="C512" s="3"/>
      <c r="D512" s="170"/>
      <c r="E512" s="3"/>
      <c r="F512" s="3"/>
      <c r="G512" s="4"/>
      <c r="H512" s="177"/>
      <c r="I512" s="177"/>
      <c r="J512" s="4"/>
      <c r="K512" s="3"/>
      <c r="L512" s="4"/>
      <c r="M512" s="4"/>
      <c r="N512" s="3"/>
      <c r="O512" s="3"/>
      <c r="P512" s="170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ht="14.25" customHeight="1" x14ac:dyDescent="0.2">
      <c r="A513" s="170"/>
      <c r="B513" s="177"/>
      <c r="C513" s="3"/>
      <c r="D513" s="170"/>
      <c r="E513" s="3"/>
      <c r="F513" s="3"/>
      <c r="G513" s="4"/>
      <c r="H513" s="177"/>
      <c r="I513" s="177"/>
      <c r="J513" s="4"/>
      <c r="K513" s="3"/>
      <c r="L513" s="4"/>
      <c r="M513" s="4"/>
      <c r="N513" s="3"/>
      <c r="O513" s="3"/>
      <c r="P513" s="170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ht="14.25" customHeight="1" x14ac:dyDescent="0.2">
      <c r="A514" s="170"/>
      <c r="B514" s="177"/>
      <c r="C514" s="3"/>
      <c r="D514" s="170"/>
      <c r="E514" s="3"/>
      <c r="F514" s="3"/>
      <c r="G514" s="4"/>
      <c r="H514" s="177"/>
      <c r="I514" s="177"/>
      <c r="J514" s="4"/>
      <c r="K514" s="3"/>
      <c r="L514" s="4"/>
      <c r="M514" s="4"/>
      <c r="N514" s="3"/>
      <c r="O514" s="3"/>
      <c r="P514" s="170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ht="14.25" customHeight="1" x14ac:dyDescent="0.2">
      <c r="A515" s="170"/>
      <c r="B515" s="177"/>
      <c r="C515" s="3"/>
      <c r="D515" s="170"/>
      <c r="E515" s="3"/>
      <c r="F515" s="3"/>
      <c r="G515" s="4"/>
      <c r="H515" s="177"/>
      <c r="I515" s="177"/>
      <c r="J515" s="4"/>
      <c r="K515" s="3"/>
      <c r="L515" s="4"/>
      <c r="M515" s="4"/>
      <c r="N515" s="3"/>
      <c r="O515" s="3"/>
      <c r="P515" s="170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ht="14.25" customHeight="1" x14ac:dyDescent="0.2">
      <c r="A516" s="170"/>
      <c r="B516" s="177"/>
      <c r="C516" s="3"/>
      <c r="D516" s="170"/>
      <c r="E516" s="3"/>
      <c r="F516" s="3"/>
      <c r="G516" s="4"/>
      <c r="H516" s="177"/>
      <c r="I516" s="177"/>
      <c r="J516" s="4"/>
      <c r="K516" s="3"/>
      <c r="L516" s="4"/>
      <c r="M516" s="4"/>
      <c r="N516" s="3"/>
      <c r="O516" s="3"/>
      <c r="P516" s="170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ht="14.25" customHeight="1" x14ac:dyDescent="0.2">
      <c r="A517" s="170"/>
      <c r="B517" s="177"/>
      <c r="C517" s="3"/>
      <c r="D517" s="170"/>
      <c r="E517" s="3"/>
      <c r="F517" s="3"/>
      <c r="G517" s="4"/>
      <c r="H517" s="177"/>
      <c r="I517" s="177"/>
      <c r="J517" s="4"/>
      <c r="K517" s="3"/>
      <c r="L517" s="4"/>
      <c r="M517" s="4"/>
      <c r="N517" s="3"/>
      <c r="O517" s="3"/>
      <c r="P517" s="170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ht="14.25" customHeight="1" x14ac:dyDescent="0.2">
      <c r="A518" s="170"/>
      <c r="B518" s="177"/>
      <c r="C518" s="3"/>
      <c r="D518" s="170"/>
      <c r="E518" s="3"/>
      <c r="F518" s="3"/>
      <c r="G518" s="4"/>
      <c r="H518" s="177"/>
      <c r="I518" s="177"/>
      <c r="J518" s="4"/>
      <c r="K518" s="3"/>
      <c r="L518" s="4"/>
      <c r="M518" s="4"/>
      <c r="N518" s="3"/>
      <c r="O518" s="3"/>
      <c r="P518" s="170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ht="14.25" customHeight="1" x14ac:dyDescent="0.2">
      <c r="A519" s="170"/>
      <c r="B519" s="177"/>
      <c r="C519" s="3"/>
      <c r="D519" s="170"/>
      <c r="E519" s="3"/>
      <c r="F519" s="3"/>
      <c r="G519" s="4"/>
      <c r="H519" s="177"/>
      <c r="I519" s="177"/>
      <c r="J519" s="4"/>
      <c r="K519" s="3"/>
      <c r="L519" s="4"/>
      <c r="M519" s="4"/>
      <c r="N519" s="3"/>
      <c r="O519" s="3"/>
      <c r="P519" s="170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ht="14.25" customHeight="1" x14ac:dyDescent="0.2">
      <c r="A520" s="170"/>
      <c r="B520" s="177"/>
      <c r="C520" s="3"/>
      <c r="D520" s="170"/>
      <c r="E520" s="3"/>
      <c r="F520" s="3"/>
      <c r="G520" s="4"/>
      <c r="H520" s="177"/>
      <c r="I520" s="177"/>
      <c r="J520" s="4"/>
      <c r="K520" s="3"/>
      <c r="L520" s="4"/>
      <c r="M520" s="4"/>
      <c r="N520" s="3"/>
      <c r="O520" s="3"/>
      <c r="P520" s="170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ht="14.25" customHeight="1" x14ac:dyDescent="0.2">
      <c r="A521" s="170"/>
      <c r="B521" s="177"/>
      <c r="C521" s="3"/>
      <c r="D521" s="170"/>
      <c r="E521" s="3"/>
      <c r="F521" s="3"/>
      <c r="G521" s="4"/>
      <c r="H521" s="177"/>
      <c r="I521" s="177"/>
      <c r="J521" s="4"/>
      <c r="K521" s="3"/>
      <c r="L521" s="4"/>
      <c r="M521" s="4"/>
      <c r="N521" s="3"/>
      <c r="O521" s="3"/>
      <c r="P521" s="170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ht="14.25" customHeight="1" x14ac:dyDescent="0.2">
      <c r="A522" s="170"/>
      <c r="B522" s="177"/>
      <c r="C522" s="3"/>
      <c r="D522" s="170"/>
      <c r="E522" s="3"/>
      <c r="F522" s="3"/>
      <c r="G522" s="4"/>
      <c r="H522" s="177"/>
      <c r="I522" s="177"/>
      <c r="J522" s="4"/>
      <c r="K522" s="3"/>
      <c r="L522" s="4"/>
      <c r="M522" s="4"/>
      <c r="N522" s="3"/>
      <c r="O522" s="3"/>
      <c r="P522" s="170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ht="14.25" customHeight="1" x14ac:dyDescent="0.2">
      <c r="A523" s="170"/>
      <c r="B523" s="177"/>
      <c r="C523" s="3"/>
      <c r="D523" s="170"/>
      <c r="E523" s="3"/>
      <c r="F523" s="3"/>
      <c r="G523" s="4"/>
      <c r="H523" s="177"/>
      <c r="I523" s="177"/>
      <c r="J523" s="4"/>
      <c r="K523" s="3"/>
      <c r="L523" s="4"/>
      <c r="M523" s="4"/>
      <c r="N523" s="3"/>
      <c r="O523" s="3"/>
      <c r="P523" s="170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ht="14.25" customHeight="1" x14ac:dyDescent="0.2">
      <c r="A524" s="170"/>
      <c r="B524" s="177"/>
      <c r="C524" s="3"/>
      <c r="D524" s="170"/>
      <c r="E524" s="3"/>
      <c r="F524" s="3"/>
      <c r="G524" s="4"/>
      <c r="H524" s="177"/>
      <c r="I524" s="177"/>
      <c r="J524" s="4"/>
      <c r="K524" s="3"/>
      <c r="L524" s="4"/>
      <c r="M524" s="4"/>
      <c r="N524" s="3"/>
      <c r="O524" s="3"/>
      <c r="P524" s="170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ht="14.25" customHeight="1" x14ac:dyDescent="0.2">
      <c r="A525" s="170"/>
      <c r="B525" s="177"/>
      <c r="C525" s="3"/>
      <c r="D525" s="170"/>
      <c r="E525" s="3"/>
      <c r="F525" s="3"/>
      <c r="G525" s="4"/>
      <c r="H525" s="177"/>
      <c r="I525" s="177"/>
      <c r="J525" s="4"/>
      <c r="K525" s="3"/>
      <c r="L525" s="4"/>
      <c r="M525" s="4"/>
      <c r="N525" s="3"/>
      <c r="O525" s="3"/>
      <c r="P525" s="170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ht="14.25" customHeight="1" x14ac:dyDescent="0.2">
      <c r="A526" s="170"/>
      <c r="B526" s="177"/>
      <c r="C526" s="3"/>
      <c r="D526" s="170"/>
      <c r="E526" s="3"/>
      <c r="F526" s="3"/>
      <c r="G526" s="4"/>
      <c r="H526" s="177"/>
      <c r="I526" s="177"/>
      <c r="J526" s="4"/>
      <c r="K526" s="3"/>
      <c r="L526" s="4"/>
      <c r="M526" s="4"/>
      <c r="N526" s="3"/>
      <c r="O526" s="3"/>
      <c r="P526" s="170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ht="14.25" customHeight="1" x14ac:dyDescent="0.2">
      <c r="A527" s="170"/>
      <c r="B527" s="177"/>
      <c r="C527" s="3"/>
      <c r="D527" s="170"/>
      <c r="E527" s="3"/>
      <c r="F527" s="3"/>
      <c r="G527" s="4"/>
      <c r="H527" s="177"/>
      <c r="I527" s="177"/>
      <c r="J527" s="4"/>
      <c r="K527" s="3"/>
      <c r="L527" s="4"/>
      <c r="M527" s="4"/>
      <c r="N527" s="3"/>
      <c r="O527" s="3"/>
      <c r="P527" s="170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</row>
    <row r="528" spans="1:30" ht="14.25" customHeight="1" x14ac:dyDescent="0.2">
      <c r="A528" s="170"/>
      <c r="B528" s="177"/>
      <c r="C528" s="3"/>
      <c r="D528" s="170"/>
      <c r="E528" s="3"/>
      <c r="F528" s="3"/>
      <c r="G528" s="4"/>
      <c r="H528" s="177"/>
      <c r="I528" s="177"/>
      <c r="J528" s="4"/>
      <c r="K528" s="3"/>
      <c r="L528" s="4"/>
      <c r="M528" s="4"/>
      <c r="N528" s="3"/>
      <c r="O528" s="3"/>
      <c r="P528" s="170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ht="14.25" customHeight="1" x14ac:dyDescent="0.2">
      <c r="A529" s="170"/>
      <c r="B529" s="177"/>
      <c r="C529" s="3"/>
      <c r="D529" s="170"/>
      <c r="E529" s="3"/>
      <c r="F529" s="3"/>
      <c r="G529" s="4"/>
      <c r="H529" s="177"/>
      <c r="I529" s="177"/>
      <c r="J529" s="4"/>
      <c r="K529" s="3"/>
      <c r="L529" s="4"/>
      <c r="M529" s="4"/>
      <c r="N529" s="3"/>
      <c r="O529" s="3"/>
      <c r="P529" s="170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ht="14.25" customHeight="1" x14ac:dyDescent="0.2">
      <c r="A530" s="170"/>
      <c r="B530" s="177"/>
      <c r="C530" s="3"/>
      <c r="D530" s="170"/>
      <c r="E530" s="3"/>
      <c r="F530" s="3"/>
      <c r="G530" s="4"/>
      <c r="H530" s="177"/>
      <c r="I530" s="177"/>
      <c r="J530" s="4"/>
      <c r="K530" s="3"/>
      <c r="L530" s="4"/>
      <c r="M530" s="4"/>
      <c r="N530" s="3"/>
      <c r="O530" s="3"/>
      <c r="P530" s="170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ht="14.25" customHeight="1" x14ac:dyDescent="0.2">
      <c r="A531" s="170"/>
      <c r="B531" s="177"/>
      <c r="C531" s="3"/>
      <c r="D531" s="170"/>
      <c r="E531" s="3"/>
      <c r="F531" s="3"/>
      <c r="G531" s="4"/>
      <c r="H531" s="177"/>
      <c r="I531" s="177"/>
      <c r="J531" s="4"/>
      <c r="K531" s="3"/>
      <c r="L531" s="4"/>
      <c r="M531" s="4"/>
      <c r="N531" s="3"/>
      <c r="O531" s="3"/>
      <c r="P531" s="170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ht="14.25" customHeight="1" x14ac:dyDescent="0.2">
      <c r="A532" s="170"/>
      <c r="B532" s="177"/>
      <c r="C532" s="3"/>
      <c r="D532" s="170"/>
      <c r="E532" s="3"/>
      <c r="F532" s="3"/>
      <c r="G532" s="4"/>
      <c r="H532" s="177"/>
      <c r="I532" s="177"/>
      <c r="J532" s="4"/>
      <c r="K532" s="3"/>
      <c r="L532" s="4"/>
      <c r="M532" s="4"/>
      <c r="N532" s="3"/>
      <c r="O532" s="3"/>
      <c r="P532" s="170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ht="14.25" customHeight="1" x14ac:dyDescent="0.2">
      <c r="A533" s="170"/>
      <c r="B533" s="177"/>
      <c r="C533" s="3"/>
      <c r="D533" s="170"/>
      <c r="E533" s="3"/>
      <c r="F533" s="3"/>
      <c r="G533" s="4"/>
      <c r="H533" s="177"/>
      <c r="I533" s="177"/>
      <c r="J533" s="4"/>
      <c r="K533" s="3"/>
      <c r="L533" s="4"/>
      <c r="M533" s="4"/>
      <c r="N533" s="3"/>
      <c r="O533" s="3"/>
      <c r="P533" s="170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ht="14.25" customHeight="1" x14ac:dyDescent="0.2">
      <c r="A534" s="170"/>
      <c r="B534" s="177"/>
      <c r="C534" s="3"/>
      <c r="D534" s="170"/>
      <c r="E534" s="3"/>
      <c r="F534" s="3"/>
      <c r="G534" s="4"/>
      <c r="H534" s="177"/>
      <c r="I534" s="177"/>
      <c r="J534" s="4"/>
      <c r="K534" s="3"/>
      <c r="L534" s="4"/>
      <c r="M534" s="4"/>
      <c r="N534" s="3"/>
      <c r="O534" s="3"/>
      <c r="P534" s="170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ht="14.25" customHeight="1" x14ac:dyDescent="0.2">
      <c r="A535" s="170"/>
      <c r="B535" s="177"/>
      <c r="C535" s="3"/>
      <c r="D535" s="170"/>
      <c r="E535" s="3"/>
      <c r="F535" s="3"/>
      <c r="G535" s="4"/>
      <c r="H535" s="177"/>
      <c r="I535" s="177"/>
      <c r="J535" s="4"/>
      <c r="K535" s="3"/>
      <c r="L535" s="4"/>
      <c r="M535" s="4"/>
      <c r="N535" s="3"/>
      <c r="O535" s="3"/>
      <c r="P535" s="170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ht="14.25" customHeight="1" x14ac:dyDescent="0.2">
      <c r="A536" s="170"/>
      <c r="B536" s="177"/>
      <c r="C536" s="3"/>
      <c r="D536" s="170"/>
      <c r="E536" s="3"/>
      <c r="F536" s="3"/>
      <c r="G536" s="4"/>
      <c r="H536" s="177"/>
      <c r="I536" s="177"/>
      <c r="J536" s="4"/>
      <c r="K536" s="3"/>
      <c r="L536" s="4"/>
      <c r="M536" s="4"/>
      <c r="N536" s="3"/>
      <c r="O536" s="3"/>
      <c r="P536" s="170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ht="14.25" customHeight="1" x14ac:dyDescent="0.2">
      <c r="A537" s="170"/>
      <c r="B537" s="177"/>
      <c r="C537" s="3"/>
      <c r="D537" s="170"/>
      <c r="E537" s="3"/>
      <c r="F537" s="3"/>
      <c r="G537" s="4"/>
      <c r="H537" s="177"/>
      <c r="I537" s="177"/>
      <c r="J537" s="4"/>
      <c r="K537" s="3"/>
      <c r="L537" s="4"/>
      <c r="M537" s="4"/>
      <c r="N537" s="3"/>
      <c r="O537" s="3"/>
      <c r="P537" s="170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ht="14.25" customHeight="1" x14ac:dyDescent="0.2">
      <c r="A538" s="170"/>
      <c r="B538" s="177"/>
      <c r="C538" s="3"/>
      <c r="D538" s="170"/>
      <c r="E538" s="3"/>
      <c r="F538" s="3"/>
      <c r="G538" s="4"/>
      <c r="H538" s="177"/>
      <c r="I538" s="177"/>
      <c r="J538" s="4"/>
      <c r="K538" s="3"/>
      <c r="L538" s="4"/>
      <c r="M538" s="4"/>
      <c r="N538" s="3"/>
      <c r="O538" s="3"/>
      <c r="P538" s="170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ht="14.25" customHeight="1" x14ac:dyDescent="0.2">
      <c r="A539" s="170"/>
      <c r="B539" s="177"/>
      <c r="C539" s="3"/>
      <c r="D539" s="170"/>
      <c r="E539" s="3"/>
      <c r="F539" s="3"/>
      <c r="G539" s="4"/>
      <c r="H539" s="177"/>
      <c r="I539" s="177"/>
      <c r="J539" s="4"/>
      <c r="K539" s="3"/>
      <c r="L539" s="4"/>
      <c r="M539" s="4"/>
      <c r="N539" s="3"/>
      <c r="O539" s="3"/>
      <c r="P539" s="170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ht="14.25" customHeight="1" x14ac:dyDescent="0.2">
      <c r="A540" s="170"/>
      <c r="B540" s="177"/>
      <c r="C540" s="3"/>
      <c r="D540" s="170"/>
      <c r="E540" s="3"/>
      <c r="F540" s="3"/>
      <c r="G540" s="4"/>
      <c r="H540" s="177"/>
      <c r="I540" s="177"/>
      <c r="J540" s="4"/>
      <c r="K540" s="3"/>
      <c r="L540" s="4"/>
      <c r="M540" s="4"/>
      <c r="N540" s="3"/>
      <c r="O540" s="3"/>
      <c r="P540" s="170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ht="14.25" customHeight="1" x14ac:dyDescent="0.2">
      <c r="A541" s="170"/>
      <c r="B541" s="177"/>
      <c r="C541" s="3"/>
      <c r="D541" s="170"/>
      <c r="E541" s="3"/>
      <c r="F541" s="3"/>
      <c r="G541" s="4"/>
      <c r="H541" s="177"/>
      <c r="I541" s="177"/>
      <c r="J541" s="4"/>
      <c r="K541" s="3"/>
      <c r="L541" s="4"/>
      <c r="M541" s="4"/>
      <c r="N541" s="3"/>
      <c r="O541" s="3"/>
      <c r="P541" s="170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ht="14.25" customHeight="1" x14ac:dyDescent="0.2">
      <c r="A542" s="170"/>
      <c r="B542" s="177"/>
      <c r="C542" s="3"/>
      <c r="D542" s="170"/>
      <c r="E542" s="3"/>
      <c r="F542" s="3"/>
      <c r="G542" s="4"/>
      <c r="H542" s="177"/>
      <c r="I542" s="177"/>
      <c r="J542" s="4"/>
      <c r="K542" s="3"/>
      <c r="L542" s="4"/>
      <c r="M542" s="4"/>
      <c r="N542" s="3"/>
      <c r="O542" s="3"/>
      <c r="P542" s="170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ht="14.25" customHeight="1" x14ac:dyDescent="0.2">
      <c r="A543" s="170"/>
      <c r="B543" s="177"/>
      <c r="C543" s="3"/>
      <c r="D543" s="170"/>
      <c r="E543" s="3"/>
      <c r="F543" s="3"/>
      <c r="G543" s="4"/>
      <c r="H543" s="177"/>
      <c r="I543" s="177"/>
      <c r="J543" s="4"/>
      <c r="K543" s="3"/>
      <c r="L543" s="4"/>
      <c r="M543" s="4"/>
      <c r="N543" s="3"/>
      <c r="O543" s="3"/>
      <c r="P543" s="170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ht="14.25" customHeight="1" x14ac:dyDescent="0.2">
      <c r="A544" s="170"/>
      <c r="B544" s="177"/>
      <c r="C544" s="3"/>
      <c r="D544" s="170"/>
      <c r="E544" s="3"/>
      <c r="F544" s="3"/>
      <c r="G544" s="4"/>
      <c r="H544" s="177"/>
      <c r="I544" s="177"/>
      <c r="J544" s="4"/>
      <c r="K544" s="3"/>
      <c r="L544" s="4"/>
      <c r="M544" s="4"/>
      <c r="N544" s="3"/>
      <c r="O544" s="3"/>
      <c r="P544" s="170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ht="14.25" customHeight="1" x14ac:dyDescent="0.2">
      <c r="A545" s="170"/>
      <c r="B545" s="177"/>
      <c r="C545" s="3"/>
      <c r="D545" s="170"/>
      <c r="E545" s="3"/>
      <c r="F545" s="3"/>
      <c r="G545" s="4"/>
      <c r="H545" s="177"/>
      <c r="I545" s="177"/>
      <c r="J545" s="4"/>
      <c r="K545" s="3"/>
      <c r="L545" s="4"/>
      <c r="M545" s="4"/>
      <c r="N545" s="3"/>
      <c r="O545" s="3"/>
      <c r="P545" s="170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ht="14.25" customHeight="1" x14ac:dyDescent="0.2">
      <c r="A546" s="170"/>
      <c r="B546" s="177"/>
      <c r="C546" s="3"/>
      <c r="D546" s="170"/>
      <c r="E546" s="3"/>
      <c r="F546" s="3"/>
      <c r="G546" s="4"/>
      <c r="H546" s="177"/>
      <c r="I546" s="177"/>
      <c r="J546" s="4"/>
      <c r="K546" s="3"/>
      <c r="L546" s="4"/>
      <c r="M546" s="4"/>
      <c r="N546" s="3"/>
      <c r="O546" s="3"/>
      <c r="P546" s="170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ht="14.25" customHeight="1" x14ac:dyDescent="0.2">
      <c r="A547" s="170"/>
      <c r="B547" s="177"/>
      <c r="C547" s="3"/>
      <c r="D547" s="170"/>
      <c r="E547" s="3"/>
      <c r="F547" s="3"/>
      <c r="G547" s="4"/>
      <c r="H547" s="177"/>
      <c r="I547" s="177"/>
      <c r="J547" s="4"/>
      <c r="K547" s="3"/>
      <c r="L547" s="4"/>
      <c r="M547" s="4"/>
      <c r="N547" s="3"/>
      <c r="O547" s="3"/>
      <c r="P547" s="170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ht="14.25" customHeight="1" x14ac:dyDescent="0.2">
      <c r="A548" s="170"/>
      <c r="B548" s="177"/>
      <c r="C548" s="3"/>
      <c r="D548" s="170"/>
      <c r="E548" s="3"/>
      <c r="F548" s="3"/>
      <c r="G548" s="4"/>
      <c r="H548" s="177"/>
      <c r="I548" s="177"/>
      <c r="J548" s="4"/>
      <c r="K548" s="3"/>
      <c r="L548" s="4"/>
      <c r="M548" s="4"/>
      <c r="N548" s="3"/>
      <c r="O548" s="3"/>
      <c r="P548" s="170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ht="14.25" customHeight="1" x14ac:dyDescent="0.2">
      <c r="A549" s="170"/>
      <c r="B549" s="177"/>
      <c r="C549" s="3"/>
      <c r="D549" s="170"/>
      <c r="E549" s="3"/>
      <c r="F549" s="3"/>
      <c r="G549" s="4"/>
      <c r="H549" s="177"/>
      <c r="I549" s="177"/>
      <c r="J549" s="4"/>
      <c r="K549" s="3"/>
      <c r="L549" s="4"/>
      <c r="M549" s="4"/>
      <c r="N549" s="3"/>
      <c r="O549" s="3"/>
      <c r="P549" s="170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ht="14.25" customHeight="1" x14ac:dyDescent="0.2">
      <c r="A550" s="170"/>
      <c r="B550" s="177"/>
      <c r="C550" s="3"/>
      <c r="D550" s="170"/>
      <c r="E550" s="3"/>
      <c r="F550" s="3"/>
      <c r="G550" s="4"/>
      <c r="H550" s="177"/>
      <c r="I550" s="177"/>
      <c r="J550" s="4"/>
      <c r="K550" s="3"/>
      <c r="L550" s="4"/>
      <c r="M550" s="4"/>
      <c r="N550" s="3"/>
      <c r="O550" s="3"/>
      <c r="P550" s="170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ht="14.25" customHeight="1" x14ac:dyDescent="0.2">
      <c r="A551" s="170"/>
      <c r="B551" s="177"/>
      <c r="C551" s="3"/>
      <c r="D551" s="170"/>
      <c r="E551" s="3"/>
      <c r="F551" s="3"/>
      <c r="G551" s="4"/>
      <c r="H551" s="177"/>
      <c r="I551" s="177"/>
      <c r="J551" s="4"/>
      <c r="K551" s="3"/>
      <c r="L551" s="4"/>
      <c r="M551" s="4"/>
      <c r="N551" s="3"/>
      <c r="O551" s="3"/>
      <c r="P551" s="170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ht="14.25" customHeight="1" x14ac:dyDescent="0.2">
      <c r="A552" s="170"/>
      <c r="B552" s="177"/>
      <c r="C552" s="3"/>
      <c r="D552" s="170"/>
      <c r="E552" s="3"/>
      <c r="F552" s="3"/>
      <c r="G552" s="4"/>
      <c r="H552" s="177"/>
      <c r="I552" s="177"/>
      <c r="J552" s="4"/>
      <c r="K552" s="3"/>
      <c r="L552" s="4"/>
      <c r="M552" s="4"/>
      <c r="N552" s="3"/>
      <c r="O552" s="3"/>
      <c r="P552" s="170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ht="14.25" customHeight="1" x14ac:dyDescent="0.2">
      <c r="A553" s="170"/>
      <c r="B553" s="177"/>
      <c r="C553" s="3"/>
      <c r="D553" s="170"/>
      <c r="E553" s="3"/>
      <c r="F553" s="3"/>
      <c r="G553" s="4"/>
      <c r="H553" s="177"/>
      <c r="I553" s="177"/>
      <c r="J553" s="4"/>
      <c r="K553" s="3"/>
      <c r="L553" s="4"/>
      <c r="M553" s="4"/>
      <c r="N553" s="3"/>
      <c r="O553" s="3"/>
      <c r="P553" s="170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ht="14.25" customHeight="1" x14ac:dyDescent="0.2">
      <c r="A554" s="170"/>
      <c r="B554" s="177"/>
      <c r="C554" s="3"/>
      <c r="D554" s="170"/>
      <c r="E554" s="3"/>
      <c r="F554" s="3"/>
      <c r="G554" s="4"/>
      <c r="H554" s="177"/>
      <c r="I554" s="177"/>
      <c r="J554" s="4"/>
      <c r="K554" s="3"/>
      <c r="L554" s="4"/>
      <c r="M554" s="4"/>
      <c r="N554" s="3"/>
      <c r="O554" s="3"/>
      <c r="P554" s="170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ht="14.25" customHeight="1" x14ac:dyDescent="0.2">
      <c r="A555" s="170"/>
      <c r="B555" s="177"/>
      <c r="C555" s="3"/>
      <c r="D555" s="170"/>
      <c r="E555" s="3"/>
      <c r="F555" s="3"/>
      <c r="G555" s="4"/>
      <c r="H555" s="177"/>
      <c r="I555" s="177"/>
      <c r="J555" s="4"/>
      <c r="K555" s="3"/>
      <c r="L555" s="4"/>
      <c r="M555" s="4"/>
      <c r="N555" s="3"/>
      <c r="O555" s="3"/>
      <c r="P555" s="170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ht="14.25" customHeight="1" x14ac:dyDescent="0.2">
      <c r="A556" s="170"/>
      <c r="B556" s="177"/>
      <c r="C556" s="3"/>
      <c r="D556" s="170"/>
      <c r="E556" s="3"/>
      <c r="F556" s="3"/>
      <c r="G556" s="4"/>
      <c r="H556" s="177"/>
      <c r="I556" s="177"/>
      <c r="J556" s="4"/>
      <c r="K556" s="3"/>
      <c r="L556" s="4"/>
      <c r="M556" s="4"/>
      <c r="N556" s="3"/>
      <c r="O556" s="3"/>
      <c r="P556" s="170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ht="14.25" customHeight="1" x14ac:dyDescent="0.2">
      <c r="A557" s="170"/>
      <c r="B557" s="177"/>
      <c r="C557" s="3"/>
      <c r="D557" s="170"/>
      <c r="E557" s="3"/>
      <c r="F557" s="3"/>
      <c r="G557" s="4"/>
      <c r="H557" s="177"/>
      <c r="I557" s="177"/>
      <c r="J557" s="4"/>
      <c r="K557" s="3"/>
      <c r="L557" s="4"/>
      <c r="M557" s="4"/>
      <c r="N557" s="3"/>
      <c r="O557" s="3"/>
      <c r="P557" s="170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ht="14.25" customHeight="1" x14ac:dyDescent="0.2">
      <c r="A558" s="170"/>
      <c r="B558" s="177"/>
      <c r="C558" s="3"/>
      <c r="D558" s="170"/>
      <c r="E558" s="3"/>
      <c r="F558" s="3"/>
      <c r="G558" s="4"/>
      <c r="H558" s="177"/>
      <c r="I558" s="177"/>
      <c r="J558" s="4"/>
      <c r="K558" s="3"/>
      <c r="L558" s="4"/>
      <c r="M558" s="4"/>
      <c r="N558" s="3"/>
      <c r="O558" s="3"/>
      <c r="P558" s="170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ht="14.25" customHeight="1" x14ac:dyDescent="0.2">
      <c r="A559" s="170"/>
      <c r="B559" s="177"/>
      <c r="C559" s="3"/>
      <c r="D559" s="170"/>
      <c r="E559" s="3"/>
      <c r="F559" s="3"/>
      <c r="G559" s="4"/>
      <c r="H559" s="177"/>
      <c r="I559" s="177"/>
      <c r="J559" s="4"/>
      <c r="K559" s="3"/>
      <c r="L559" s="4"/>
      <c r="M559" s="4"/>
      <c r="N559" s="3"/>
      <c r="O559" s="3"/>
      <c r="P559" s="170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ht="14.25" customHeight="1" x14ac:dyDescent="0.2">
      <c r="A560" s="170"/>
      <c r="B560" s="177"/>
      <c r="C560" s="3"/>
      <c r="D560" s="170"/>
      <c r="E560" s="3"/>
      <c r="F560" s="3"/>
      <c r="G560" s="4"/>
      <c r="H560" s="177"/>
      <c r="I560" s="177"/>
      <c r="J560" s="4"/>
      <c r="K560" s="3"/>
      <c r="L560" s="4"/>
      <c r="M560" s="4"/>
      <c r="N560" s="3"/>
      <c r="O560" s="3"/>
      <c r="P560" s="170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ht="14.25" customHeight="1" x14ac:dyDescent="0.2">
      <c r="A561" s="170"/>
      <c r="B561" s="177"/>
      <c r="C561" s="3"/>
      <c r="D561" s="170"/>
      <c r="E561" s="3"/>
      <c r="F561" s="3"/>
      <c r="G561" s="4"/>
      <c r="H561" s="177"/>
      <c r="I561" s="177"/>
      <c r="J561" s="4"/>
      <c r="K561" s="3"/>
      <c r="L561" s="4"/>
      <c r="M561" s="4"/>
      <c r="N561" s="3"/>
      <c r="O561" s="3"/>
      <c r="P561" s="170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ht="14.25" customHeight="1" x14ac:dyDescent="0.2">
      <c r="A562" s="170"/>
      <c r="B562" s="177"/>
      <c r="C562" s="3"/>
      <c r="D562" s="170"/>
      <c r="E562" s="3"/>
      <c r="F562" s="3"/>
      <c r="G562" s="4"/>
      <c r="H562" s="177"/>
      <c r="I562" s="177"/>
      <c r="J562" s="4"/>
      <c r="K562" s="3"/>
      <c r="L562" s="4"/>
      <c r="M562" s="4"/>
      <c r="N562" s="3"/>
      <c r="O562" s="3"/>
      <c r="P562" s="170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ht="14.25" customHeight="1" x14ac:dyDescent="0.2">
      <c r="A563" s="170"/>
      <c r="B563" s="177"/>
      <c r="C563" s="3"/>
      <c r="D563" s="170"/>
      <c r="E563" s="3"/>
      <c r="F563" s="3"/>
      <c r="G563" s="4"/>
      <c r="H563" s="177"/>
      <c r="I563" s="177"/>
      <c r="J563" s="4"/>
      <c r="K563" s="3"/>
      <c r="L563" s="4"/>
      <c r="M563" s="4"/>
      <c r="N563" s="3"/>
      <c r="O563" s="3"/>
      <c r="P563" s="170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</row>
    <row r="564" spans="1:30" ht="14.25" customHeight="1" x14ac:dyDescent="0.2">
      <c r="A564" s="170"/>
      <c r="B564" s="177"/>
      <c r="C564" s="3"/>
      <c r="D564" s="170"/>
      <c r="E564" s="3"/>
      <c r="F564" s="3"/>
      <c r="G564" s="4"/>
      <c r="H564" s="177"/>
      <c r="I564" s="177"/>
      <c r="J564" s="4"/>
      <c r="K564" s="3"/>
      <c r="L564" s="4"/>
      <c r="M564" s="4"/>
      <c r="N564" s="3"/>
      <c r="O564" s="3"/>
      <c r="P564" s="170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ht="14.25" customHeight="1" x14ac:dyDescent="0.2">
      <c r="A565" s="170"/>
      <c r="B565" s="177"/>
      <c r="C565" s="3"/>
      <c r="D565" s="170"/>
      <c r="E565" s="3"/>
      <c r="F565" s="3"/>
      <c r="G565" s="4"/>
      <c r="H565" s="177"/>
      <c r="I565" s="177"/>
      <c r="J565" s="4"/>
      <c r="K565" s="3"/>
      <c r="L565" s="4"/>
      <c r="M565" s="4"/>
      <c r="N565" s="3"/>
      <c r="O565" s="3"/>
      <c r="P565" s="170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</row>
    <row r="566" spans="1:30" ht="14.25" customHeight="1" x14ac:dyDescent="0.2">
      <c r="A566" s="170"/>
      <c r="B566" s="177"/>
      <c r="C566" s="3"/>
      <c r="D566" s="170"/>
      <c r="E566" s="3"/>
      <c r="F566" s="3"/>
      <c r="G566" s="4"/>
      <c r="H566" s="177"/>
      <c r="I566" s="177"/>
      <c r="J566" s="4"/>
      <c r="K566" s="3"/>
      <c r="L566" s="4"/>
      <c r="M566" s="4"/>
      <c r="N566" s="3"/>
      <c r="O566" s="3"/>
      <c r="P566" s="170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</row>
    <row r="567" spans="1:30" ht="14.25" customHeight="1" x14ac:dyDescent="0.2">
      <c r="A567" s="170"/>
      <c r="B567" s="177"/>
      <c r="C567" s="3"/>
      <c r="D567" s="170"/>
      <c r="E567" s="3"/>
      <c r="F567" s="3"/>
      <c r="G567" s="4"/>
      <c r="H567" s="177"/>
      <c r="I567" s="177"/>
      <c r="J567" s="4"/>
      <c r="K567" s="3"/>
      <c r="L567" s="4"/>
      <c r="M567" s="4"/>
      <c r="N567" s="3"/>
      <c r="O567" s="3"/>
      <c r="P567" s="170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ht="14.25" customHeight="1" x14ac:dyDescent="0.2">
      <c r="A568" s="170"/>
      <c r="B568" s="177"/>
      <c r="C568" s="3"/>
      <c r="D568" s="170"/>
      <c r="E568" s="3"/>
      <c r="F568" s="3"/>
      <c r="G568" s="4"/>
      <c r="H568" s="177"/>
      <c r="I568" s="177"/>
      <c r="J568" s="4"/>
      <c r="K568" s="3"/>
      <c r="L568" s="4"/>
      <c r="M568" s="4"/>
      <c r="N568" s="3"/>
      <c r="O568" s="3"/>
      <c r="P568" s="170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ht="14.25" customHeight="1" x14ac:dyDescent="0.2">
      <c r="A569" s="170"/>
      <c r="B569" s="177"/>
      <c r="C569" s="3"/>
      <c r="D569" s="170"/>
      <c r="E569" s="3"/>
      <c r="F569" s="3"/>
      <c r="G569" s="4"/>
      <c r="H569" s="177"/>
      <c r="I569" s="177"/>
      <c r="J569" s="4"/>
      <c r="K569" s="3"/>
      <c r="L569" s="4"/>
      <c r="M569" s="4"/>
      <c r="N569" s="3"/>
      <c r="O569" s="3"/>
      <c r="P569" s="170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ht="14.25" customHeight="1" x14ac:dyDescent="0.2">
      <c r="A570" s="170"/>
      <c r="B570" s="177"/>
      <c r="C570" s="3"/>
      <c r="D570" s="170"/>
      <c r="E570" s="3"/>
      <c r="F570" s="3"/>
      <c r="G570" s="4"/>
      <c r="H570" s="177"/>
      <c r="I570" s="177"/>
      <c r="J570" s="4"/>
      <c r="K570" s="3"/>
      <c r="L570" s="4"/>
      <c r="M570" s="4"/>
      <c r="N570" s="3"/>
      <c r="O570" s="3"/>
      <c r="P570" s="170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ht="14.25" customHeight="1" x14ac:dyDescent="0.2">
      <c r="A571" s="170"/>
      <c r="B571" s="177"/>
      <c r="C571" s="3"/>
      <c r="D571" s="170"/>
      <c r="E571" s="3"/>
      <c r="F571" s="3"/>
      <c r="G571" s="4"/>
      <c r="H571" s="177"/>
      <c r="I571" s="177"/>
      <c r="J571" s="4"/>
      <c r="K571" s="3"/>
      <c r="L571" s="4"/>
      <c r="M571" s="4"/>
      <c r="N571" s="3"/>
      <c r="O571" s="3"/>
      <c r="P571" s="170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ht="14.25" customHeight="1" x14ac:dyDescent="0.2">
      <c r="A572" s="170"/>
      <c r="B572" s="177"/>
      <c r="C572" s="3"/>
      <c r="D572" s="170"/>
      <c r="E572" s="3"/>
      <c r="F572" s="3"/>
      <c r="G572" s="4"/>
      <c r="H572" s="177"/>
      <c r="I572" s="177"/>
      <c r="J572" s="4"/>
      <c r="K572" s="3"/>
      <c r="L572" s="4"/>
      <c r="M572" s="4"/>
      <c r="N572" s="3"/>
      <c r="O572" s="3"/>
      <c r="P572" s="170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ht="14.25" customHeight="1" x14ac:dyDescent="0.2">
      <c r="A573" s="170"/>
      <c r="B573" s="177"/>
      <c r="C573" s="3"/>
      <c r="D573" s="170"/>
      <c r="E573" s="3"/>
      <c r="F573" s="3"/>
      <c r="G573" s="4"/>
      <c r="H573" s="177"/>
      <c r="I573" s="177"/>
      <c r="J573" s="4"/>
      <c r="K573" s="3"/>
      <c r="L573" s="4"/>
      <c r="M573" s="4"/>
      <c r="N573" s="3"/>
      <c r="O573" s="3"/>
      <c r="P573" s="170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ht="14.25" customHeight="1" x14ac:dyDescent="0.2">
      <c r="A574" s="170"/>
      <c r="B574" s="177"/>
      <c r="C574" s="3"/>
      <c r="D574" s="170"/>
      <c r="E574" s="3"/>
      <c r="F574" s="3"/>
      <c r="G574" s="4"/>
      <c r="H574" s="177"/>
      <c r="I574" s="177"/>
      <c r="J574" s="4"/>
      <c r="K574" s="3"/>
      <c r="L574" s="4"/>
      <c r="M574" s="4"/>
      <c r="N574" s="3"/>
      <c r="O574" s="3"/>
      <c r="P574" s="170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ht="14.25" customHeight="1" x14ac:dyDescent="0.2">
      <c r="A575" s="170"/>
      <c r="B575" s="177"/>
      <c r="C575" s="3"/>
      <c r="D575" s="170"/>
      <c r="E575" s="3"/>
      <c r="F575" s="3"/>
      <c r="G575" s="4"/>
      <c r="H575" s="177"/>
      <c r="I575" s="177"/>
      <c r="J575" s="4"/>
      <c r="K575" s="3"/>
      <c r="L575" s="4"/>
      <c r="M575" s="4"/>
      <c r="N575" s="3"/>
      <c r="O575" s="3"/>
      <c r="P575" s="170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ht="14.25" customHeight="1" x14ac:dyDescent="0.2">
      <c r="A576" s="170"/>
      <c r="B576" s="177"/>
      <c r="C576" s="3"/>
      <c r="D576" s="170"/>
      <c r="E576" s="3"/>
      <c r="F576" s="3"/>
      <c r="G576" s="4"/>
      <c r="H576" s="177"/>
      <c r="I576" s="177"/>
      <c r="J576" s="4"/>
      <c r="K576" s="3"/>
      <c r="L576" s="4"/>
      <c r="M576" s="4"/>
      <c r="N576" s="3"/>
      <c r="O576" s="3"/>
      <c r="P576" s="170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</row>
    <row r="577" spans="1:30" ht="14.25" customHeight="1" x14ac:dyDescent="0.2">
      <c r="A577" s="170"/>
      <c r="B577" s="177"/>
      <c r="C577" s="3"/>
      <c r="D577" s="170"/>
      <c r="E577" s="3"/>
      <c r="F577" s="3"/>
      <c r="G577" s="4"/>
      <c r="H577" s="177"/>
      <c r="I577" s="177"/>
      <c r="J577" s="4"/>
      <c r="K577" s="3"/>
      <c r="L577" s="4"/>
      <c r="M577" s="4"/>
      <c r="N577" s="3"/>
      <c r="O577" s="3"/>
      <c r="P577" s="170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ht="14.25" customHeight="1" x14ac:dyDescent="0.2">
      <c r="A578" s="170"/>
      <c r="B578" s="177"/>
      <c r="C578" s="3"/>
      <c r="D578" s="170"/>
      <c r="E578" s="3"/>
      <c r="F578" s="3"/>
      <c r="G578" s="4"/>
      <c r="H578" s="177"/>
      <c r="I578" s="177"/>
      <c r="J578" s="4"/>
      <c r="K578" s="3"/>
      <c r="L578" s="4"/>
      <c r="M578" s="4"/>
      <c r="N578" s="3"/>
      <c r="O578" s="3"/>
      <c r="P578" s="170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ht="14.25" customHeight="1" x14ac:dyDescent="0.2">
      <c r="A579" s="170"/>
      <c r="B579" s="177"/>
      <c r="C579" s="3"/>
      <c r="D579" s="170"/>
      <c r="E579" s="3"/>
      <c r="F579" s="3"/>
      <c r="G579" s="4"/>
      <c r="H579" s="177"/>
      <c r="I579" s="177"/>
      <c r="J579" s="4"/>
      <c r="K579" s="3"/>
      <c r="L579" s="4"/>
      <c r="M579" s="4"/>
      <c r="N579" s="3"/>
      <c r="O579" s="3"/>
      <c r="P579" s="170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ht="14.25" customHeight="1" x14ac:dyDescent="0.2">
      <c r="A580" s="170"/>
      <c r="B580" s="177"/>
      <c r="C580" s="3"/>
      <c r="D580" s="170"/>
      <c r="E580" s="3"/>
      <c r="F580" s="3"/>
      <c r="G580" s="4"/>
      <c r="H580" s="177"/>
      <c r="I580" s="177"/>
      <c r="J580" s="4"/>
      <c r="K580" s="3"/>
      <c r="L580" s="4"/>
      <c r="M580" s="4"/>
      <c r="N580" s="3"/>
      <c r="O580" s="3"/>
      <c r="P580" s="170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ht="14.25" customHeight="1" x14ac:dyDescent="0.2">
      <c r="A581" s="170"/>
      <c r="B581" s="177"/>
      <c r="C581" s="3"/>
      <c r="D581" s="170"/>
      <c r="E581" s="3"/>
      <c r="F581" s="3"/>
      <c r="G581" s="4"/>
      <c r="H581" s="177"/>
      <c r="I581" s="177"/>
      <c r="J581" s="4"/>
      <c r="K581" s="3"/>
      <c r="L581" s="4"/>
      <c r="M581" s="4"/>
      <c r="N581" s="3"/>
      <c r="O581" s="3"/>
      <c r="P581" s="170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ht="14.25" customHeight="1" x14ac:dyDescent="0.2">
      <c r="A582" s="170"/>
      <c r="B582" s="177"/>
      <c r="C582" s="3"/>
      <c r="D582" s="170"/>
      <c r="E582" s="3"/>
      <c r="F582" s="3"/>
      <c r="G582" s="4"/>
      <c r="H582" s="177"/>
      <c r="I582" s="177"/>
      <c r="J582" s="4"/>
      <c r="K582" s="3"/>
      <c r="L582" s="4"/>
      <c r="M582" s="4"/>
      <c r="N582" s="3"/>
      <c r="O582" s="3"/>
      <c r="P582" s="170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ht="14.25" customHeight="1" x14ac:dyDescent="0.2">
      <c r="A583" s="170"/>
      <c r="B583" s="177"/>
      <c r="C583" s="3"/>
      <c r="D583" s="170"/>
      <c r="E583" s="3"/>
      <c r="F583" s="3"/>
      <c r="G583" s="4"/>
      <c r="H583" s="177"/>
      <c r="I583" s="177"/>
      <c r="J583" s="4"/>
      <c r="K583" s="3"/>
      <c r="L583" s="4"/>
      <c r="M583" s="4"/>
      <c r="N583" s="3"/>
      <c r="O583" s="3"/>
      <c r="P583" s="170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ht="14.25" customHeight="1" x14ac:dyDescent="0.2">
      <c r="A584" s="170"/>
      <c r="B584" s="177"/>
      <c r="C584" s="3"/>
      <c r="D584" s="170"/>
      <c r="E584" s="3"/>
      <c r="F584" s="3"/>
      <c r="G584" s="4"/>
      <c r="H584" s="177"/>
      <c r="I584" s="177"/>
      <c r="J584" s="4"/>
      <c r="K584" s="3"/>
      <c r="L584" s="4"/>
      <c r="M584" s="4"/>
      <c r="N584" s="3"/>
      <c r="O584" s="3"/>
      <c r="P584" s="170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ht="14.25" customHeight="1" x14ac:dyDescent="0.2">
      <c r="A585" s="170"/>
      <c r="B585" s="177"/>
      <c r="C585" s="3"/>
      <c r="D585" s="170"/>
      <c r="E585" s="3"/>
      <c r="F585" s="3"/>
      <c r="G585" s="4"/>
      <c r="H585" s="177"/>
      <c r="I585" s="177"/>
      <c r="J585" s="4"/>
      <c r="K585" s="3"/>
      <c r="L585" s="4"/>
      <c r="M585" s="4"/>
      <c r="N585" s="3"/>
      <c r="O585" s="3"/>
      <c r="P585" s="170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ht="14.25" customHeight="1" x14ac:dyDescent="0.2">
      <c r="A586" s="170"/>
      <c r="B586" s="177"/>
      <c r="C586" s="3"/>
      <c r="D586" s="170"/>
      <c r="E586" s="3"/>
      <c r="F586" s="3"/>
      <c r="G586" s="4"/>
      <c r="H586" s="177"/>
      <c r="I586" s="177"/>
      <c r="J586" s="4"/>
      <c r="K586" s="3"/>
      <c r="L586" s="4"/>
      <c r="M586" s="4"/>
      <c r="N586" s="3"/>
      <c r="O586" s="3"/>
      <c r="P586" s="170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ht="14.25" customHeight="1" x14ac:dyDescent="0.2">
      <c r="A587" s="170"/>
      <c r="B587" s="177"/>
      <c r="C587" s="3"/>
      <c r="D587" s="170"/>
      <c r="E587" s="3"/>
      <c r="F587" s="3"/>
      <c r="G587" s="4"/>
      <c r="H587" s="177"/>
      <c r="I587" s="177"/>
      <c r="J587" s="4"/>
      <c r="K587" s="3"/>
      <c r="L587" s="4"/>
      <c r="M587" s="4"/>
      <c r="N587" s="3"/>
      <c r="O587" s="3"/>
      <c r="P587" s="170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ht="14.25" customHeight="1" x14ac:dyDescent="0.2">
      <c r="A588" s="170"/>
      <c r="B588" s="177"/>
      <c r="C588" s="3"/>
      <c r="D588" s="170"/>
      <c r="E588" s="3"/>
      <c r="F588" s="3"/>
      <c r="G588" s="4"/>
      <c r="H588" s="177"/>
      <c r="I588" s="177"/>
      <c r="J588" s="4"/>
      <c r="K588" s="3"/>
      <c r="L588" s="4"/>
      <c r="M588" s="4"/>
      <c r="N588" s="3"/>
      <c r="O588" s="3"/>
      <c r="P588" s="170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ht="14.25" customHeight="1" x14ac:dyDescent="0.2">
      <c r="A589" s="170"/>
      <c r="B589" s="177"/>
      <c r="C589" s="3"/>
      <c r="D589" s="170"/>
      <c r="E589" s="3"/>
      <c r="F589" s="3"/>
      <c r="G589" s="4"/>
      <c r="H589" s="177"/>
      <c r="I589" s="177"/>
      <c r="J589" s="4"/>
      <c r="K589" s="3"/>
      <c r="L589" s="4"/>
      <c r="M589" s="4"/>
      <c r="N589" s="3"/>
      <c r="O589" s="3"/>
      <c r="P589" s="170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ht="14.25" customHeight="1" x14ac:dyDescent="0.2">
      <c r="A590" s="170"/>
      <c r="B590" s="177"/>
      <c r="C590" s="3"/>
      <c r="D590" s="170"/>
      <c r="E590" s="3"/>
      <c r="F590" s="3"/>
      <c r="G590" s="4"/>
      <c r="H590" s="177"/>
      <c r="I590" s="177"/>
      <c r="J590" s="4"/>
      <c r="K590" s="3"/>
      <c r="L590" s="4"/>
      <c r="M590" s="4"/>
      <c r="N590" s="3"/>
      <c r="O590" s="3"/>
      <c r="P590" s="170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ht="14.25" customHeight="1" x14ac:dyDescent="0.2">
      <c r="A591" s="170"/>
      <c r="B591" s="177"/>
      <c r="C591" s="3"/>
      <c r="D591" s="170"/>
      <c r="E591" s="3"/>
      <c r="F591" s="3"/>
      <c r="G591" s="4"/>
      <c r="H591" s="177"/>
      <c r="I591" s="177"/>
      <c r="J591" s="4"/>
      <c r="K591" s="3"/>
      <c r="L591" s="4"/>
      <c r="M591" s="4"/>
      <c r="N591" s="3"/>
      <c r="O591" s="3"/>
      <c r="P591" s="170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ht="14.25" customHeight="1" x14ac:dyDescent="0.2">
      <c r="A592" s="170"/>
      <c r="B592" s="177"/>
      <c r="C592" s="3"/>
      <c r="D592" s="170"/>
      <c r="E592" s="3"/>
      <c r="F592" s="3"/>
      <c r="G592" s="4"/>
      <c r="H592" s="177"/>
      <c r="I592" s="177"/>
      <c r="J592" s="4"/>
      <c r="K592" s="3"/>
      <c r="L592" s="4"/>
      <c r="M592" s="4"/>
      <c r="N592" s="3"/>
      <c r="O592" s="3"/>
      <c r="P592" s="170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ht="14.25" customHeight="1" x14ac:dyDescent="0.2">
      <c r="A593" s="170"/>
      <c r="B593" s="177"/>
      <c r="C593" s="3"/>
      <c r="D593" s="170"/>
      <c r="E593" s="3"/>
      <c r="F593" s="3"/>
      <c r="G593" s="4"/>
      <c r="H593" s="177"/>
      <c r="I593" s="177"/>
      <c r="J593" s="4"/>
      <c r="K593" s="3"/>
      <c r="L593" s="4"/>
      <c r="M593" s="4"/>
      <c r="N593" s="3"/>
      <c r="O593" s="3"/>
      <c r="P593" s="170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ht="14.25" customHeight="1" x14ac:dyDescent="0.2">
      <c r="A594" s="170"/>
      <c r="B594" s="177"/>
      <c r="C594" s="3"/>
      <c r="D594" s="170"/>
      <c r="E594" s="3"/>
      <c r="F594" s="3"/>
      <c r="G594" s="4"/>
      <c r="H594" s="177"/>
      <c r="I594" s="177"/>
      <c r="J594" s="4"/>
      <c r="K594" s="3"/>
      <c r="L594" s="4"/>
      <c r="M594" s="4"/>
      <c r="N594" s="3"/>
      <c r="O594" s="3"/>
      <c r="P594" s="170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ht="14.25" customHeight="1" x14ac:dyDescent="0.2">
      <c r="A595" s="170"/>
      <c r="B595" s="177"/>
      <c r="C595" s="3"/>
      <c r="D595" s="170"/>
      <c r="E595" s="3"/>
      <c r="F595" s="3"/>
      <c r="G595" s="4"/>
      <c r="H595" s="177"/>
      <c r="I595" s="177"/>
      <c r="J595" s="4"/>
      <c r="K595" s="3"/>
      <c r="L595" s="4"/>
      <c r="M595" s="4"/>
      <c r="N595" s="3"/>
      <c r="O595" s="3"/>
      <c r="P595" s="170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ht="14.25" customHeight="1" x14ac:dyDescent="0.2">
      <c r="A596" s="170"/>
      <c r="B596" s="177"/>
      <c r="C596" s="3"/>
      <c r="D596" s="170"/>
      <c r="E596" s="3"/>
      <c r="F596" s="3"/>
      <c r="G596" s="4"/>
      <c r="H596" s="177"/>
      <c r="I596" s="177"/>
      <c r="J596" s="4"/>
      <c r="K596" s="3"/>
      <c r="L596" s="4"/>
      <c r="M596" s="4"/>
      <c r="N596" s="3"/>
      <c r="O596" s="3"/>
      <c r="P596" s="170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ht="14.25" customHeight="1" x14ac:dyDescent="0.2">
      <c r="A597" s="170"/>
      <c r="B597" s="177"/>
      <c r="C597" s="3"/>
      <c r="D597" s="170"/>
      <c r="E597" s="3"/>
      <c r="F597" s="3"/>
      <c r="G597" s="4"/>
      <c r="H597" s="177"/>
      <c r="I597" s="177"/>
      <c r="J597" s="4"/>
      <c r="K597" s="3"/>
      <c r="L597" s="4"/>
      <c r="M597" s="4"/>
      <c r="N597" s="3"/>
      <c r="O597" s="3"/>
      <c r="P597" s="170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ht="14.25" customHeight="1" x14ac:dyDescent="0.2">
      <c r="A598" s="170"/>
      <c r="B598" s="177"/>
      <c r="C598" s="3"/>
      <c r="D598" s="170"/>
      <c r="E598" s="3"/>
      <c r="F598" s="3"/>
      <c r="G598" s="4"/>
      <c r="H598" s="177"/>
      <c r="I598" s="177"/>
      <c r="J598" s="4"/>
      <c r="K598" s="3"/>
      <c r="L598" s="4"/>
      <c r="M598" s="4"/>
      <c r="N598" s="3"/>
      <c r="O598" s="3"/>
      <c r="P598" s="170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ht="14.25" customHeight="1" x14ac:dyDescent="0.2">
      <c r="A599" s="170"/>
      <c r="B599" s="177"/>
      <c r="C599" s="3"/>
      <c r="D599" s="170"/>
      <c r="E599" s="3"/>
      <c r="F599" s="3"/>
      <c r="G599" s="4"/>
      <c r="H599" s="177"/>
      <c r="I599" s="177"/>
      <c r="J599" s="4"/>
      <c r="K599" s="3"/>
      <c r="L599" s="4"/>
      <c r="M599" s="4"/>
      <c r="N599" s="3"/>
      <c r="O599" s="3"/>
      <c r="P599" s="170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ht="14.25" customHeight="1" x14ac:dyDescent="0.2">
      <c r="A600" s="170"/>
      <c r="B600" s="177"/>
      <c r="C600" s="3"/>
      <c r="D600" s="170"/>
      <c r="E600" s="3"/>
      <c r="F600" s="3"/>
      <c r="G600" s="4"/>
      <c r="H600" s="177"/>
      <c r="I600" s="177"/>
      <c r="J600" s="4"/>
      <c r="K600" s="3"/>
      <c r="L600" s="4"/>
      <c r="M600" s="4"/>
      <c r="N600" s="3"/>
      <c r="O600" s="3"/>
      <c r="P600" s="170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ht="14.25" customHeight="1" x14ac:dyDescent="0.2">
      <c r="A601" s="170"/>
      <c r="B601" s="177"/>
      <c r="C601" s="3"/>
      <c r="D601" s="170"/>
      <c r="E601" s="3"/>
      <c r="F601" s="3"/>
      <c r="G601" s="4"/>
      <c r="H601" s="177"/>
      <c r="I601" s="177"/>
      <c r="J601" s="4"/>
      <c r="K601" s="3"/>
      <c r="L601" s="4"/>
      <c r="M601" s="4"/>
      <c r="N601" s="3"/>
      <c r="O601" s="3"/>
      <c r="P601" s="170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ht="14.25" customHeight="1" x14ac:dyDescent="0.2">
      <c r="A602" s="170"/>
      <c r="B602" s="177"/>
      <c r="C602" s="3"/>
      <c r="D602" s="170"/>
      <c r="E602" s="3"/>
      <c r="F602" s="3"/>
      <c r="G602" s="4"/>
      <c r="H602" s="177"/>
      <c r="I602" s="177"/>
      <c r="J602" s="4"/>
      <c r="K602" s="3"/>
      <c r="L602" s="4"/>
      <c r="M602" s="4"/>
      <c r="N602" s="3"/>
      <c r="O602" s="3"/>
      <c r="P602" s="170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ht="14.25" customHeight="1" x14ac:dyDescent="0.2">
      <c r="A603" s="170"/>
      <c r="B603" s="177"/>
      <c r="C603" s="3"/>
      <c r="D603" s="170"/>
      <c r="E603" s="3"/>
      <c r="F603" s="3"/>
      <c r="G603" s="4"/>
      <c r="H603" s="177"/>
      <c r="I603" s="177"/>
      <c r="J603" s="4"/>
      <c r="K603" s="3"/>
      <c r="L603" s="4"/>
      <c r="M603" s="4"/>
      <c r="N603" s="3"/>
      <c r="O603" s="3"/>
      <c r="P603" s="170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ht="14.25" customHeight="1" x14ac:dyDescent="0.2">
      <c r="A604" s="170"/>
      <c r="B604" s="177"/>
      <c r="C604" s="3"/>
      <c r="D604" s="170"/>
      <c r="E604" s="3"/>
      <c r="F604" s="3"/>
      <c r="G604" s="4"/>
      <c r="H604" s="177"/>
      <c r="I604" s="177"/>
      <c r="J604" s="4"/>
      <c r="K604" s="3"/>
      <c r="L604" s="4"/>
      <c r="M604" s="4"/>
      <c r="N604" s="3"/>
      <c r="O604" s="3"/>
      <c r="P604" s="170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ht="14.25" customHeight="1" x14ac:dyDescent="0.2">
      <c r="A605" s="170"/>
      <c r="B605" s="177"/>
      <c r="C605" s="3"/>
      <c r="D605" s="170"/>
      <c r="E605" s="3"/>
      <c r="F605" s="3"/>
      <c r="G605" s="4"/>
      <c r="H605" s="177"/>
      <c r="I605" s="177"/>
      <c r="J605" s="4"/>
      <c r="K605" s="3"/>
      <c r="L605" s="4"/>
      <c r="M605" s="4"/>
      <c r="N605" s="3"/>
      <c r="O605" s="3"/>
      <c r="P605" s="170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ht="14.25" customHeight="1" x14ac:dyDescent="0.2">
      <c r="A606" s="170"/>
      <c r="B606" s="177"/>
      <c r="C606" s="3"/>
      <c r="D606" s="170"/>
      <c r="E606" s="3"/>
      <c r="F606" s="3"/>
      <c r="G606" s="4"/>
      <c r="H606" s="177"/>
      <c r="I606" s="177"/>
      <c r="J606" s="4"/>
      <c r="K606" s="3"/>
      <c r="L606" s="4"/>
      <c r="M606" s="4"/>
      <c r="N606" s="3"/>
      <c r="O606" s="3"/>
      <c r="P606" s="170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ht="14.25" customHeight="1" x14ac:dyDescent="0.2">
      <c r="A607" s="170"/>
      <c r="B607" s="177"/>
      <c r="C607" s="3"/>
      <c r="D607" s="170"/>
      <c r="E607" s="3"/>
      <c r="F607" s="3"/>
      <c r="G607" s="4"/>
      <c r="H607" s="177"/>
      <c r="I607" s="177"/>
      <c r="J607" s="4"/>
      <c r="K607" s="3"/>
      <c r="L607" s="4"/>
      <c r="M607" s="4"/>
      <c r="N607" s="3"/>
      <c r="O607" s="3"/>
      <c r="P607" s="170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ht="14.25" customHeight="1" x14ac:dyDescent="0.2">
      <c r="A608" s="170"/>
      <c r="B608" s="177"/>
      <c r="C608" s="3"/>
      <c r="D608" s="170"/>
      <c r="E608" s="3"/>
      <c r="F608" s="3"/>
      <c r="G608" s="4"/>
      <c r="H608" s="177"/>
      <c r="I608" s="177"/>
      <c r="J608" s="4"/>
      <c r="K608" s="3"/>
      <c r="L608" s="4"/>
      <c r="M608" s="4"/>
      <c r="N608" s="3"/>
      <c r="O608" s="3"/>
      <c r="P608" s="170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ht="14.25" customHeight="1" x14ac:dyDescent="0.2">
      <c r="A609" s="170"/>
      <c r="B609" s="177"/>
      <c r="C609" s="3"/>
      <c r="D609" s="170"/>
      <c r="E609" s="3"/>
      <c r="F609" s="3"/>
      <c r="G609" s="4"/>
      <c r="H609" s="177"/>
      <c r="I609" s="177"/>
      <c r="J609" s="4"/>
      <c r="K609" s="3"/>
      <c r="L609" s="4"/>
      <c r="M609" s="4"/>
      <c r="N609" s="3"/>
      <c r="O609" s="3"/>
      <c r="P609" s="170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ht="14.25" customHeight="1" x14ac:dyDescent="0.2">
      <c r="A610" s="170"/>
      <c r="B610" s="177"/>
      <c r="C610" s="3"/>
      <c r="D610" s="170"/>
      <c r="E610" s="3"/>
      <c r="F610" s="3"/>
      <c r="G610" s="4"/>
      <c r="H610" s="177"/>
      <c r="I610" s="177"/>
      <c r="J610" s="4"/>
      <c r="K610" s="3"/>
      <c r="L610" s="4"/>
      <c r="M610" s="4"/>
      <c r="N610" s="3"/>
      <c r="O610" s="3"/>
      <c r="P610" s="170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ht="14.25" customHeight="1" x14ac:dyDescent="0.2">
      <c r="A611" s="170"/>
      <c r="B611" s="177"/>
      <c r="C611" s="3"/>
      <c r="D611" s="170"/>
      <c r="E611" s="3"/>
      <c r="F611" s="3"/>
      <c r="G611" s="4"/>
      <c r="H611" s="177"/>
      <c r="I611" s="177"/>
      <c r="J611" s="4"/>
      <c r="K611" s="3"/>
      <c r="L611" s="4"/>
      <c r="M611" s="4"/>
      <c r="N611" s="3"/>
      <c r="O611" s="3"/>
      <c r="P611" s="170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ht="14.25" customHeight="1" x14ac:dyDescent="0.2">
      <c r="A612" s="170"/>
      <c r="B612" s="177"/>
      <c r="C612" s="3"/>
      <c r="D612" s="170"/>
      <c r="E612" s="3"/>
      <c r="F612" s="3"/>
      <c r="G612" s="4"/>
      <c r="H612" s="177"/>
      <c r="I612" s="177"/>
      <c r="J612" s="4"/>
      <c r="K612" s="3"/>
      <c r="L612" s="4"/>
      <c r="M612" s="4"/>
      <c r="N612" s="3"/>
      <c r="O612" s="3"/>
      <c r="P612" s="170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ht="14.25" customHeight="1" x14ac:dyDescent="0.2">
      <c r="A613" s="170"/>
      <c r="B613" s="177"/>
      <c r="C613" s="3"/>
      <c r="D613" s="170"/>
      <c r="E613" s="3"/>
      <c r="F613" s="3"/>
      <c r="G613" s="4"/>
      <c r="H613" s="177"/>
      <c r="I613" s="177"/>
      <c r="J613" s="4"/>
      <c r="K613" s="3"/>
      <c r="L613" s="4"/>
      <c r="M613" s="4"/>
      <c r="N613" s="3"/>
      <c r="O613" s="3"/>
      <c r="P613" s="170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ht="14.25" customHeight="1" x14ac:dyDescent="0.2">
      <c r="A614" s="170"/>
      <c r="B614" s="177"/>
      <c r="C614" s="3"/>
      <c r="D614" s="170"/>
      <c r="E614" s="3"/>
      <c r="F614" s="3"/>
      <c r="G614" s="4"/>
      <c r="H614" s="177"/>
      <c r="I614" s="177"/>
      <c r="J614" s="4"/>
      <c r="K614" s="3"/>
      <c r="L614" s="4"/>
      <c r="M614" s="4"/>
      <c r="N614" s="3"/>
      <c r="O614" s="3"/>
      <c r="P614" s="170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ht="14.25" customHeight="1" x14ac:dyDescent="0.2">
      <c r="A615" s="170"/>
      <c r="B615" s="177"/>
      <c r="C615" s="3"/>
      <c r="D615" s="170"/>
      <c r="E615" s="3"/>
      <c r="F615" s="3"/>
      <c r="G615" s="4"/>
      <c r="H615" s="177"/>
      <c r="I615" s="177"/>
      <c r="J615" s="4"/>
      <c r="K615" s="3"/>
      <c r="L615" s="4"/>
      <c r="M615" s="4"/>
      <c r="N615" s="3"/>
      <c r="O615" s="3"/>
      <c r="P615" s="170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ht="14.25" customHeight="1" x14ac:dyDescent="0.2">
      <c r="A616" s="170"/>
      <c r="B616" s="177"/>
      <c r="C616" s="3"/>
      <c r="D616" s="170"/>
      <c r="E616" s="3"/>
      <c r="F616" s="3"/>
      <c r="G616" s="4"/>
      <c r="H616" s="177"/>
      <c r="I616" s="177"/>
      <c r="J616" s="4"/>
      <c r="K616" s="3"/>
      <c r="L616" s="4"/>
      <c r="M616" s="4"/>
      <c r="N616" s="3"/>
      <c r="O616" s="3"/>
      <c r="P616" s="170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ht="14.25" customHeight="1" x14ac:dyDescent="0.2">
      <c r="A617" s="170"/>
      <c r="B617" s="177"/>
      <c r="C617" s="3"/>
      <c r="D617" s="170"/>
      <c r="E617" s="3"/>
      <c r="F617" s="3"/>
      <c r="G617" s="4"/>
      <c r="H617" s="177"/>
      <c r="I617" s="177"/>
      <c r="J617" s="4"/>
      <c r="K617" s="3"/>
      <c r="L617" s="4"/>
      <c r="M617" s="4"/>
      <c r="N617" s="3"/>
      <c r="O617" s="3"/>
      <c r="P617" s="170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ht="14.25" customHeight="1" x14ac:dyDescent="0.2">
      <c r="A618" s="170"/>
      <c r="B618" s="177"/>
      <c r="C618" s="3"/>
      <c r="D618" s="170"/>
      <c r="E618" s="3"/>
      <c r="F618" s="3"/>
      <c r="G618" s="4"/>
      <c r="H618" s="177"/>
      <c r="I618" s="177"/>
      <c r="J618" s="4"/>
      <c r="K618" s="3"/>
      <c r="L618" s="4"/>
      <c r="M618" s="4"/>
      <c r="N618" s="3"/>
      <c r="O618" s="3"/>
      <c r="P618" s="170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ht="14.25" customHeight="1" x14ac:dyDescent="0.2">
      <c r="A619" s="170"/>
      <c r="B619" s="177"/>
      <c r="C619" s="3"/>
      <c r="D619" s="170"/>
      <c r="E619" s="3"/>
      <c r="F619" s="3"/>
      <c r="G619" s="4"/>
      <c r="H619" s="177"/>
      <c r="I619" s="177"/>
      <c r="J619" s="4"/>
      <c r="K619" s="3"/>
      <c r="L619" s="4"/>
      <c r="M619" s="4"/>
      <c r="N619" s="3"/>
      <c r="O619" s="3"/>
      <c r="P619" s="170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</row>
    <row r="620" spans="1:30" ht="14.25" customHeight="1" x14ac:dyDescent="0.2">
      <c r="A620" s="170"/>
      <c r="B620" s="177"/>
      <c r="C620" s="3"/>
      <c r="D620" s="170"/>
      <c r="E620" s="3"/>
      <c r="F620" s="3"/>
      <c r="G620" s="4"/>
      <c r="H620" s="177"/>
      <c r="I620" s="177"/>
      <c r="J620" s="4"/>
      <c r="K620" s="3"/>
      <c r="L620" s="4"/>
      <c r="M620" s="4"/>
      <c r="N620" s="3"/>
      <c r="O620" s="3"/>
      <c r="P620" s="170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ht="14.25" customHeight="1" x14ac:dyDescent="0.2">
      <c r="A621" s="170"/>
      <c r="B621" s="177"/>
      <c r="C621" s="3"/>
      <c r="D621" s="170"/>
      <c r="E621" s="3"/>
      <c r="F621" s="3"/>
      <c r="G621" s="4"/>
      <c r="H621" s="177"/>
      <c r="I621" s="177"/>
      <c r="J621" s="4"/>
      <c r="K621" s="3"/>
      <c r="L621" s="4"/>
      <c r="M621" s="4"/>
      <c r="N621" s="3"/>
      <c r="O621" s="3"/>
      <c r="P621" s="170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ht="14.25" customHeight="1" x14ac:dyDescent="0.2">
      <c r="A622" s="170"/>
      <c r="B622" s="177"/>
      <c r="C622" s="3"/>
      <c r="D622" s="170"/>
      <c r="E622" s="3"/>
      <c r="F622" s="3"/>
      <c r="G622" s="4"/>
      <c r="H622" s="177"/>
      <c r="I622" s="177"/>
      <c r="J622" s="4"/>
      <c r="K622" s="3"/>
      <c r="L622" s="4"/>
      <c r="M622" s="4"/>
      <c r="N622" s="3"/>
      <c r="O622" s="3"/>
      <c r="P622" s="170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ht="14.25" customHeight="1" x14ac:dyDescent="0.2">
      <c r="A623" s="170"/>
      <c r="B623" s="177"/>
      <c r="C623" s="3"/>
      <c r="D623" s="170"/>
      <c r="E623" s="3"/>
      <c r="F623" s="3"/>
      <c r="G623" s="4"/>
      <c r="H623" s="177"/>
      <c r="I623" s="177"/>
      <c r="J623" s="4"/>
      <c r="K623" s="3"/>
      <c r="L623" s="4"/>
      <c r="M623" s="4"/>
      <c r="N623" s="3"/>
      <c r="O623" s="3"/>
      <c r="P623" s="170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ht="14.25" customHeight="1" x14ac:dyDescent="0.2">
      <c r="A624" s="170"/>
      <c r="B624" s="177"/>
      <c r="C624" s="3"/>
      <c r="D624" s="170"/>
      <c r="E624" s="3"/>
      <c r="F624" s="3"/>
      <c r="G624" s="4"/>
      <c r="H624" s="177"/>
      <c r="I624" s="177"/>
      <c r="J624" s="4"/>
      <c r="K624" s="3"/>
      <c r="L624" s="4"/>
      <c r="M624" s="4"/>
      <c r="N624" s="3"/>
      <c r="O624" s="3"/>
      <c r="P624" s="170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ht="14.25" customHeight="1" x14ac:dyDescent="0.2">
      <c r="A625" s="170"/>
      <c r="B625" s="177"/>
      <c r="C625" s="3"/>
      <c r="D625" s="170"/>
      <c r="E625" s="3"/>
      <c r="F625" s="3"/>
      <c r="G625" s="4"/>
      <c r="H625" s="177"/>
      <c r="I625" s="177"/>
      <c r="J625" s="4"/>
      <c r="K625" s="3"/>
      <c r="L625" s="4"/>
      <c r="M625" s="4"/>
      <c r="N625" s="3"/>
      <c r="O625" s="3"/>
      <c r="P625" s="170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ht="14.25" customHeight="1" x14ac:dyDescent="0.2">
      <c r="A626" s="170"/>
      <c r="B626" s="177"/>
      <c r="C626" s="3"/>
      <c r="D626" s="170"/>
      <c r="E626" s="3"/>
      <c r="F626" s="3"/>
      <c r="G626" s="4"/>
      <c r="H626" s="177"/>
      <c r="I626" s="177"/>
      <c r="J626" s="4"/>
      <c r="K626" s="3"/>
      <c r="L626" s="4"/>
      <c r="M626" s="4"/>
      <c r="N626" s="3"/>
      <c r="O626" s="3"/>
      <c r="P626" s="170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ht="14.25" customHeight="1" x14ac:dyDescent="0.2">
      <c r="A627" s="170"/>
      <c r="B627" s="177"/>
      <c r="C627" s="3"/>
      <c r="D627" s="170"/>
      <c r="E627" s="3"/>
      <c r="F627" s="3"/>
      <c r="G627" s="4"/>
      <c r="H627" s="177"/>
      <c r="I627" s="177"/>
      <c r="J627" s="4"/>
      <c r="K627" s="3"/>
      <c r="L627" s="4"/>
      <c r="M627" s="4"/>
      <c r="N627" s="3"/>
      <c r="O627" s="3"/>
      <c r="P627" s="170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ht="14.25" customHeight="1" x14ac:dyDescent="0.2">
      <c r="A628" s="170"/>
      <c r="B628" s="177"/>
      <c r="C628" s="3"/>
      <c r="D628" s="170"/>
      <c r="E628" s="3"/>
      <c r="F628" s="3"/>
      <c r="G628" s="4"/>
      <c r="H628" s="177"/>
      <c r="I628" s="177"/>
      <c r="J628" s="4"/>
      <c r="K628" s="3"/>
      <c r="L628" s="4"/>
      <c r="M628" s="4"/>
      <c r="N628" s="3"/>
      <c r="O628" s="3"/>
      <c r="P628" s="170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ht="14.25" customHeight="1" x14ac:dyDescent="0.2">
      <c r="A629" s="170"/>
      <c r="B629" s="177"/>
      <c r="C629" s="3"/>
      <c r="D629" s="170"/>
      <c r="E629" s="3"/>
      <c r="F629" s="3"/>
      <c r="G629" s="4"/>
      <c r="H629" s="177"/>
      <c r="I629" s="177"/>
      <c r="J629" s="4"/>
      <c r="K629" s="3"/>
      <c r="L629" s="4"/>
      <c r="M629" s="4"/>
      <c r="N629" s="3"/>
      <c r="O629" s="3"/>
      <c r="P629" s="170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ht="14.25" customHeight="1" x14ac:dyDescent="0.2">
      <c r="A630" s="170"/>
      <c r="B630" s="177"/>
      <c r="C630" s="3"/>
      <c r="D630" s="170"/>
      <c r="E630" s="3"/>
      <c r="F630" s="3"/>
      <c r="G630" s="4"/>
      <c r="H630" s="177"/>
      <c r="I630" s="177"/>
      <c r="J630" s="4"/>
      <c r="K630" s="3"/>
      <c r="L630" s="4"/>
      <c r="M630" s="4"/>
      <c r="N630" s="3"/>
      <c r="O630" s="3"/>
      <c r="P630" s="170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ht="14.25" customHeight="1" x14ac:dyDescent="0.2">
      <c r="A631" s="170"/>
      <c r="B631" s="177"/>
      <c r="C631" s="3"/>
      <c r="D631" s="170"/>
      <c r="E631" s="3"/>
      <c r="F631" s="3"/>
      <c r="G631" s="4"/>
      <c r="H631" s="177"/>
      <c r="I631" s="177"/>
      <c r="J631" s="4"/>
      <c r="K631" s="3"/>
      <c r="L631" s="4"/>
      <c r="M631" s="4"/>
      <c r="N631" s="3"/>
      <c r="O631" s="3"/>
      <c r="P631" s="170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ht="14.25" customHeight="1" x14ac:dyDescent="0.2">
      <c r="A632" s="170"/>
      <c r="B632" s="177"/>
      <c r="C632" s="3"/>
      <c r="D632" s="170"/>
      <c r="E632" s="3"/>
      <c r="F632" s="3"/>
      <c r="G632" s="4"/>
      <c r="H632" s="177"/>
      <c r="I632" s="177"/>
      <c r="J632" s="4"/>
      <c r="K632" s="3"/>
      <c r="L632" s="4"/>
      <c r="M632" s="4"/>
      <c r="N632" s="3"/>
      <c r="O632" s="3"/>
      <c r="P632" s="170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ht="14.25" customHeight="1" x14ac:dyDescent="0.2">
      <c r="A633" s="170"/>
      <c r="B633" s="177"/>
      <c r="C633" s="3"/>
      <c r="D633" s="170"/>
      <c r="E633" s="3"/>
      <c r="F633" s="3"/>
      <c r="G633" s="4"/>
      <c r="H633" s="177"/>
      <c r="I633" s="177"/>
      <c r="J633" s="4"/>
      <c r="K633" s="3"/>
      <c r="L633" s="4"/>
      <c r="M633" s="4"/>
      <c r="N633" s="3"/>
      <c r="O633" s="3"/>
      <c r="P633" s="170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ht="14.25" customHeight="1" x14ac:dyDescent="0.2">
      <c r="A634" s="170"/>
      <c r="B634" s="177"/>
      <c r="C634" s="3"/>
      <c r="D634" s="170"/>
      <c r="E634" s="3"/>
      <c r="F634" s="3"/>
      <c r="G634" s="4"/>
      <c r="H634" s="177"/>
      <c r="I634" s="177"/>
      <c r="J634" s="4"/>
      <c r="K634" s="3"/>
      <c r="L634" s="4"/>
      <c r="M634" s="4"/>
      <c r="N634" s="3"/>
      <c r="O634" s="3"/>
      <c r="P634" s="170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ht="14.25" customHeight="1" x14ac:dyDescent="0.2">
      <c r="A635" s="170"/>
      <c r="B635" s="177"/>
      <c r="C635" s="3"/>
      <c r="D635" s="170"/>
      <c r="E635" s="3"/>
      <c r="F635" s="3"/>
      <c r="G635" s="4"/>
      <c r="H635" s="177"/>
      <c r="I635" s="177"/>
      <c r="J635" s="4"/>
      <c r="K635" s="3"/>
      <c r="L635" s="4"/>
      <c r="M635" s="4"/>
      <c r="N635" s="3"/>
      <c r="O635" s="3"/>
      <c r="P635" s="170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ht="14.25" customHeight="1" x14ac:dyDescent="0.2">
      <c r="A636" s="170"/>
      <c r="B636" s="177"/>
      <c r="C636" s="3"/>
      <c r="D636" s="170"/>
      <c r="E636" s="3"/>
      <c r="F636" s="3"/>
      <c r="G636" s="4"/>
      <c r="H636" s="177"/>
      <c r="I636" s="177"/>
      <c r="J636" s="4"/>
      <c r="K636" s="3"/>
      <c r="L636" s="4"/>
      <c r="M636" s="4"/>
      <c r="N636" s="3"/>
      <c r="O636" s="3"/>
      <c r="P636" s="170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ht="14.25" customHeight="1" x14ac:dyDescent="0.2">
      <c r="A637" s="170"/>
      <c r="B637" s="177"/>
      <c r="C637" s="3"/>
      <c r="D637" s="170"/>
      <c r="E637" s="3"/>
      <c r="F637" s="3"/>
      <c r="G637" s="4"/>
      <c r="H637" s="177"/>
      <c r="I637" s="177"/>
      <c r="J637" s="4"/>
      <c r="K637" s="3"/>
      <c r="L637" s="4"/>
      <c r="M637" s="4"/>
      <c r="N637" s="3"/>
      <c r="O637" s="3"/>
      <c r="P637" s="170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ht="14.25" customHeight="1" x14ac:dyDescent="0.2">
      <c r="A638" s="170"/>
      <c r="B638" s="177"/>
      <c r="C638" s="3"/>
      <c r="D638" s="170"/>
      <c r="E638" s="3"/>
      <c r="F638" s="3"/>
      <c r="G638" s="4"/>
      <c r="H638" s="177"/>
      <c r="I638" s="177"/>
      <c r="J638" s="4"/>
      <c r="K638" s="3"/>
      <c r="L638" s="4"/>
      <c r="M638" s="4"/>
      <c r="N638" s="3"/>
      <c r="O638" s="3"/>
      <c r="P638" s="170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ht="14.25" customHeight="1" x14ac:dyDescent="0.2">
      <c r="A639" s="170"/>
      <c r="B639" s="177"/>
      <c r="C639" s="3"/>
      <c r="D639" s="170"/>
      <c r="E639" s="3"/>
      <c r="F639" s="3"/>
      <c r="G639" s="4"/>
      <c r="H639" s="177"/>
      <c r="I639" s="177"/>
      <c r="J639" s="4"/>
      <c r="K639" s="3"/>
      <c r="L639" s="4"/>
      <c r="M639" s="4"/>
      <c r="N639" s="3"/>
      <c r="O639" s="3"/>
      <c r="P639" s="170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ht="14.25" customHeight="1" x14ac:dyDescent="0.2">
      <c r="A640" s="170"/>
      <c r="B640" s="177"/>
      <c r="C640" s="3"/>
      <c r="D640" s="170"/>
      <c r="E640" s="3"/>
      <c r="F640" s="3"/>
      <c r="G640" s="4"/>
      <c r="H640" s="177"/>
      <c r="I640" s="177"/>
      <c r="J640" s="4"/>
      <c r="K640" s="3"/>
      <c r="L640" s="4"/>
      <c r="M640" s="4"/>
      <c r="N640" s="3"/>
      <c r="O640" s="3"/>
      <c r="P640" s="170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ht="14.25" customHeight="1" x14ac:dyDescent="0.2">
      <c r="A641" s="170"/>
      <c r="B641" s="177"/>
      <c r="C641" s="3"/>
      <c r="D641" s="170"/>
      <c r="E641" s="3"/>
      <c r="F641" s="3"/>
      <c r="G641" s="4"/>
      <c r="H641" s="177"/>
      <c r="I641" s="177"/>
      <c r="J641" s="4"/>
      <c r="K641" s="3"/>
      <c r="L641" s="4"/>
      <c r="M641" s="4"/>
      <c r="N641" s="3"/>
      <c r="O641" s="3"/>
      <c r="P641" s="170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ht="14.25" customHeight="1" x14ac:dyDescent="0.2">
      <c r="A642" s="170"/>
      <c r="B642" s="177"/>
      <c r="C642" s="3"/>
      <c r="D642" s="170"/>
      <c r="E642" s="3"/>
      <c r="F642" s="3"/>
      <c r="G642" s="4"/>
      <c r="H642" s="177"/>
      <c r="I642" s="177"/>
      <c r="J642" s="4"/>
      <c r="K642" s="3"/>
      <c r="L642" s="4"/>
      <c r="M642" s="4"/>
      <c r="N642" s="3"/>
      <c r="O642" s="3"/>
      <c r="P642" s="170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ht="14.25" customHeight="1" x14ac:dyDescent="0.2">
      <c r="A643" s="170"/>
      <c r="B643" s="177"/>
      <c r="C643" s="3"/>
      <c r="D643" s="170"/>
      <c r="E643" s="3"/>
      <c r="F643" s="3"/>
      <c r="G643" s="4"/>
      <c r="H643" s="177"/>
      <c r="I643" s="177"/>
      <c r="J643" s="4"/>
      <c r="K643" s="3"/>
      <c r="L643" s="4"/>
      <c r="M643" s="4"/>
      <c r="N643" s="3"/>
      <c r="O643" s="3"/>
      <c r="P643" s="170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ht="14.25" customHeight="1" x14ac:dyDescent="0.2">
      <c r="A644" s="170"/>
      <c r="B644" s="177"/>
      <c r="C644" s="3"/>
      <c r="D644" s="170"/>
      <c r="E644" s="3"/>
      <c r="F644" s="3"/>
      <c r="G644" s="4"/>
      <c r="H644" s="177"/>
      <c r="I644" s="177"/>
      <c r="J644" s="4"/>
      <c r="K644" s="3"/>
      <c r="L644" s="4"/>
      <c r="M644" s="4"/>
      <c r="N644" s="3"/>
      <c r="O644" s="3"/>
      <c r="P644" s="170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ht="14.25" customHeight="1" x14ac:dyDescent="0.2">
      <c r="A645" s="170"/>
      <c r="B645" s="177"/>
      <c r="C645" s="3"/>
      <c r="D645" s="170"/>
      <c r="E645" s="3"/>
      <c r="F645" s="3"/>
      <c r="G645" s="4"/>
      <c r="H645" s="177"/>
      <c r="I645" s="177"/>
      <c r="J645" s="4"/>
      <c r="K645" s="3"/>
      <c r="L645" s="4"/>
      <c r="M645" s="4"/>
      <c r="N645" s="3"/>
      <c r="O645" s="3"/>
      <c r="P645" s="170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ht="14.25" customHeight="1" x14ac:dyDescent="0.2">
      <c r="A646" s="170"/>
      <c r="B646" s="177"/>
      <c r="C646" s="3"/>
      <c r="D646" s="170"/>
      <c r="E646" s="3"/>
      <c r="F646" s="3"/>
      <c r="G646" s="4"/>
      <c r="H646" s="177"/>
      <c r="I646" s="177"/>
      <c r="J646" s="4"/>
      <c r="K646" s="3"/>
      <c r="L646" s="4"/>
      <c r="M646" s="4"/>
      <c r="N646" s="3"/>
      <c r="O646" s="3"/>
      <c r="P646" s="170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ht="14.25" customHeight="1" x14ac:dyDescent="0.2">
      <c r="A647" s="170"/>
      <c r="B647" s="177"/>
      <c r="C647" s="3"/>
      <c r="D647" s="170"/>
      <c r="E647" s="3"/>
      <c r="F647" s="3"/>
      <c r="G647" s="4"/>
      <c r="H647" s="177"/>
      <c r="I647" s="177"/>
      <c r="J647" s="4"/>
      <c r="K647" s="3"/>
      <c r="L647" s="4"/>
      <c r="M647" s="4"/>
      <c r="N647" s="3"/>
      <c r="O647" s="3"/>
      <c r="P647" s="170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ht="14.25" customHeight="1" x14ac:dyDescent="0.2">
      <c r="A648" s="170"/>
      <c r="B648" s="177"/>
      <c r="C648" s="3"/>
      <c r="D648" s="170"/>
      <c r="E648" s="3"/>
      <c r="F648" s="3"/>
      <c r="G648" s="4"/>
      <c r="H648" s="177"/>
      <c r="I648" s="177"/>
      <c r="J648" s="4"/>
      <c r="K648" s="3"/>
      <c r="L648" s="4"/>
      <c r="M648" s="4"/>
      <c r="N648" s="3"/>
      <c r="O648" s="3"/>
      <c r="P648" s="170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ht="14.25" customHeight="1" x14ac:dyDescent="0.2">
      <c r="A649" s="170"/>
      <c r="B649" s="177"/>
      <c r="C649" s="3"/>
      <c r="D649" s="170"/>
      <c r="E649" s="3"/>
      <c r="F649" s="3"/>
      <c r="G649" s="4"/>
      <c r="H649" s="177"/>
      <c r="I649" s="177"/>
      <c r="J649" s="4"/>
      <c r="K649" s="3"/>
      <c r="L649" s="4"/>
      <c r="M649" s="4"/>
      <c r="N649" s="3"/>
      <c r="O649" s="3"/>
      <c r="P649" s="170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ht="14.25" customHeight="1" x14ac:dyDescent="0.2">
      <c r="A650" s="170"/>
      <c r="B650" s="177"/>
      <c r="C650" s="3"/>
      <c r="D650" s="170"/>
      <c r="E650" s="3"/>
      <c r="F650" s="3"/>
      <c r="G650" s="4"/>
      <c r="H650" s="177"/>
      <c r="I650" s="177"/>
      <c r="J650" s="4"/>
      <c r="K650" s="3"/>
      <c r="L650" s="4"/>
      <c r="M650" s="4"/>
      <c r="N650" s="3"/>
      <c r="O650" s="3"/>
      <c r="P650" s="170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ht="14.25" customHeight="1" x14ac:dyDescent="0.2">
      <c r="A651" s="170"/>
      <c r="B651" s="177"/>
      <c r="C651" s="3"/>
      <c r="D651" s="170"/>
      <c r="E651" s="3"/>
      <c r="F651" s="3"/>
      <c r="G651" s="4"/>
      <c r="H651" s="177"/>
      <c r="I651" s="177"/>
      <c r="J651" s="4"/>
      <c r="K651" s="3"/>
      <c r="L651" s="4"/>
      <c r="M651" s="4"/>
      <c r="N651" s="3"/>
      <c r="O651" s="3"/>
      <c r="P651" s="170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ht="14.25" customHeight="1" x14ac:dyDescent="0.2">
      <c r="A652" s="170"/>
      <c r="B652" s="177"/>
      <c r="C652" s="3"/>
      <c r="D652" s="170"/>
      <c r="E652" s="3"/>
      <c r="F652" s="3"/>
      <c r="G652" s="4"/>
      <c r="H652" s="177"/>
      <c r="I652" s="177"/>
      <c r="J652" s="4"/>
      <c r="K652" s="3"/>
      <c r="L652" s="4"/>
      <c r="M652" s="4"/>
      <c r="N652" s="3"/>
      <c r="O652" s="3"/>
      <c r="P652" s="170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ht="14.25" customHeight="1" x14ac:dyDescent="0.2">
      <c r="A653" s="170"/>
      <c r="B653" s="177"/>
      <c r="C653" s="3"/>
      <c r="D653" s="170"/>
      <c r="E653" s="3"/>
      <c r="F653" s="3"/>
      <c r="G653" s="4"/>
      <c r="H653" s="177"/>
      <c r="I653" s="177"/>
      <c r="J653" s="4"/>
      <c r="K653" s="3"/>
      <c r="L653" s="4"/>
      <c r="M653" s="4"/>
      <c r="N653" s="3"/>
      <c r="O653" s="3"/>
      <c r="P653" s="170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ht="14.25" customHeight="1" x14ac:dyDescent="0.2">
      <c r="A654" s="170"/>
      <c r="B654" s="177"/>
      <c r="C654" s="3"/>
      <c r="D654" s="170"/>
      <c r="E654" s="3"/>
      <c r="F654" s="3"/>
      <c r="G654" s="4"/>
      <c r="H654" s="177"/>
      <c r="I654" s="177"/>
      <c r="J654" s="4"/>
      <c r="K654" s="3"/>
      <c r="L654" s="4"/>
      <c r="M654" s="4"/>
      <c r="N654" s="3"/>
      <c r="O654" s="3"/>
      <c r="P654" s="170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ht="14.25" customHeight="1" x14ac:dyDescent="0.2">
      <c r="A655" s="170"/>
      <c r="B655" s="177"/>
      <c r="C655" s="3"/>
      <c r="D655" s="170"/>
      <c r="E655" s="3"/>
      <c r="F655" s="3"/>
      <c r="G655" s="4"/>
      <c r="H655" s="177"/>
      <c r="I655" s="177"/>
      <c r="J655" s="4"/>
      <c r="K655" s="3"/>
      <c r="L655" s="4"/>
      <c r="M655" s="4"/>
      <c r="N655" s="3"/>
      <c r="O655" s="3"/>
      <c r="P655" s="170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ht="14.25" customHeight="1" x14ac:dyDescent="0.2">
      <c r="A656" s="170"/>
      <c r="B656" s="177"/>
      <c r="C656" s="3"/>
      <c r="D656" s="170"/>
      <c r="E656" s="3"/>
      <c r="F656" s="3"/>
      <c r="G656" s="4"/>
      <c r="H656" s="177"/>
      <c r="I656" s="177"/>
      <c r="J656" s="4"/>
      <c r="K656" s="3"/>
      <c r="L656" s="4"/>
      <c r="M656" s="4"/>
      <c r="N656" s="3"/>
      <c r="O656" s="3"/>
      <c r="P656" s="170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ht="14.25" customHeight="1" x14ac:dyDescent="0.2">
      <c r="A657" s="170"/>
      <c r="B657" s="177"/>
      <c r="C657" s="3"/>
      <c r="D657" s="170"/>
      <c r="E657" s="3"/>
      <c r="F657" s="3"/>
      <c r="G657" s="4"/>
      <c r="H657" s="177"/>
      <c r="I657" s="177"/>
      <c r="J657" s="4"/>
      <c r="K657" s="3"/>
      <c r="L657" s="4"/>
      <c r="M657" s="4"/>
      <c r="N657" s="3"/>
      <c r="O657" s="3"/>
      <c r="P657" s="170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ht="14.25" customHeight="1" x14ac:dyDescent="0.2">
      <c r="A658" s="170"/>
      <c r="B658" s="177"/>
      <c r="C658" s="3"/>
      <c r="D658" s="170"/>
      <c r="E658" s="3"/>
      <c r="F658" s="3"/>
      <c r="G658" s="4"/>
      <c r="H658" s="177"/>
      <c r="I658" s="177"/>
      <c r="J658" s="4"/>
      <c r="K658" s="3"/>
      <c r="L658" s="4"/>
      <c r="M658" s="4"/>
      <c r="N658" s="3"/>
      <c r="O658" s="3"/>
      <c r="P658" s="170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</row>
    <row r="659" spans="1:30" ht="14.25" customHeight="1" x14ac:dyDescent="0.2">
      <c r="A659" s="170"/>
      <c r="B659" s="177"/>
      <c r="C659" s="3"/>
      <c r="D659" s="170"/>
      <c r="E659" s="3"/>
      <c r="F659" s="3"/>
      <c r="G659" s="4"/>
      <c r="H659" s="177"/>
      <c r="I659" s="177"/>
      <c r="J659" s="4"/>
      <c r="K659" s="3"/>
      <c r="L659" s="4"/>
      <c r="M659" s="4"/>
      <c r="N659" s="3"/>
      <c r="O659" s="3"/>
      <c r="P659" s="170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ht="14.25" customHeight="1" x14ac:dyDescent="0.2">
      <c r="A660" s="170"/>
      <c r="B660" s="177"/>
      <c r="C660" s="3"/>
      <c r="D660" s="170"/>
      <c r="E660" s="3"/>
      <c r="F660" s="3"/>
      <c r="G660" s="4"/>
      <c r="H660" s="177"/>
      <c r="I660" s="177"/>
      <c r="J660" s="4"/>
      <c r="K660" s="3"/>
      <c r="L660" s="4"/>
      <c r="M660" s="4"/>
      <c r="N660" s="3"/>
      <c r="O660" s="3"/>
      <c r="P660" s="170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ht="14.25" customHeight="1" x14ac:dyDescent="0.2">
      <c r="A661" s="170"/>
      <c r="B661" s="177"/>
      <c r="C661" s="3"/>
      <c r="D661" s="170"/>
      <c r="E661" s="3"/>
      <c r="F661" s="3"/>
      <c r="G661" s="4"/>
      <c r="H661" s="177"/>
      <c r="I661" s="177"/>
      <c r="J661" s="4"/>
      <c r="K661" s="3"/>
      <c r="L661" s="4"/>
      <c r="M661" s="4"/>
      <c r="N661" s="3"/>
      <c r="O661" s="3"/>
      <c r="P661" s="170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ht="14.25" customHeight="1" x14ac:dyDescent="0.2">
      <c r="A662" s="170"/>
      <c r="B662" s="177"/>
      <c r="C662" s="3"/>
      <c r="D662" s="170"/>
      <c r="E662" s="3"/>
      <c r="F662" s="3"/>
      <c r="G662" s="4"/>
      <c r="H662" s="177"/>
      <c r="I662" s="177"/>
      <c r="J662" s="4"/>
      <c r="K662" s="3"/>
      <c r="L662" s="4"/>
      <c r="M662" s="4"/>
      <c r="N662" s="3"/>
      <c r="O662" s="3"/>
      <c r="P662" s="170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ht="14.25" customHeight="1" x14ac:dyDescent="0.2">
      <c r="A663" s="170"/>
      <c r="B663" s="177"/>
      <c r="C663" s="3"/>
      <c r="D663" s="170"/>
      <c r="E663" s="3"/>
      <c r="F663" s="3"/>
      <c r="G663" s="4"/>
      <c r="H663" s="177"/>
      <c r="I663" s="177"/>
      <c r="J663" s="4"/>
      <c r="K663" s="3"/>
      <c r="L663" s="4"/>
      <c r="M663" s="4"/>
      <c r="N663" s="3"/>
      <c r="O663" s="3"/>
      <c r="P663" s="170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ht="14.25" customHeight="1" x14ac:dyDescent="0.2">
      <c r="A664" s="170"/>
      <c r="B664" s="177"/>
      <c r="C664" s="3"/>
      <c r="D664" s="170"/>
      <c r="E664" s="3"/>
      <c r="F664" s="3"/>
      <c r="G664" s="4"/>
      <c r="H664" s="177"/>
      <c r="I664" s="177"/>
      <c r="J664" s="4"/>
      <c r="K664" s="3"/>
      <c r="L664" s="4"/>
      <c r="M664" s="4"/>
      <c r="N664" s="3"/>
      <c r="O664" s="3"/>
      <c r="P664" s="170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ht="14.25" customHeight="1" x14ac:dyDescent="0.2">
      <c r="A665" s="170"/>
      <c r="B665" s="177"/>
      <c r="C665" s="3"/>
      <c r="D665" s="170"/>
      <c r="E665" s="3"/>
      <c r="F665" s="3"/>
      <c r="G665" s="4"/>
      <c r="H665" s="177"/>
      <c r="I665" s="177"/>
      <c r="J665" s="4"/>
      <c r="K665" s="3"/>
      <c r="L665" s="4"/>
      <c r="M665" s="4"/>
      <c r="N665" s="3"/>
      <c r="O665" s="3"/>
      <c r="P665" s="170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ht="14.25" customHeight="1" x14ac:dyDescent="0.2">
      <c r="A666" s="170"/>
      <c r="B666" s="177"/>
      <c r="C666" s="3"/>
      <c r="D666" s="170"/>
      <c r="E666" s="3"/>
      <c r="F666" s="3"/>
      <c r="G666" s="4"/>
      <c r="H666" s="177"/>
      <c r="I666" s="177"/>
      <c r="J666" s="4"/>
      <c r="K666" s="3"/>
      <c r="L666" s="4"/>
      <c r="M666" s="4"/>
      <c r="N666" s="3"/>
      <c r="O666" s="3"/>
      <c r="P666" s="170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ht="14.25" customHeight="1" x14ac:dyDescent="0.2">
      <c r="A667" s="170"/>
      <c r="B667" s="177"/>
      <c r="C667" s="3"/>
      <c r="D667" s="170"/>
      <c r="E667" s="3"/>
      <c r="F667" s="3"/>
      <c r="G667" s="4"/>
      <c r="H667" s="177"/>
      <c r="I667" s="177"/>
      <c r="J667" s="4"/>
      <c r="K667" s="3"/>
      <c r="L667" s="4"/>
      <c r="M667" s="4"/>
      <c r="N667" s="3"/>
      <c r="O667" s="3"/>
      <c r="P667" s="170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ht="14.25" customHeight="1" x14ac:dyDescent="0.2">
      <c r="A668" s="170"/>
      <c r="B668" s="177"/>
      <c r="C668" s="3"/>
      <c r="D668" s="170"/>
      <c r="E668" s="3"/>
      <c r="F668" s="3"/>
      <c r="G668" s="4"/>
      <c r="H668" s="177"/>
      <c r="I668" s="177"/>
      <c r="J668" s="4"/>
      <c r="K668" s="3"/>
      <c r="L668" s="4"/>
      <c r="M668" s="4"/>
      <c r="N668" s="3"/>
      <c r="O668" s="3"/>
      <c r="P668" s="170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ht="14.25" customHeight="1" x14ac:dyDescent="0.2">
      <c r="A669" s="170"/>
      <c r="B669" s="177"/>
      <c r="C669" s="3"/>
      <c r="D669" s="170"/>
      <c r="E669" s="3"/>
      <c r="F669" s="3"/>
      <c r="G669" s="4"/>
      <c r="H669" s="177"/>
      <c r="I669" s="177"/>
      <c r="J669" s="4"/>
      <c r="K669" s="3"/>
      <c r="L669" s="4"/>
      <c r="M669" s="4"/>
      <c r="N669" s="3"/>
      <c r="O669" s="3"/>
      <c r="P669" s="170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ht="14.25" customHeight="1" x14ac:dyDescent="0.2">
      <c r="A670" s="170"/>
      <c r="B670" s="177"/>
      <c r="C670" s="3"/>
      <c r="D670" s="170"/>
      <c r="E670" s="3"/>
      <c r="F670" s="3"/>
      <c r="G670" s="4"/>
      <c r="H670" s="177"/>
      <c r="I670" s="177"/>
      <c r="J670" s="4"/>
      <c r="K670" s="3"/>
      <c r="L670" s="4"/>
      <c r="M670" s="4"/>
      <c r="N670" s="3"/>
      <c r="O670" s="3"/>
      <c r="P670" s="170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ht="14.25" customHeight="1" x14ac:dyDescent="0.2">
      <c r="A671" s="170"/>
      <c r="B671" s="177"/>
      <c r="C671" s="3"/>
      <c r="D671" s="170"/>
      <c r="E671" s="3"/>
      <c r="F671" s="3"/>
      <c r="G671" s="4"/>
      <c r="H671" s="177"/>
      <c r="I671" s="177"/>
      <c r="J671" s="4"/>
      <c r="K671" s="3"/>
      <c r="L671" s="4"/>
      <c r="M671" s="4"/>
      <c r="N671" s="3"/>
      <c r="O671" s="3"/>
      <c r="P671" s="170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ht="14.25" customHeight="1" x14ac:dyDescent="0.2">
      <c r="A672" s="170"/>
      <c r="B672" s="177"/>
      <c r="C672" s="3"/>
      <c r="D672" s="170"/>
      <c r="E672" s="3"/>
      <c r="F672" s="3"/>
      <c r="G672" s="4"/>
      <c r="H672" s="177"/>
      <c r="I672" s="177"/>
      <c r="J672" s="4"/>
      <c r="K672" s="3"/>
      <c r="L672" s="4"/>
      <c r="M672" s="4"/>
      <c r="N672" s="3"/>
      <c r="O672" s="3"/>
      <c r="P672" s="170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ht="14.25" customHeight="1" x14ac:dyDescent="0.2">
      <c r="A673" s="170"/>
      <c r="B673" s="177"/>
      <c r="C673" s="3"/>
      <c r="D673" s="170"/>
      <c r="E673" s="3"/>
      <c r="F673" s="3"/>
      <c r="G673" s="4"/>
      <c r="H673" s="177"/>
      <c r="I673" s="177"/>
      <c r="J673" s="4"/>
      <c r="K673" s="3"/>
      <c r="L673" s="4"/>
      <c r="M673" s="4"/>
      <c r="N673" s="3"/>
      <c r="O673" s="3"/>
      <c r="P673" s="170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ht="14.25" customHeight="1" x14ac:dyDescent="0.2">
      <c r="A674" s="170"/>
      <c r="B674" s="177"/>
      <c r="C674" s="3"/>
      <c r="D674" s="170"/>
      <c r="E674" s="3"/>
      <c r="F674" s="3"/>
      <c r="G674" s="4"/>
      <c r="H674" s="177"/>
      <c r="I674" s="177"/>
      <c r="J674" s="4"/>
      <c r="K674" s="3"/>
      <c r="L674" s="4"/>
      <c r="M674" s="4"/>
      <c r="N674" s="3"/>
      <c r="O674" s="3"/>
      <c r="P674" s="170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ht="14.25" customHeight="1" x14ac:dyDescent="0.2">
      <c r="A675" s="170"/>
      <c r="B675" s="177"/>
      <c r="C675" s="3"/>
      <c r="D675" s="170"/>
      <c r="E675" s="3"/>
      <c r="F675" s="3"/>
      <c r="G675" s="4"/>
      <c r="H675" s="177"/>
      <c r="I675" s="177"/>
      <c r="J675" s="4"/>
      <c r="K675" s="3"/>
      <c r="L675" s="4"/>
      <c r="M675" s="4"/>
      <c r="N675" s="3"/>
      <c r="O675" s="3"/>
      <c r="P675" s="170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ht="14.25" customHeight="1" x14ac:dyDescent="0.2">
      <c r="A676" s="170"/>
      <c r="B676" s="177"/>
      <c r="C676" s="3"/>
      <c r="D676" s="170"/>
      <c r="E676" s="3"/>
      <c r="F676" s="3"/>
      <c r="G676" s="4"/>
      <c r="H676" s="177"/>
      <c r="I676" s="177"/>
      <c r="J676" s="4"/>
      <c r="K676" s="3"/>
      <c r="L676" s="4"/>
      <c r="M676" s="4"/>
      <c r="N676" s="3"/>
      <c r="O676" s="3"/>
      <c r="P676" s="170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ht="14.25" customHeight="1" x14ac:dyDescent="0.2">
      <c r="A677" s="170"/>
      <c r="B677" s="177"/>
      <c r="C677" s="3"/>
      <c r="D677" s="170"/>
      <c r="E677" s="3"/>
      <c r="F677" s="3"/>
      <c r="G677" s="4"/>
      <c r="H677" s="177"/>
      <c r="I677" s="177"/>
      <c r="J677" s="4"/>
      <c r="K677" s="3"/>
      <c r="L677" s="4"/>
      <c r="M677" s="4"/>
      <c r="N677" s="3"/>
      <c r="O677" s="3"/>
      <c r="P677" s="170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ht="14.25" customHeight="1" x14ac:dyDescent="0.2">
      <c r="A678" s="170"/>
      <c r="B678" s="177"/>
      <c r="C678" s="3"/>
      <c r="D678" s="170"/>
      <c r="E678" s="3"/>
      <c r="F678" s="3"/>
      <c r="G678" s="4"/>
      <c r="H678" s="177"/>
      <c r="I678" s="177"/>
      <c r="J678" s="4"/>
      <c r="K678" s="3"/>
      <c r="L678" s="4"/>
      <c r="M678" s="4"/>
      <c r="N678" s="3"/>
      <c r="O678" s="3"/>
      <c r="P678" s="170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ht="14.25" customHeight="1" x14ac:dyDescent="0.2">
      <c r="A679" s="170"/>
      <c r="B679" s="177"/>
      <c r="C679" s="3"/>
      <c r="D679" s="170"/>
      <c r="E679" s="3"/>
      <c r="F679" s="3"/>
      <c r="G679" s="4"/>
      <c r="H679" s="177"/>
      <c r="I679" s="177"/>
      <c r="J679" s="4"/>
      <c r="K679" s="3"/>
      <c r="L679" s="4"/>
      <c r="M679" s="4"/>
      <c r="N679" s="3"/>
      <c r="O679" s="3"/>
      <c r="P679" s="170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ht="14.25" customHeight="1" x14ac:dyDescent="0.2">
      <c r="A680" s="170"/>
      <c r="B680" s="177"/>
      <c r="C680" s="3"/>
      <c r="D680" s="170"/>
      <c r="E680" s="3"/>
      <c r="F680" s="3"/>
      <c r="G680" s="4"/>
      <c r="H680" s="177"/>
      <c r="I680" s="177"/>
      <c r="J680" s="4"/>
      <c r="K680" s="3"/>
      <c r="L680" s="4"/>
      <c r="M680" s="4"/>
      <c r="N680" s="3"/>
      <c r="O680" s="3"/>
      <c r="P680" s="170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ht="14.25" customHeight="1" x14ac:dyDescent="0.2">
      <c r="A681" s="170"/>
      <c r="B681" s="177"/>
      <c r="C681" s="3"/>
      <c r="D681" s="170"/>
      <c r="E681" s="3"/>
      <c r="F681" s="3"/>
      <c r="G681" s="4"/>
      <c r="H681" s="177"/>
      <c r="I681" s="177"/>
      <c r="J681" s="4"/>
      <c r="K681" s="3"/>
      <c r="L681" s="4"/>
      <c r="M681" s="4"/>
      <c r="N681" s="3"/>
      <c r="O681" s="3"/>
      <c r="P681" s="170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ht="14.25" customHeight="1" x14ac:dyDescent="0.2">
      <c r="A682" s="170"/>
      <c r="B682" s="177"/>
      <c r="C682" s="3"/>
      <c r="D682" s="170"/>
      <c r="E682" s="3"/>
      <c r="F682" s="3"/>
      <c r="G682" s="4"/>
      <c r="H682" s="177"/>
      <c r="I682" s="177"/>
      <c r="J682" s="4"/>
      <c r="K682" s="3"/>
      <c r="L682" s="4"/>
      <c r="M682" s="4"/>
      <c r="N682" s="3"/>
      <c r="O682" s="3"/>
      <c r="P682" s="170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ht="14.25" customHeight="1" x14ac:dyDescent="0.2">
      <c r="A683" s="170"/>
      <c r="B683" s="177"/>
      <c r="C683" s="3"/>
      <c r="D683" s="170"/>
      <c r="E683" s="3"/>
      <c r="F683" s="3"/>
      <c r="G683" s="4"/>
      <c r="H683" s="177"/>
      <c r="I683" s="177"/>
      <c r="J683" s="4"/>
      <c r="K683" s="3"/>
      <c r="L683" s="4"/>
      <c r="M683" s="4"/>
      <c r="N683" s="3"/>
      <c r="O683" s="3"/>
      <c r="P683" s="170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ht="14.25" customHeight="1" x14ac:dyDescent="0.2">
      <c r="A684" s="170"/>
      <c r="B684" s="177"/>
      <c r="C684" s="3"/>
      <c r="D684" s="170"/>
      <c r="E684" s="3"/>
      <c r="F684" s="3"/>
      <c r="G684" s="4"/>
      <c r="H684" s="177"/>
      <c r="I684" s="177"/>
      <c r="J684" s="4"/>
      <c r="K684" s="3"/>
      <c r="L684" s="4"/>
      <c r="M684" s="4"/>
      <c r="N684" s="3"/>
      <c r="O684" s="3"/>
      <c r="P684" s="170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ht="14.25" customHeight="1" x14ac:dyDescent="0.2">
      <c r="A685" s="170"/>
      <c r="B685" s="177"/>
      <c r="C685" s="3"/>
      <c r="D685" s="170"/>
      <c r="E685" s="3"/>
      <c r="F685" s="3"/>
      <c r="G685" s="4"/>
      <c r="H685" s="177"/>
      <c r="I685" s="177"/>
      <c r="J685" s="4"/>
      <c r="K685" s="3"/>
      <c r="L685" s="4"/>
      <c r="M685" s="4"/>
      <c r="N685" s="3"/>
      <c r="O685" s="3"/>
      <c r="P685" s="170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ht="14.25" customHeight="1" x14ac:dyDescent="0.2">
      <c r="A686" s="170"/>
      <c r="B686" s="177"/>
      <c r="C686" s="3"/>
      <c r="D686" s="170"/>
      <c r="E686" s="3"/>
      <c r="F686" s="3"/>
      <c r="G686" s="4"/>
      <c r="H686" s="177"/>
      <c r="I686" s="177"/>
      <c r="J686" s="4"/>
      <c r="K686" s="3"/>
      <c r="L686" s="4"/>
      <c r="M686" s="4"/>
      <c r="N686" s="3"/>
      <c r="O686" s="3"/>
      <c r="P686" s="170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ht="14.25" customHeight="1" x14ac:dyDescent="0.2">
      <c r="A687" s="170"/>
      <c r="B687" s="177"/>
      <c r="C687" s="3"/>
      <c r="D687" s="170"/>
      <c r="E687" s="3"/>
      <c r="F687" s="3"/>
      <c r="G687" s="4"/>
      <c r="H687" s="177"/>
      <c r="I687" s="177"/>
      <c r="J687" s="4"/>
      <c r="K687" s="3"/>
      <c r="L687" s="4"/>
      <c r="M687" s="4"/>
      <c r="N687" s="3"/>
      <c r="O687" s="3"/>
      <c r="P687" s="170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ht="14.25" customHeight="1" x14ac:dyDescent="0.2">
      <c r="A688" s="170"/>
      <c r="B688" s="177"/>
      <c r="C688" s="3"/>
      <c r="D688" s="170"/>
      <c r="E688" s="3"/>
      <c r="F688" s="3"/>
      <c r="G688" s="4"/>
      <c r="H688" s="177"/>
      <c r="I688" s="177"/>
      <c r="J688" s="4"/>
      <c r="K688" s="3"/>
      <c r="L688" s="4"/>
      <c r="M688" s="4"/>
      <c r="N688" s="3"/>
      <c r="O688" s="3"/>
      <c r="P688" s="170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ht="14.25" customHeight="1" x14ac:dyDescent="0.2">
      <c r="A689" s="170"/>
      <c r="B689" s="177"/>
      <c r="C689" s="3"/>
      <c r="D689" s="170"/>
      <c r="E689" s="3"/>
      <c r="F689" s="3"/>
      <c r="G689" s="4"/>
      <c r="H689" s="177"/>
      <c r="I689" s="177"/>
      <c r="J689" s="4"/>
      <c r="K689" s="3"/>
      <c r="L689" s="4"/>
      <c r="M689" s="4"/>
      <c r="N689" s="3"/>
      <c r="O689" s="3"/>
      <c r="P689" s="170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ht="14.25" customHeight="1" x14ac:dyDescent="0.2">
      <c r="A690" s="170"/>
      <c r="B690" s="177"/>
      <c r="C690" s="3"/>
      <c r="D690" s="170"/>
      <c r="E690" s="3"/>
      <c r="F690" s="3"/>
      <c r="G690" s="4"/>
      <c r="H690" s="177"/>
      <c r="I690" s="177"/>
      <c r="J690" s="4"/>
      <c r="K690" s="3"/>
      <c r="L690" s="4"/>
      <c r="M690" s="4"/>
      <c r="N690" s="3"/>
      <c r="O690" s="3"/>
      <c r="P690" s="170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ht="14.25" customHeight="1" x14ac:dyDescent="0.2">
      <c r="A691" s="170"/>
      <c r="B691" s="177"/>
      <c r="C691" s="3"/>
      <c r="D691" s="170"/>
      <c r="E691" s="3"/>
      <c r="F691" s="3"/>
      <c r="G691" s="4"/>
      <c r="H691" s="177"/>
      <c r="I691" s="177"/>
      <c r="J691" s="4"/>
      <c r="K691" s="3"/>
      <c r="L691" s="4"/>
      <c r="M691" s="4"/>
      <c r="N691" s="3"/>
      <c r="O691" s="3"/>
      <c r="P691" s="170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ht="14.25" customHeight="1" x14ac:dyDescent="0.2">
      <c r="A692" s="170"/>
      <c r="B692" s="177"/>
      <c r="C692" s="3"/>
      <c r="D692" s="170"/>
      <c r="E692" s="3"/>
      <c r="F692" s="3"/>
      <c r="G692" s="4"/>
      <c r="H692" s="177"/>
      <c r="I692" s="177"/>
      <c r="J692" s="4"/>
      <c r="K692" s="3"/>
      <c r="L692" s="4"/>
      <c r="M692" s="4"/>
      <c r="N692" s="3"/>
      <c r="O692" s="3"/>
      <c r="P692" s="170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ht="14.25" customHeight="1" x14ac:dyDescent="0.2">
      <c r="A693" s="170"/>
      <c r="B693" s="177"/>
      <c r="C693" s="3"/>
      <c r="D693" s="170"/>
      <c r="E693" s="3"/>
      <c r="F693" s="3"/>
      <c r="G693" s="4"/>
      <c r="H693" s="177"/>
      <c r="I693" s="177"/>
      <c r="J693" s="4"/>
      <c r="K693" s="3"/>
      <c r="L693" s="4"/>
      <c r="M693" s="4"/>
      <c r="N693" s="3"/>
      <c r="O693" s="3"/>
      <c r="P693" s="170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ht="14.25" customHeight="1" x14ac:dyDescent="0.2">
      <c r="A694" s="170"/>
      <c r="B694" s="177"/>
      <c r="C694" s="3"/>
      <c r="D694" s="170"/>
      <c r="E694" s="3"/>
      <c r="F694" s="3"/>
      <c r="G694" s="4"/>
      <c r="H694" s="177"/>
      <c r="I694" s="177"/>
      <c r="J694" s="4"/>
      <c r="K694" s="3"/>
      <c r="L694" s="4"/>
      <c r="M694" s="4"/>
      <c r="N694" s="3"/>
      <c r="O694" s="3"/>
      <c r="P694" s="170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ht="14.25" customHeight="1" x14ac:dyDescent="0.2">
      <c r="A695" s="170"/>
      <c r="B695" s="177"/>
      <c r="C695" s="3"/>
      <c r="D695" s="170"/>
      <c r="E695" s="3"/>
      <c r="F695" s="3"/>
      <c r="G695" s="4"/>
      <c r="H695" s="177"/>
      <c r="I695" s="177"/>
      <c r="J695" s="4"/>
      <c r="K695" s="3"/>
      <c r="L695" s="4"/>
      <c r="M695" s="4"/>
      <c r="N695" s="3"/>
      <c r="O695" s="3"/>
      <c r="P695" s="170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ht="14.25" customHeight="1" x14ac:dyDescent="0.2">
      <c r="A696" s="170"/>
      <c r="B696" s="177"/>
      <c r="C696" s="3"/>
      <c r="D696" s="170"/>
      <c r="E696" s="3"/>
      <c r="F696" s="3"/>
      <c r="G696" s="4"/>
      <c r="H696" s="177"/>
      <c r="I696" s="177"/>
      <c r="J696" s="4"/>
      <c r="K696" s="3"/>
      <c r="L696" s="4"/>
      <c r="M696" s="4"/>
      <c r="N696" s="3"/>
      <c r="O696" s="3"/>
      <c r="P696" s="170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ht="14.25" customHeight="1" x14ac:dyDescent="0.2">
      <c r="A697" s="170"/>
      <c r="B697" s="177"/>
      <c r="C697" s="3"/>
      <c r="D697" s="170"/>
      <c r="E697" s="3"/>
      <c r="F697" s="3"/>
      <c r="G697" s="4"/>
      <c r="H697" s="177"/>
      <c r="I697" s="177"/>
      <c r="J697" s="4"/>
      <c r="K697" s="3"/>
      <c r="L697" s="4"/>
      <c r="M697" s="4"/>
      <c r="N697" s="3"/>
      <c r="O697" s="3"/>
      <c r="P697" s="170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ht="14.25" customHeight="1" x14ac:dyDescent="0.2">
      <c r="A698" s="170"/>
      <c r="B698" s="177"/>
      <c r="C698" s="3"/>
      <c r="D698" s="170"/>
      <c r="E698" s="3"/>
      <c r="F698" s="3"/>
      <c r="G698" s="4"/>
      <c r="H698" s="177"/>
      <c r="I698" s="177"/>
      <c r="J698" s="4"/>
      <c r="K698" s="3"/>
      <c r="L698" s="4"/>
      <c r="M698" s="4"/>
      <c r="N698" s="3"/>
      <c r="O698" s="3"/>
      <c r="P698" s="170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ht="14.25" customHeight="1" x14ac:dyDescent="0.2">
      <c r="A699" s="170"/>
      <c r="B699" s="177"/>
      <c r="C699" s="3"/>
      <c r="D699" s="170"/>
      <c r="E699" s="3"/>
      <c r="F699" s="3"/>
      <c r="G699" s="4"/>
      <c r="H699" s="177"/>
      <c r="I699" s="177"/>
      <c r="J699" s="4"/>
      <c r="K699" s="3"/>
      <c r="L699" s="4"/>
      <c r="M699" s="4"/>
      <c r="N699" s="3"/>
      <c r="O699" s="3"/>
      <c r="P699" s="170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ht="14.25" customHeight="1" x14ac:dyDescent="0.2">
      <c r="A700" s="170"/>
      <c r="B700" s="177"/>
      <c r="C700" s="3"/>
      <c r="D700" s="170"/>
      <c r="E700" s="3"/>
      <c r="F700" s="3"/>
      <c r="G700" s="4"/>
      <c r="H700" s="177"/>
      <c r="I700" s="177"/>
      <c r="J700" s="4"/>
      <c r="K700" s="3"/>
      <c r="L700" s="4"/>
      <c r="M700" s="4"/>
      <c r="N700" s="3"/>
      <c r="O700" s="3"/>
      <c r="P700" s="170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ht="14.25" customHeight="1" x14ac:dyDescent="0.2">
      <c r="A701" s="170"/>
      <c r="B701" s="177"/>
      <c r="C701" s="3"/>
      <c r="D701" s="170"/>
      <c r="E701" s="3"/>
      <c r="F701" s="3"/>
      <c r="G701" s="4"/>
      <c r="H701" s="177"/>
      <c r="I701" s="177"/>
      <c r="J701" s="4"/>
      <c r="K701" s="3"/>
      <c r="L701" s="4"/>
      <c r="M701" s="4"/>
      <c r="N701" s="3"/>
      <c r="O701" s="3"/>
      <c r="P701" s="170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ht="14.25" customHeight="1" x14ac:dyDescent="0.2">
      <c r="A702" s="170"/>
      <c r="B702" s="177"/>
      <c r="C702" s="3"/>
      <c r="D702" s="170"/>
      <c r="E702" s="3"/>
      <c r="F702" s="3"/>
      <c r="G702" s="4"/>
      <c r="H702" s="177"/>
      <c r="I702" s="177"/>
      <c r="J702" s="4"/>
      <c r="K702" s="3"/>
      <c r="L702" s="4"/>
      <c r="M702" s="4"/>
      <c r="N702" s="3"/>
      <c r="O702" s="3"/>
      <c r="P702" s="170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ht="14.25" customHeight="1" x14ac:dyDescent="0.2">
      <c r="A703" s="170"/>
      <c r="B703" s="177"/>
      <c r="C703" s="3"/>
      <c r="D703" s="170"/>
      <c r="E703" s="3"/>
      <c r="F703" s="3"/>
      <c r="G703" s="4"/>
      <c r="H703" s="177"/>
      <c r="I703" s="177"/>
      <c r="J703" s="4"/>
      <c r="K703" s="3"/>
      <c r="L703" s="4"/>
      <c r="M703" s="4"/>
      <c r="N703" s="3"/>
      <c r="O703" s="3"/>
      <c r="P703" s="170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ht="14.25" customHeight="1" x14ac:dyDescent="0.2">
      <c r="A704" s="170"/>
      <c r="B704" s="177"/>
      <c r="C704" s="3"/>
      <c r="D704" s="170"/>
      <c r="E704" s="3"/>
      <c r="F704" s="3"/>
      <c r="G704" s="4"/>
      <c r="H704" s="177"/>
      <c r="I704" s="177"/>
      <c r="J704" s="4"/>
      <c r="K704" s="3"/>
      <c r="L704" s="4"/>
      <c r="M704" s="4"/>
      <c r="N704" s="3"/>
      <c r="O704" s="3"/>
      <c r="P704" s="170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ht="14.25" customHeight="1" x14ac:dyDescent="0.2">
      <c r="A705" s="170"/>
      <c r="B705" s="177"/>
      <c r="C705" s="3"/>
      <c r="D705" s="170"/>
      <c r="E705" s="3"/>
      <c r="F705" s="3"/>
      <c r="G705" s="4"/>
      <c r="H705" s="177"/>
      <c r="I705" s="177"/>
      <c r="J705" s="4"/>
      <c r="K705" s="3"/>
      <c r="L705" s="4"/>
      <c r="M705" s="4"/>
      <c r="N705" s="3"/>
      <c r="O705" s="3"/>
      <c r="P705" s="170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ht="14.25" customHeight="1" x14ac:dyDescent="0.2">
      <c r="A706" s="170"/>
      <c r="B706" s="177"/>
      <c r="C706" s="3"/>
      <c r="D706" s="170"/>
      <c r="E706" s="3"/>
      <c r="F706" s="3"/>
      <c r="G706" s="4"/>
      <c r="H706" s="177"/>
      <c r="I706" s="177"/>
      <c r="J706" s="4"/>
      <c r="K706" s="3"/>
      <c r="L706" s="4"/>
      <c r="M706" s="4"/>
      <c r="N706" s="3"/>
      <c r="O706" s="3"/>
      <c r="P706" s="170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ht="14.25" customHeight="1" x14ac:dyDescent="0.2">
      <c r="A707" s="170"/>
      <c r="B707" s="177"/>
      <c r="C707" s="3"/>
      <c r="D707" s="170"/>
      <c r="E707" s="3"/>
      <c r="F707" s="3"/>
      <c r="G707" s="4"/>
      <c r="H707" s="177"/>
      <c r="I707" s="177"/>
      <c r="J707" s="4"/>
      <c r="K707" s="3"/>
      <c r="L707" s="4"/>
      <c r="M707" s="4"/>
      <c r="N707" s="3"/>
      <c r="O707" s="3"/>
      <c r="P707" s="170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ht="14.25" customHeight="1" x14ac:dyDescent="0.2">
      <c r="A708" s="170"/>
      <c r="B708" s="177"/>
      <c r="C708" s="3"/>
      <c r="D708" s="170"/>
      <c r="E708" s="3"/>
      <c r="F708" s="3"/>
      <c r="G708" s="4"/>
      <c r="H708" s="177"/>
      <c r="I708" s="177"/>
      <c r="J708" s="4"/>
      <c r="K708" s="3"/>
      <c r="L708" s="4"/>
      <c r="M708" s="4"/>
      <c r="N708" s="3"/>
      <c r="O708" s="3"/>
      <c r="P708" s="170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</row>
    <row r="709" spans="1:30" ht="14.25" customHeight="1" x14ac:dyDescent="0.2">
      <c r="A709" s="170"/>
      <c r="B709" s="177"/>
      <c r="C709" s="3"/>
      <c r="D709" s="170"/>
      <c r="E709" s="3"/>
      <c r="F709" s="3"/>
      <c r="G709" s="4"/>
      <c r="H709" s="177"/>
      <c r="I709" s="177"/>
      <c r="J709" s="4"/>
      <c r="K709" s="3"/>
      <c r="L709" s="4"/>
      <c r="M709" s="4"/>
      <c r="N709" s="3"/>
      <c r="O709" s="3"/>
      <c r="P709" s="170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ht="14.25" customHeight="1" x14ac:dyDescent="0.2">
      <c r="A710" s="170"/>
      <c r="B710" s="177"/>
      <c r="C710" s="3"/>
      <c r="D710" s="170"/>
      <c r="E710" s="3"/>
      <c r="F710" s="3"/>
      <c r="G710" s="4"/>
      <c r="H710" s="177"/>
      <c r="I710" s="177"/>
      <c r="J710" s="4"/>
      <c r="K710" s="3"/>
      <c r="L710" s="4"/>
      <c r="M710" s="4"/>
      <c r="N710" s="3"/>
      <c r="O710" s="3"/>
      <c r="P710" s="170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ht="14.25" customHeight="1" x14ac:dyDescent="0.2">
      <c r="A711" s="170"/>
      <c r="B711" s="177"/>
      <c r="C711" s="3"/>
      <c r="D711" s="170"/>
      <c r="E711" s="3"/>
      <c r="F711" s="3"/>
      <c r="G711" s="4"/>
      <c r="H711" s="177"/>
      <c r="I711" s="177"/>
      <c r="J711" s="4"/>
      <c r="K711" s="3"/>
      <c r="L711" s="4"/>
      <c r="M711" s="4"/>
      <c r="N711" s="3"/>
      <c r="O711" s="3"/>
      <c r="P711" s="170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ht="14.25" customHeight="1" x14ac:dyDescent="0.2">
      <c r="A712" s="170"/>
      <c r="B712" s="177"/>
      <c r="C712" s="3"/>
      <c r="D712" s="170"/>
      <c r="E712" s="3"/>
      <c r="F712" s="3"/>
      <c r="G712" s="4"/>
      <c r="H712" s="177"/>
      <c r="I712" s="177"/>
      <c r="J712" s="4"/>
      <c r="K712" s="3"/>
      <c r="L712" s="4"/>
      <c r="M712" s="4"/>
      <c r="N712" s="3"/>
      <c r="O712" s="3"/>
      <c r="P712" s="170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ht="14.25" customHeight="1" x14ac:dyDescent="0.2">
      <c r="A713" s="170"/>
      <c r="B713" s="177"/>
      <c r="C713" s="3"/>
      <c r="D713" s="170"/>
      <c r="E713" s="3"/>
      <c r="F713" s="3"/>
      <c r="G713" s="4"/>
      <c r="H713" s="177"/>
      <c r="I713" s="177"/>
      <c r="J713" s="4"/>
      <c r="K713" s="3"/>
      <c r="L713" s="4"/>
      <c r="M713" s="4"/>
      <c r="N713" s="3"/>
      <c r="O713" s="3"/>
      <c r="P713" s="170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ht="14.25" customHeight="1" x14ac:dyDescent="0.2">
      <c r="A714" s="170"/>
      <c r="B714" s="177"/>
      <c r="C714" s="3"/>
      <c r="D714" s="170"/>
      <c r="E714" s="3"/>
      <c r="F714" s="3"/>
      <c r="G714" s="4"/>
      <c r="H714" s="177"/>
      <c r="I714" s="177"/>
      <c r="J714" s="4"/>
      <c r="K714" s="3"/>
      <c r="L714" s="4"/>
      <c r="M714" s="4"/>
      <c r="N714" s="3"/>
      <c r="O714" s="3"/>
      <c r="P714" s="170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ht="14.25" customHeight="1" x14ac:dyDescent="0.2">
      <c r="A715" s="170"/>
      <c r="B715" s="177"/>
      <c r="C715" s="3"/>
      <c r="D715" s="170"/>
      <c r="E715" s="3"/>
      <c r="F715" s="3"/>
      <c r="G715" s="4"/>
      <c r="H715" s="177"/>
      <c r="I715" s="177"/>
      <c r="J715" s="4"/>
      <c r="K715" s="3"/>
      <c r="L715" s="4"/>
      <c r="M715" s="4"/>
      <c r="N715" s="3"/>
      <c r="O715" s="3"/>
      <c r="P715" s="170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ht="14.25" customHeight="1" x14ac:dyDescent="0.2">
      <c r="A716" s="170"/>
      <c r="B716" s="177"/>
      <c r="C716" s="3"/>
      <c r="D716" s="170"/>
      <c r="E716" s="3"/>
      <c r="F716" s="3"/>
      <c r="G716" s="4"/>
      <c r="H716" s="177"/>
      <c r="I716" s="177"/>
      <c r="J716" s="4"/>
      <c r="K716" s="3"/>
      <c r="L716" s="4"/>
      <c r="M716" s="4"/>
      <c r="N716" s="3"/>
      <c r="O716" s="3"/>
      <c r="P716" s="170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ht="14.25" customHeight="1" x14ac:dyDescent="0.2">
      <c r="A717" s="170"/>
      <c r="B717" s="177"/>
      <c r="C717" s="3"/>
      <c r="D717" s="170"/>
      <c r="E717" s="3"/>
      <c r="F717" s="3"/>
      <c r="G717" s="4"/>
      <c r="H717" s="177"/>
      <c r="I717" s="177"/>
      <c r="J717" s="4"/>
      <c r="K717" s="3"/>
      <c r="L717" s="4"/>
      <c r="M717" s="4"/>
      <c r="N717" s="3"/>
      <c r="O717" s="3"/>
      <c r="P717" s="170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ht="14.25" customHeight="1" x14ac:dyDescent="0.2">
      <c r="A718" s="170"/>
      <c r="B718" s="177"/>
      <c r="C718" s="3"/>
      <c r="D718" s="170"/>
      <c r="E718" s="3"/>
      <c r="F718" s="3"/>
      <c r="G718" s="4"/>
      <c r="H718" s="177"/>
      <c r="I718" s="177"/>
      <c r="J718" s="4"/>
      <c r="K718" s="3"/>
      <c r="L718" s="4"/>
      <c r="M718" s="4"/>
      <c r="N718" s="3"/>
      <c r="O718" s="3"/>
      <c r="P718" s="170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ht="14.25" customHeight="1" x14ac:dyDescent="0.2">
      <c r="A719" s="170"/>
      <c r="B719" s="177"/>
      <c r="C719" s="3"/>
      <c r="D719" s="170"/>
      <c r="E719" s="3"/>
      <c r="F719" s="3"/>
      <c r="G719" s="4"/>
      <c r="H719" s="177"/>
      <c r="I719" s="177"/>
      <c r="J719" s="4"/>
      <c r="K719" s="3"/>
      <c r="L719" s="4"/>
      <c r="M719" s="4"/>
      <c r="N719" s="3"/>
      <c r="O719" s="3"/>
      <c r="P719" s="170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ht="14.25" customHeight="1" x14ac:dyDescent="0.2">
      <c r="A720" s="170"/>
      <c r="B720" s="177"/>
      <c r="C720" s="3"/>
      <c r="D720" s="170"/>
      <c r="E720" s="3"/>
      <c r="F720" s="3"/>
      <c r="G720" s="4"/>
      <c r="H720" s="177"/>
      <c r="I720" s="177"/>
      <c r="J720" s="4"/>
      <c r="K720" s="3"/>
      <c r="L720" s="4"/>
      <c r="M720" s="4"/>
      <c r="N720" s="3"/>
      <c r="O720" s="3"/>
      <c r="P720" s="170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ht="14.25" customHeight="1" x14ac:dyDescent="0.2">
      <c r="A721" s="170"/>
      <c r="B721" s="177"/>
      <c r="C721" s="3"/>
      <c r="D721" s="170"/>
      <c r="E721" s="3"/>
      <c r="F721" s="3"/>
      <c r="G721" s="4"/>
      <c r="H721" s="177"/>
      <c r="I721" s="177"/>
      <c r="J721" s="4"/>
      <c r="K721" s="3"/>
      <c r="L721" s="4"/>
      <c r="M721" s="4"/>
      <c r="N721" s="3"/>
      <c r="O721" s="3"/>
      <c r="P721" s="170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ht="14.25" customHeight="1" x14ac:dyDescent="0.2">
      <c r="A722" s="170"/>
      <c r="B722" s="177"/>
      <c r="C722" s="3"/>
      <c r="D722" s="170"/>
      <c r="E722" s="3"/>
      <c r="F722" s="3"/>
      <c r="G722" s="4"/>
      <c r="H722" s="177"/>
      <c r="I722" s="177"/>
      <c r="J722" s="4"/>
      <c r="K722" s="3"/>
      <c r="L722" s="4"/>
      <c r="M722" s="4"/>
      <c r="N722" s="3"/>
      <c r="O722" s="3"/>
      <c r="P722" s="170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ht="14.25" customHeight="1" x14ac:dyDescent="0.2">
      <c r="A723" s="170"/>
      <c r="B723" s="177"/>
      <c r="C723" s="3"/>
      <c r="D723" s="170"/>
      <c r="E723" s="3"/>
      <c r="F723" s="3"/>
      <c r="G723" s="4"/>
      <c r="H723" s="177"/>
      <c r="I723" s="177"/>
      <c r="J723" s="4"/>
      <c r="K723" s="3"/>
      <c r="L723" s="4"/>
      <c r="M723" s="4"/>
      <c r="N723" s="3"/>
      <c r="O723" s="3"/>
      <c r="P723" s="170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ht="14.25" customHeight="1" x14ac:dyDescent="0.2">
      <c r="A724" s="170"/>
      <c r="B724" s="177"/>
      <c r="C724" s="3"/>
      <c r="D724" s="170"/>
      <c r="E724" s="3"/>
      <c r="F724" s="3"/>
      <c r="G724" s="4"/>
      <c r="H724" s="177"/>
      <c r="I724" s="177"/>
      <c r="J724" s="4"/>
      <c r="K724" s="3"/>
      <c r="L724" s="4"/>
      <c r="M724" s="4"/>
      <c r="N724" s="3"/>
      <c r="O724" s="3"/>
      <c r="P724" s="170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ht="14.25" customHeight="1" x14ac:dyDescent="0.2">
      <c r="A725" s="170"/>
      <c r="B725" s="177"/>
      <c r="C725" s="3"/>
      <c r="D725" s="170"/>
      <c r="E725" s="3"/>
      <c r="F725" s="3"/>
      <c r="G725" s="4"/>
      <c r="H725" s="177"/>
      <c r="I725" s="177"/>
      <c r="J725" s="4"/>
      <c r="K725" s="3"/>
      <c r="L725" s="4"/>
      <c r="M725" s="4"/>
      <c r="N725" s="3"/>
      <c r="O725" s="3"/>
      <c r="P725" s="170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ht="14.25" customHeight="1" x14ac:dyDescent="0.2">
      <c r="A726" s="170"/>
      <c r="B726" s="177"/>
      <c r="C726" s="3"/>
      <c r="D726" s="170"/>
      <c r="E726" s="3"/>
      <c r="F726" s="3"/>
      <c r="G726" s="4"/>
      <c r="H726" s="177"/>
      <c r="I726" s="177"/>
      <c r="J726" s="4"/>
      <c r="K726" s="3"/>
      <c r="L726" s="4"/>
      <c r="M726" s="4"/>
      <c r="N726" s="3"/>
      <c r="O726" s="3"/>
      <c r="P726" s="170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ht="14.25" customHeight="1" x14ac:dyDescent="0.2">
      <c r="A727" s="170"/>
      <c r="B727" s="177"/>
      <c r="C727" s="3"/>
      <c r="D727" s="170"/>
      <c r="E727" s="3"/>
      <c r="F727" s="3"/>
      <c r="G727" s="4"/>
      <c r="H727" s="177"/>
      <c r="I727" s="177"/>
      <c r="J727" s="4"/>
      <c r="K727" s="3"/>
      <c r="L727" s="4"/>
      <c r="M727" s="4"/>
      <c r="N727" s="3"/>
      <c r="O727" s="3"/>
      <c r="P727" s="170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ht="14.25" customHeight="1" x14ac:dyDescent="0.2">
      <c r="A728" s="170"/>
      <c r="B728" s="177"/>
      <c r="C728" s="3"/>
      <c r="D728" s="170"/>
      <c r="E728" s="3"/>
      <c r="F728" s="3"/>
      <c r="G728" s="4"/>
      <c r="H728" s="177"/>
      <c r="I728" s="177"/>
      <c r="J728" s="4"/>
      <c r="K728" s="3"/>
      <c r="L728" s="4"/>
      <c r="M728" s="4"/>
      <c r="N728" s="3"/>
      <c r="O728" s="3"/>
      <c r="P728" s="170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ht="14.25" customHeight="1" x14ac:dyDescent="0.2">
      <c r="A729" s="170"/>
      <c r="B729" s="177"/>
      <c r="C729" s="3"/>
      <c r="D729" s="170"/>
      <c r="E729" s="3"/>
      <c r="F729" s="3"/>
      <c r="G729" s="4"/>
      <c r="H729" s="177"/>
      <c r="I729" s="177"/>
      <c r="J729" s="4"/>
      <c r="K729" s="3"/>
      <c r="L729" s="4"/>
      <c r="M729" s="4"/>
      <c r="N729" s="3"/>
      <c r="O729" s="3"/>
      <c r="P729" s="170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ht="14.25" customHeight="1" x14ac:dyDescent="0.2">
      <c r="A730" s="170"/>
      <c r="B730" s="177"/>
      <c r="C730" s="3"/>
      <c r="D730" s="170"/>
      <c r="E730" s="3"/>
      <c r="F730" s="3"/>
      <c r="G730" s="4"/>
      <c r="H730" s="177"/>
      <c r="I730" s="177"/>
      <c r="J730" s="4"/>
      <c r="K730" s="3"/>
      <c r="L730" s="4"/>
      <c r="M730" s="4"/>
      <c r="N730" s="3"/>
      <c r="O730" s="3"/>
      <c r="P730" s="170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ht="14.25" customHeight="1" x14ac:dyDescent="0.2">
      <c r="A731" s="170"/>
      <c r="B731" s="177"/>
      <c r="C731" s="3"/>
      <c r="D731" s="170"/>
      <c r="E731" s="3"/>
      <c r="F731" s="3"/>
      <c r="G731" s="4"/>
      <c r="H731" s="177"/>
      <c r="I731" s="177"/>
      <c r="J731" s="4"/>
      <c r="K731" s="3"/>
      <c r="L731" s="4"/>
      <c r="M731" s="4"/>
      <c r="N731" s="3"/>
      <c r="O731" s="3"/>
      <c r="P731" s="170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ht="14.25" customHeight="1" x14ac:dyDescent="0.2">
      <c r="A732" s="170"/>
      <c r="B732" s="177"/>
      <c r="C732" s="3"/>
      <c r="D732" s="170"/>
      <c r="E732" s="3"/>
      <c r="F732" s="3"/>
      <c r="G732" s="4"/>
      <c r="H732" s="177"/>
      <c r="I732" s="177"/>
      <c r="J732" s="4"/>
      <c r="K732" s="3"/>
      <c r="L732" s="4"/>
      <c r="M732" s="4"/>
      <c r="N732" s="3"/>
      <c r="O732" s="3"/>
      <c r="P732" s="170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ht="14.25" customHeight="1" x14ac:dyDescent="0.2">
      <c r="A733" s="170"/>
      <c r="B733" s="177"/>
      <c r="C733" s="3"/>
      <c r="D733" s="170"/>
      <c r="E733" s="3"/>
      <c r="F733" s="3"/>
      <c r="G733" s="4"/>
      <c r="H733" s="177"/>
      <c r="I733" s="177"/>
      <c r="J733" s="4"/>
      <c r="K733" s="3"/>
      <c r="L733" s="4"/>
      <c r="M733" s="4"/>
      <c r="N733" s="3"/>
      <c r="O733" s="3"/>
      <c r="P733" s="170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ht="14.25" customHeight="1" x14ac:dyDescent="0.2">
      <c r="A734" s="170"/>
      <c r="B734" s="177"/>
      <c r="C734" s="3"/>
      <c r="D734" s="170"/>
      <c r="E734" s="3"/>
      <c r="F734" s="3"/>
      <c r="G734" s="4"/>
      <c r="H734" s="177"/>
      <c r="I734" s="177"/>
      <c r="J734" s="4"/>
      <c r="K734" s="3"/>
      <c r="L734" s="4"/>
      <c r="M734" s="4"/>
      <c r="N734" s="3"/>
      <c r="O734" s="3"/>
      <c r="P734" s="170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ht="14.25" customHeight="1" x14ac:dyDescent="0.2">
      <c r="A735" s="170"/>
      <c r="B735" s="177"/>
      <c r="C735" s="3"/>
      <c r="D735" s="170"/>
      <c r="E735" s="3"/>
      <c r="F735" s="3"/>
      <c r="G735" s="4"/>
      <c r="H735" s="177"/>
      <c r="I735" s="177"/>
      <c r="J735" s="4"/>
      <c r="K735" s="3"/>
      <c r="L735" s="4"/>
      <c r="M735" s="4"/>
      <c r="N735" s="3"/>
      <c r="O735" s="3"/>
      <c r="P735" s="170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ht="14.25" customHeight="1" x14ac:dyDescent="0.2">
      <c r="A736" s="170"/>
      <c r="B736" s="177"/>
      <c r="C736" s="3"/>
      <c r="D736" s="170"/>
      <c r="E736" s="3"/>
      <c r="F736" s="3"/>
      <c r="G736" s="4"/>
      <c r="H736" s="177"/>
      <c r="I736" s="177"/>
      <c r="J736" s="4"/>
      <c r="K736" s="3"/>
      <c r="L736" s="4"/>
      <c r="M736" s="4"/>
      <c r="N736" s="3"/>
      <c r="O736" s="3"/>
      <c r="P736" s="170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ht="14.25" customHeight="1" x14ac:dyDescent="0.2">
      <c r="A737" s="170"/>
      <c r="B737" s="177"/>
      <c r="C737" s="3"/>
      <c r="D737" s="170"/>
      <c r="E737" s="3"/>
      <c r="F737" s="3"/>
      <c r="G737" s="4"/>
      <c r="H737" s="177"/>
      <c r="I737" s="177"/>
      <c r="J737" s="4"/>
      <c r="K737" s="3"/>
      <c r="L737" s="4"/>
      <c r="M737" s="4"/>
      <c r="N737" s="3"/>
      <c r="O737" s="3"/>
      <c r="P737" s="170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</row>
    <row r="738" spans="1:30" ht="14.25" customHeight="1" x14ac:dyDescent="0.2">
      <c r="A738" s="170"/>
      <c r="B738" s="177"/>
      <c r="C738" s="3"/>
      <c r="D738" s="170"/>
      <c r="E738" s="3"/>
      <c r="F738" s="3"/>
      <c r="G738" s="4"/>
      <c r="H738" s="177"/>
      <c r="I738" s="177"/>
      <c r="J738" s="4"/>
      <c r="K738" s="3"/>
      <c r="L738" s="4"/>
      <c r="M738" s="4"/>
      <c r="N738" s="3"/>
      <c r="O738" s="3"/>
      <c r="P738" s="170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ht="14.25" customHeight="1" x14ac:dyDescent="0.2">
      <c r="A739" s="170"/>
      <c r="B739" s="177"/>
      <c r="C739" s="3"/>
      <c r="D739" s="170"/>
      <c r="E739" s="3"/>
      <c r="F739" s="3"/>
      <c r="G739" s="4"/>
      <c r="H739" s="177"/>
      <c r="I739" s="177"/>
      <c r="J739" s="4"/>
      <c r="K739" s="3"/>
      <c r="L739" s="4"/>
      <c r="M739" s="4"/>
      <c r="N739" s="3"/>
      <c r="O739" s="3"/>
      <c r="P739" s="170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ht="14.25" customHeight="1" x14ac:dyDescent="0.2">
      <c r="A740" s="170"/>
      <c r="B740" s="177"/>
      <c r="C740" s="3"/>
      <c r="D740" s="170"/>
      <c r="E740" s="3"/>
      <c r="F740" s="3"/>
      <c r="G740" s="4"/>
      <c r="H740" s="177"/>
      <c r="I740" s="177"/>
      <c r="J740" s="4"/>
      <c r="K740" s="3"/>
      <c r="L740" s="4"/>
      <c r="M740" s="4"/>
      <c r="N740" s="3"/>
      <c r="O740" s="3"/>
      <c r="P740" s="170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ht="14.25" customHeight="1" x14ac:dyDescent="0.2">
      <c r="A741" s="170"/>
      <c r="B741" s="177"/>
      <c r="C741" s="3"/>
      <c r="D741" s="170"/>
      <c r="E741" s="3"/>
      <c r="F741" s="3"/>
      <c r="G741" s="4"/>
      <c r="H741" s="177"/>
      <c r="I741" s="177"/>
      <c r="J741" s="4"/>
      <c r="K741" s="3"/>
      <c r="L741" s="4"/>
      <c r="M741" s="4"/>
      <c r="N741" s="3"/>
      <c r="O741" s="3"/>
      <c r="P741" s="170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ht="14.25" customHeight="1" x14ac:dyDescent="0.2">
      <c r="A742" s="170"/>
      <c r="B742" s="177"/>
      <c r="C742" s="3"/>
      <c r="D742" s="170"/>
      <c r="E742" s="3"/>
      <c r="F742" s="3"/>
      <c r="G742" s="4"/>
      <c r="H742" s="177"/>
      <c r="I742" s="177"/>
      <c r="J742" s="4"/>
      <c r="K742" s="3"/>
      <c r="L742" s="4"/>
      <c r="M742" s="4"/>
      <c r="N742" s="3"/>
      <c r="O742" s="3"/>
      <c r="P742" s="170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ht="14.25" customHeight="1" x14ac:dyDescent="0.2">
      <c r="A743" s="170"/>
      <c r="B743" s="177"/>
      <c r="C743" s="3"/>
      <c r="D743" s="170"/>
      <c r="E743" s="3"/>
      <c r="F743" s="3"/>
      <c r="G743" s="4"/>
      <c r="H743" s="177"/>
      <c r="I743" s="177"/>
      <c r="J743" s="4"/>
      <c r="K743" s="3"/>
      <c r="L743" s="4"/>
      <c r="M743" s="4"/>
      <c r="N743" s="3"/>
      <c r="O743" s="3"/>
      <c r="P743" s="170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ht="14.25" customHeight="1" x14ac:dyDescent="0.2">
      <c r="A744" s="170"/>
      <c r="B744" s="177"/>
      <c r="C744" s="3"/>
      <c r="D744" s="170"/>
      <c r="E744" s="3"/>
      <c r="F744" s="3"/>
      <c r="G744" s="4"/>
      <c r="H744" s="177"/>
      <c r="I744" s="177"/>
      <c r="J744" s="4"/>
      <c r="K744" s="3"/>
      <c r="L744" s="4"/>
      <c r="M744" s="4"/>
      <c r="N744" s="3"/>
      <c r="O744" s="3"/>
      <c r="P744" s="170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ht="14.25" customHeight="1" x14ac:dyDescent="0.2">
      <c r="A745" s="170"/>
      <c r="B745" s="177"/>
      <c r="C745" s="3"/>
      <c r="D745" s="170"/>
      <c r="E745" s="3"/>
      <c r="F745" s="3"/>
      <c r="G745" s="4"/>
      <c r="H745" s="177"/>
      <c r="I745" s="177"/>
      <c r="J745" s="4"/>
      <c r="K745" s="3"/>
      <c r="L745" s="4"/>
      <c r="M745" s="4"/>
      <c r="N745" s="3"/>
      <c r="O745" s="3"/>
      <c r="P745" s="170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ht="14.25" customHeight="1" x14ac:dyDescent="0.2">
      <c r="A746" s="170"/>
      <c r="B746" s="177"/>
      <c r="C746" s="3"/>
      <c r="D746" s="170"/>
      <c r="E746" s="3"/>
      <c r="F746" s="3"/>
      <c r="G746" s="4"/>
      <c r="H746" s="177"/>
      <c r="I746" s="177"/>
      <c r="J746" s="4"/>
      <c r="K746" s="3"/>
      <c r="L746" s="4"/>
      <c r="M746" s="4"/>
      <c r="N746" s="3"/>
      <c r="O746" s="3"/>
      <c r="P746" s="170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</row>
    <row r="747" spans="1:30" ht="14.25" customHeight="1" x14ac:dyDescent="0.2">
      <c r="A747" s="170"/>
      <c r="B747" s="177"/>
      <c r="C747" s="3"/>
      <c r="D747" s="170"/>
      <c r="E747" s="3"/>
      <c r="F747" s="3"/>
      <c r="G747" s="4"/>
      <c r="H747" s="177"/>
      <c r="I747" s="177"/>
      <c r="J747" s="4"/>
      <c r="K747" s="3"/>
      <c r="L747" s="4"/>
      <c r="M747" s="4"/>
      <c r="N747" s="3"/>
      <c r="O747" s="3"/>
      <c r="P747" s="170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</row>
    <row r="748" spans="1:30" ht="14.25" customHeight="1" x14ac:dyDescent="0.2">
      <c r="A748" s="170"/>
      <c r="B748" s="177"/>
      <c r="C748" s="3"/>
      <c r="D748" s="170"/>
      <c r="E748" s="3"/>
      <c r="F748" s="3"/>
      <c r="G748" s="4"/>
      <c r="H748" s="177"/>
      <c r="I748" s="177"/>
      <c r="J748" s="4"/>
      <c r="K748" s="3"/>
      <c r="L748" s="4"/>
      <c r="M748" s="4"/>
      <c r="N748" s="3"/>
      <c r="O748" s="3"/>
      <c r="P748" s="170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ht="14.25" customHeight="1" x14ac:dyDescent="0.2">
      <c r="A749" s="170"/>
      <c r="B749" s="177"/>
      <c r="C749" s="3"/>
      <c r="D749" s="170"/>
      <c r="E749" s="3"/>
      <c r="F749" s="3"/>
      <c r="G749" s="4"/>
      <c r="H749" s="177"/>
      <c r="I749" s="177"/>
      <c r="J749" s="4"/>
      <c r="K749" s="3"/>
      <c r="L749" s="4"/>
      <c r="M749" s="4"/>
      <c r="N749" s="3"/>
      <c r="O749" s="3"/>
      <c r="P749" s="170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ht="14.25" customHeight="1" x14ac:dyDescent="0.2">
      <c r="A750" s="170"/>
      <c r="B750" s="177"/>
      <c r="C750" s="3"/>
      <c r="D750" s="170"/>
      <c r="E750" s="3"/>
      <c r="F750" s="3"/>
      <c r="G750" s="4"/>
      <c r="H750" s="177"/>
      <c r="I750" s="177"/>
      <c r="J750" s="4"/>
      <c r="K750" s="3"/>
      <c r="L750" s="4"/>
      <c r="M750" s="4"/>
      <c r="N750" s="3"/>
      <c r="O750" s="3"/>
      <c r="P750" s="170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ht="14.25" customHeight="1" x14ac:dyDescent="0.2">
      <c r="A751" s="170"/>
      <c r="B751" s="177"/>
      <c r="C751" s="3"/>
      <c r="D751" s="170"/>
      <c r="E751" s="3"/>
      <c r="F751" s="3"/>
      <c r="G751" s="4"/>
      <c r="H751" s="177"/>
      <c r="I751" s="177"/>
      <c r="J751" s="4"/>
      <c r="K751" s="3"/>
      <c r="L751" s="4"/>
      <c r="M751" s="4"/>
      <c r="N751" s="3"/>
      <c r="O751" s="3"/>
      <c r="P751" s="170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ht="14.25" customHeight="1" x14ac:dyDescent="0.2">
      <c r="A752" s="170"/>
      <c r="B752" s="177"/>
      <c r="C752" s="3"/>
      <c r="D752" s="170"/>
      <c r="E752" s="3"/>
      <c r="F752" s="3"/>
      <c r="G752" s="4"/>
      <c r="H752" s="177"/>
      <c r="I752" s="177"/>
      <c r="J752" s="4"/>
      <c r="K752" s="3"/>
      <c r="L752" s="4"/>
      <c r="M752" s="4"/>
      <c r="N752" s="3"/>
      <c r="O752" s="3"/>
      <c r="P752" s="170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ht="14.25" customHeight="1" x14ac:dyDescent="0.2">
      <c r="A753" s="170"/>
      <c r="B753" s="177"/>
      <c r="C753" s="3"/>
      <c r="D753" s="170"/>
      <c r="E753" s="3"/>
      <c r="F753" s="3"/>
      <c r="G753" s="4"/>
      <c r="H753" s="177"/>
      <c r="I753" s="177"/>
      <c r="J753" s="4"/>
      <c r="K753" s="3"/>
      <c r="L753" s="4"/>
      <c r="M753" s="4"/>
      <c r="N753" s="3"/>
      <c r="O753" s="3"/>
      <c r="P753" s="170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ht="14.25" customHeight="1" x14ac:dyDescent="0.2">
      <c r="A754" s="170"/>
      <c r="B754" s="177"/>
      <c r="C754" s="3"/>
      <c r="D754" s="170"/>
      <c r="E754" s="3"/>
      <c r="F754" s="3"/>
      <c r="G754" s="4"/>
      <c r="H754" s="177"/>
      <c r="I754" s="177"/>
      <c r="J754" s="4"/>
      <c r="K754" s="3"/>
      <c r="L754" s="4"/>
      <c r="M754" s="4"/>
      <c r="N754" s="3"/>
      <c r="O754" s="3"/>
      <c r="P754" s="170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ht="14.25" customHeight="1" x14ac:dyDescent="0.2">
      <c r="A755" s="170"/>
      <c r="B755" s="177"/>
      <c r="C755" s="3"/>
      <c r="D755" s="170"/>
      <c r="E755" s="3"/>
      <c r="F755" s="3"/>
      <c r="G755" s="4"/>
      <c r="H755" s="177"/>
      <c r="I755" s="177"/>
      <c r="J755" s="4"/>
      <c r="K755" s="3"/>
      <c r="L755" s="4"/>
      <c r="M755" s="4"/>
      <c r="N755" s="3"/>
      <c r="O755" s="3"/>
      <c r="P755" s="170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ht="14.25" customHeight="1" x14ac:dyDescent="0.2">
      <c r="A756" s="170"/>
      <c r="B756" s="177"/>
      <c r="C756" s="3"/>
      <c r="D756" s="170"/>
      <c r="E756" s="3"/>
      <c r="F756" s="3"/>
      <c r="G756" s="4"/>
      <c r="H756" s="177"/>
      <c r="I756" s="177"/>
      <c r="J756" s="4"/>
      <c r="K756" s="3"/>
      <c r="L756" s="4"/>
      <c r="M756" s="4"/>
      <c r="N756" s="3"/>
      <c r="O756" s="3"/>
      <c r="P756" s="170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ht="14.25" customHeight="1" x14ac:dyDescent="0.2">
      <c r="A757" s="170"/>
      <c r="B757" s="177"/>
      <c r="C757" s="3"/>
      <c r="D757" s="170"/>
      <c r="E757" s="3"/>
      <c r="F757" s="3"/>
      <c r="G757" s="4"/>
      <c r="H757" s="177"/>
      <c r="I757" s="177"/>
      <c r="J757" s="4"/>
      <c r="K757" s="3"/>
      <c r="L757" s="4"/>
      <c r="M757" s="4"/>
      <c r="N757" s="3"/>
      <c r="O757" s="3"/>
      <c r="P757" s="170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ht="14.25" customHeight="1" x14ac:dyDescent="0.2">
      <c r="A758" s="170"/>
      <c r="B758" s="177"/>
      <c r="C758" s="3"/>
      <c r="D758" s="170"/>
      <c r="E758" s="3"/>
      <c r="F758" s="3"/>
      <c r="G758" s="4"/>
      <c r="H758" s="177"/>
      <c r="I758" s="177"/>
      <c r="J758" s="4"/>
      <c r="K758" s="3"/>
      <c r="L758" s="4"/>
      <c r="M758" s="4"/>
      <c r="N758" s="3"/>
      <c r="O758" s="3"/>
      <c r="P758" s="170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ht="14.25" customHeight="1" x14ac:dyDescent="0.2">
      <c r="A759" s="170"/>
      <c r="B759" s="177"/>
      <c r="C759" s="3"/>
      <c r="D759" s="170"/>
      <c r="E759" s="3"/>
      <c r="F759" s="3"/>
      <c r="G759" s="4"/>
      <c r="H759" s="177"/>
      <c r="I759" s="177"/>
      <c r="J759" s="4"/>
      <c r="K759" s="3"/>
      <c r="L759" s="4"/>
      <c r="M759" s="4"/>
      <c r="N759" s="3"/>
      <c r="O759" s="3"/>
      <c r="P759" s="170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ht="14.25" customHeight="1" x14ac:dyDescent="0.2">
      <c r="A760" s="170"/>
      <c r="B760" s="177"/>
      <c r="C760" s="3"/>
      <c r="D760" s="170"/>
      <c r="E760" s="3"/>
      <c r="F760" s="3"/>
      <c r="G760" s="4"/>
      <c r="H760" s="177"/>
      <c r="I760" s="177"/>
      <c r="J760" s="4"/>
      <c r="K760" s="3"/>
      <c r="L760" s="4"/>
      <c r="M760" s="4"/>
      <c r="N760" s="3"/>
      <c r="O760" s="3"/>
      <c r="P760" s="170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ht="14.25" customHeight="1" x14ac:dyDescent="0.2">
      <c r="A761" s="170"/>
      <c r="B761" s="177"/>
      <c r="C761" s="3"/>
      <c r="D761" s="170"/>
      <c r="E761" s="3"/>
      <c r="F761" s="3"/>
      <c r="G761" s="4"/>
      <c r="H761" s="177"/>
      <c r="I761" s="177"/>
      <c r="J761" s="4"/>
      <c r="K761" s="3"/>
      <c r="L761" s="4"/>
      <c r="M761" s="4"/>
      <c r="N761" s="3"/>
      <c r="O761" s="3"/>
      <c r="P761" s="170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ht="14.25" customHeight="1" x14ac:dyDescent="0.2">
      <c r="A762" s="170"/>
      <c r="B762" s="177"/>
      <c r="C762" s="3"/>
      <c r="D762" s="170"/>
      <c r="E762" s="3"/>
      <c r="F762" s="3"/>
      <c r="G762" s="4"/>
      <c r="H762" s="177"/>
      <c r="I762" s="177"/>
      <c r="J762" s="4"/>
      <c r="K762" s="3"/>
      <c r="L762" s="4"/>
      <c r="M762" s="4"/>
      <c r="N762" s="3"/>
      <c r="O762" s="3"/>
      <c r="P762" s="170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ht="14.25" customHeight="1" x14ac:dyDescent="0.2">
      <c r="A763" s="170"/>
      <c r="B763" s="177"/>
      <c r="C763" s="3"/>
      <c r="D763" s="170"/>
      <c r="E763" s="3"/>
      <c r="F763" s="3"/>
      <c r="G763" s="4"/>
      <c r="H763" s="177"/>
      <c r="I763" s="177"/>
      <c r="J763" s="4"/>
      <c r="K763" s="3"/>
      <c r="L763" s="4"/>
      <c r="M763" s="4"/>
      <c r="N763" s="3"/>
      <c r="O763" s="3"/>
      <c r="P763" s="170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ht="14.25" customHeight="1" x14ac:dyDescent="0.2">
      <c r="A764" s="170"/>
      <c r="B764" s="177"/>
      <c r="C764" s="3"/>
      <c r="D764" s="170"/>
      <c r="E764" s="3"/>
      <c r="F764" s="3"/>
      <c r="G764" s="4"/>
      <c r="H764" s="177"/>
      <c r="I764" s="177"/>
      <c r="J764" s="4"/>
      <c r="K764" s="3"/>
      <c r="L764" s="4"/>
      <c r="M764" s="4"/>
      <c r="N764" s="3"/>
      <c r="O764" s="3"/>
      <c r="P764" s="170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ht="14.25" customHeight="1" x14ac:dyDescent="0.2">
      <c r="A765" s="170"/>
      <c r="B765" s="177"/>
      <c r="C765" s="3"/>
      <c r="D765" s="170"/>
      <c r="E765" s="3"/>
      <c r="F765" s="3"/>
      <c r="G765" s="4"/>
      <c r="H765" s="177"/>
      <c r="I765" s="177"/>
      <c r="J765" s="4"/>
      <c r="K765" s="3"/>
      <c r="L765" s="4"/>
      <c r="M765" s="4"/>
      <c r="N765" s="3"/>
      <c r="O765" s="3"/>
      <c r="P765" s="170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ht="14.25" customHeight="1" x14ac:dyDescent="0.2">
      <c r="A766" s="170"/>
      <c r="B766" s="177"/>
      <c r="C766" s="3"/>
      <c r="D766" s="170"/>
      <c r="E766" s="3"/>
      <c r="F766" s="3"/>
      <c r="G766" s="4"/>
      <c r="H766" s="177"/>
      <c r="I766" s="177"/>
      <c r="J766" s="4"/>
      <c r="K766" s="3"/>
      <c r="L766" s="4"/>
      <c r="M766" s="4"/>
      <c r="N766" s="3"/>
      <c r="O766" s="3"/>
      <c r="P766" s="170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ht="14.25" customHeight="1" x14ac:dyDescent="0.2">
      <c r="A767" s="170"/>
      <c r="B767" s="177"/>
      <c r="C767" s="3"/>
      <c r="D767" s="170"/>
      <c r="E767" s="3"/>
      <c r="F767" s="3"/>
      <c r="G767" s="4"/>
      <c r="H767" s="177"/>
      <c r="I767" s="177"/>
      <c r="J767" s="4"/>
      <c r="K767" s="3"/>
      <c r="L767" s="4"/>
      <c r="M767" s="4"/>
      <c r="N767" s="3"/>
      <c r="O767" s="3"/>
      <c r="P767" s="170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ht="14.25" customHeight="1" x14ac:dyDescent="0.2">
      <c r="A768" s="170"/>
      <c r="B768" s="177"/>
      <c r="C768" s="3"/>
      <c r="D768" s="170"/>
      <c r="E768" s="3"/>
      <c r="F768" s="3"/>
      <c r="G768" s="4"/>
      <c r="H768" s="177"/>
      <c r="I768" s="177"/>
      <c r="J768" s="4"/>
      <c r="K768" s="3"/>
      <c r="L768" s="4"/>
      <c r="M768" s="4"/>
      <c r="N768" s="3"/>
      <c r="O768" s="3"/>
      <c r="P768" s="170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ht="14.25" customHeight="1" x14ac:dyDescent="0.2">
      <c r="A769" s="170"/>
      <c r="B769" s="177"/>
      <c r="C769" s="3"/>
      <c r="D769" s="170"/>
      <c r="E769" s="3"/>
      <c r="F769" s="3"/>
      <c r="G769" s="4"/>
      <c r="H769" s="177"/>
      <c r="I769" s="177"/>
      <c r="J769" s="4"/>
      <c r="K769" s="3"/>
      <c r="L769" s="4"/>
      <c r="M769" s="4"/>
      <c r="N769" s="3"/>
      <c r="O769" s="3"/>
      <c r="P769" s="170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ht="14.25" customHeight="1" x14ac:dyDescent="0.2">
      <c r="A770" s="170"/>
      <c r="B770" s="177"/>
      <c r="C770" s="3"/>
      <c r="D770" s="170"/>
      <c r="E770" s="3"/>
      <c r="F770" s="3"/>
      <c r="G770" s="4"/>
      <c r="H770" s="177"/>
      <c r="I770" s="177"/>
      <c r="J770" s="4"/>
      <c r="K770" s="3"/>
      <c r="L770" s="4"/>
      <c r="M770" s="4"/>
      <c r="N770" s="3"/>
      <c r="O770" s="3"/>
      <c r="P770" s="170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ht="14.25" customHeight="1" x14ac:dyDescent="0.2">
      <c r="A771" s="170"/>
      <c r="B771" s="177"/>
      <c r="C771" s="3"/>
      <c r="D771" s="170"/>
      <c r="E771" s="3"/>
      <c r="F771" s="3"/>
      <c r="G771" s="4"/>
      <c r="H771" s="177"/>
      <c r="I771" s="177"/>
      <c r="J771" s="4"/>
      <c r="K771" s="3"/>
      <c r="L771" s="4"/>
      <c r="M771" s="4"/>
      <c r="N771" s="3"/>
      <c r="O771" s="3"/>
      <c r="P771" s="170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ht="14.25" customHeight="1" x14ac:dyDescent="0.2">
      <c r="A772" s="170"/>
      <c r="B772" s="177"/>
      <c r="C772" s="3"/>
      <c r="D772" s="170"/>
      <c r="E772" s="3"/>
      <c r="F772" s="3"/>
      <c r="G772" s="4"/>
      <c r="H772" s="177"/>
      <c r="I772" s="177"/>
      <c r="J772" s="4"/>
      <c r="K772" s="3"/>
      <c r="L772" s="4"/>
      <c r="M772" s="4"/>
      <c r="N772" s="3"/>
      <c r="O772" s="3"/>
      <c r="P772" s="170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ht="14.25" customHeight="1" x14ac:dyDescent="0.2">
      <c r="A773" s="170"/>
      <c r="B773" s="177"/>
      <c r="C773" s="3"/>
      <c r="D773" s="170"/>
      <c r="E773" s="3"/>
      <c r="F773" s="3"/>
      <c r="G773" s="4"/>
      <c r="H773" s="177"/>
      <c r="I773" s="177"/>
      <c r="J773" s="4"/>
      <c r="K773" s="3"/>
      <c r="L773" s="4"/>
      <c r="M773" s="4"/>
      <c r="N773" s="3"/>
      <c r="O773" s="3"/>
      <c r="P773" s="170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ht="14.25" customHeight="1" x14ac:dyDescent="0.2">
      <c r="A774" s="170"/>
      <c r="B774" s="177"/>
      <c r="C774" s="3"/>
      <c r="D774" s="170"/>
      <c r="E774" s="3"/>
      <c r="F774" s="3"/>
      <c r="G774" s="4"/>
      <c r="H774" s="177"/>
      <c r="I774" s="177"/>
      <c r="J774" s="4"/>
      <c r="K774" s="3"/>
      <c r="L774" s="4"/>
      <c r="M774" s="4"/>
      <c r="N774" s="3"/>
      <c r="O774" s="3"/>
      <c r="P774" s="170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ht="14.25" customHeight="1" x14ac:dyDescent="0.2">
      <c r="A775" s="170"/>
      <c r="B775" s="177"/>
      <c r="C775" s="3"/>
      <c r="D775" s="170"/>
      <c r="E775" s="3"/>
      <c r="F775" s="3"/>
      <c r="G775" s="4"/>
      <c r="H775" s="177"/>
      <c r="I775" s="177"/>
      <c r="J775" s="4"/>
      <c r="K775" s="3"/>
      <c r="L775" s="4"/>
      <c r="M775" s="4"/>
      <c r="N775" s="3"/>
      <c r="O775" s="3"/>
      <c r="P775" s="170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ht="14.25" customHeight="1" x14ac:dyDescent="0.2">
      <c r="A776" s="170"/>
      <c r="B776" s="177"/>
      <c r="C776" s="3"/>
      <c r="D776" s="170"/>
      <c r="E776" s="3"/>
      <c r="F776" s="3"/>
      <c r="G776" s="4"/>
      <c r="H776" s="177"/>
      <c r="I776" s="177"/>
      <c r="J776" s="4"/>
      <c r="K776" s="3"/>
      <c r="L776" s="4"/>
      <c r="M776" s="4"/>
      <c r="N776" s="3"/>
      <c r="O776" s="3"/>
      <c r="P776" s="170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ht="14.25" customHeight="1" x14ac:dyDescent="0.2">
      <c r="A777" s="170"/>
      <c r="B777" s="177"/>
      <c r="C777" s="3"/>
      <c r="D777" s="170"/>
      <c r="E777" s="3"/>
      <c r="F777" s="3"/>
      <c r="G777" s="4"/>
      <c r="H777" s="177"/>
      <c r="I777" s="177"/>
      <c r="J777" s="4"/>
      <c r="K777" s="3"/>
      <c r="L777" s="4"/>
      <c r="M777" s="4"/>
      <c r="N777" s="3"/>
      <c r="O777" s="3"/>
      <c r="P777" s="170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ht="14.25" customHeight="1" x14ac:dyDescent="0.2">
      <c r="A778" s="170"/>
      <c r="B778" s="177"/>
      <c r="C778" s="3"/>
      <c r="D778" s="170"/>
      <c r="E778" s="3"/>
      <c r="F778" s="3"/>
      <c r="G778" s="4"/>
      <c r="H778" s="177"/>
      <c r="I778" s="177"/>
      <c r="J778" s="4"/>
      <c r="K778" s="3"/>
      <c r="L778" s="4"/>
      <c r="M778" s="4"/>
      <c r="N778" s="3"/>
      <c r="O778" s="3"/>
      <c r="P778" s="170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ht="14.25" customHeight="1" x14ac:dyDescent="0.2">
      <c r="A779" s="170"/>
      <c r="B779" s="177"/>
      <c r="C779" s="3"/>
      <c r="D779" s="170"/>
      <c r="E779" s="3"/>
      <c r="F779" s="3"/>
      <c r="G779" s="4"/>
      <c r="H779" s="177"/>
      <c r="I779" s="177"/>
      <c r="J779" s="4"/>
      <c r="K779" s="3"/>
      <c r="L779" s="4"/>
      <c r="M779" s="4"/>
      <c r="N779" s="3"/>
      <c r="O779" s="3"/>
      <c r="P779" s="170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ht="14.25" customHeight="1" x14ac:dyDescent="0.2">
      <c r="A780" s="170"/>
      <c r="B780" s="177"/>
      <c r="C780" s="3"/>
      <c r="D780" s="170"/>
      <c r="E780" s="3"/>
      <c r="F780" s="3"/>
      <c r="G780" s="4"/>
      <c r="H780" s="177"/>
      <c r="I780" s="177"/>
      <c r="J780" s="4"/>
      <c r="K780" s="3"/>
      <c r="L780" s="4"/>
      <c r="M780" s="4"/>
      <c r="N780" s="3"/>
      <c r="O780" s="3"/>
      <c r="P780" s="170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ht="14.25" customHeight="1" x14ac:dyDescent="0.2">
      <c r="A781" s="170"/>
      <c r="B781" s="177"/>
      <c r="C781" s="3"/>
      <c r="D781" s="170"/>
      <c r="E781" s="3"/>
      <c r="F781" s="3"/>
      <c r="G781" s="4"/>
      <c r="H781" s="177"/>
      <c r="I781" s="177"/>
      <c r="J781" s="4"/>
      <c r="K781" s="3"/>
      <c r="L781" s="4"/>
      <c r="M781" s="4"/>
      <c r="N781" s="3"/>
      <c r="O781" s="3"/>
      <c r="P781" s="170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ht="14.25" customHeight="1" x14ac:dyDescent="0.2">
      <c r="A782" s="170"/>
      <c r="B782" s="177"/>
      <c r="C782" s="3"/>
      <c r="D782" s="170"/>
      <c r="E782" s="3"/>
      <c r="F782" s="3"/>
      <c r="G782" s="4"/>
      <c r="H782" s="177"/>
      <c r="I782" s="177"/>
      <c r="J782" s="4"/>
      <c r="K782" s="3"/>
      <c r="L782" s="4"/>
      <c r="M782" s="4"/>
      <c r="N782" s="3"/>
      <c r="O782" s="3"/>
      <c r="P782" s="170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ht="14.25" customHeight="1" x14ac:dyDescent="0.2">
      <c r="A783" s="170"/>
      <c r="B783" s="177"/>
      <c r="C783" s="3"/>
      <c r="D783" s="170"/>
      <c r="E783" s="3"/>
      <c r="F783" s="3"/>
      <c r="G783" s="4"/>
      <c r="H783" s="177"/>
      <c r="I783" s="177"/>
      <c r="J783" s="4"/>
      <c r="K783" s="3"/>
      <c r="L783" s="4"/>
      <c r="M783" s="4"/>
      <c r="N783" s="3"/>
      <c r="O783" s="3"/>
      <c r="P783" s="170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ht="14.25" customHeight="1" x14ac:dyDescent="0.2">
      <c r="A784" s="170"/>
      <c r="B784" s="177"/>
      <c r="C784" s="3"/>
      <c r="D784" s="170"/>
      <c r="E784" s="3"/>
      <c r="F784" s="3"/>
      <c r="G784" s="4"/>
      <c r="H784" s="177"/>
      <c r="I784" s="177"/>
      <c r="J784" s="4"/>
      <c r="K784" s="3"/>
      <c r="L784" s="4"/>
      <c r="M784" s="4"/>
      <c r="N784" s="3"/>
      <c r="O784" s="3"/>
      <c r="P784" s="170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ht="14.25" customHeight="1" x14ac:dyDescent="0.2">
      <c r="A785" s="170"/>
      <c r="B785" s="177"/>
      <c r="C785" s="3"/>
      <c r="D785" s="170"/>
      <c r="E785" s="3"/>
      <c r="F785" s="3"/>
      <c r="G785" s="4"/>
      <c r="H785" s="177"/>
      <c r="I785" s="177"/>
      <c r="J785" s="4"/>
      <c r="K785" s="3"/>
      <c r="L785" s="4"/>
      <c r="M785" s="4"/>
      <c r="N785" s="3"/>
      <c r="O785" s="3"/>
      <c r="P785" s="170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ht="14.25" customHeight="1" x14ac:dyDescent="0.2">
      <c r="A786" s="170"/>
      <c r="B786" s="177"/>
      <c r="C786" s="3"/>
      <c r="D786" s="170"/>
      <c r="E786" s="3"/>
      <c r="F786" s="3"/>
      <c r="G786" s="4"/>
      <c r="H786" s="177"/>
      <c r="I786" s="177"/>
      <c r="J786" s="4"/>
      <c r="K786" s="3"/>
      <c r="L786" s="4"/>
      <c r="M786" s="4"/>
      <c r="N786" s="3"/>
      <c r="O786" s="3"/>
      <c r="P786" s="170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ht="14.25" customHeight="1" x14ac:dyDescent="0.2">
      <c r="A787" s="170"/>
      <c r="B787" s="177"/>
      <c r="C787" s="3"/>
      <c r="D787" s="170"/>
      <c r="E787" s="3"/>
      <c r="F787" s="3"/>
      <c r="G787" s="4"/>
      <c r="H787" s="177"/>
      <c r="I787" s="177"/>
      <c r="J787" s="4"/>
      <c r="K787" s="3"/>
      <c r="L787" s="4"/>
      <c r="M787" s="4"/>
      <c r="N787" s="3"/>
      <c r="O787" s="3"/>
      <c r="P787" s="170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ht="14.25" customHeight="1" x14ac:dyDescent="0.2">
      <c r="A788" s="170"/>
      <c r="B788" s="177"/>
      <c r="C788" s="3"/>
      <c r="D788" s="170"/>
      <c r="E788" s="3"/>
      <c r="F788" s="3"/>
      <c r="G788" s="4"/>
      <c r="H788" s="177"/>
      <c r="I788" s="177"/>
      <c r="J788" s="4"/>
      <c r="K788" s="3"/>
      <c r="L788" s="4"/>
      <c r="M788" s="4"/>
      <c r="N788" s="3"/>
      <c r="O788" s="3"/>
      <c r="P788" s="170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ht="14.25" customHeight="1" x14ac:dyDescent="0.2">
      <c r="A789" s="170"/>
      <c r="B789" s="177"/>
      <c r="C789" s="3"/>
      <c r="D789" s="170"/>
      <c r="E789" s="3"/>
      <c r="F789" s="3"/>
      <c r="G789" s="4"/>
      <c r="H789" s="177"/>
      <c r="I789" s="177"/>
      <c r="J789" s="4"/>
      <c r="K789" s="3"/>
      <c r="L789" s="4"/>
      <c r="M789" s="4"/>
      <c r="N789" s="3"/>
      <c r="O789" s="3"/>
      <c r="P789" s="170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ht="14.25" customHeight="1" x14ac:dyDescent="0.2">
      <c r="A790" s="170"/>
      <c r="B790" s="177"/>
      <c r="C790" s="3"/>
      <c r="D790" s="170"/>
      <c r="E790" s="3"/>
      <c r="F790" s="3"/>
      <c r="G790" s="4"/>
      <c r="H790" s="177"/>
      <c r="I790" s="177"/>
      <c r="J790" s="4"/>
      <c r="K790" s="3"/>
      <c r="L790" s="4"/>
      <c r="M790" s="4"/>
      <c r="N790" s="3"/>
      <c r="O790" s="3"/>
      <c r="P790" s="170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ht="14.25" customHeight="1" x14ac:dyDescent="0.2">
      <c r="A791" s="170"/>
      <c r="B791" s="177"/>
      <c r="C791" s="3"/>
      <c r="D791" s="170"/>
      <c r="E791" s="3"/>
      <c r="F791" s="3"/>
      <c r="G791" s="4"/>
      <c r="H791" s="177"/>
      <c r="I791" s="177"/>
      <c r="J791" s="4"/>
      <c r="K791" s="3"/>
      <c r="L791" s="4"/>
      <c r="M791" s="4"/>
      <c r="N791" s="3"/>
      <c r="O791" s="3"/>
      <c r="P791" s="170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ht="14.25" customHeight="1" x14ac:dyDescent="0.2">
      <c r="A792" s="170"/>
      <c r="B792" s="177"/>
      <c r="C792" s="3"/>
      <c r="D792" s="170"/>
      <c r="E792" s="3"/>
      <c r="F792" s="3"/>
      <c r="G792" s="4"/>
      <c r="H792" s="177"/>
      <c r="I792" s="177"/>
      <c r="J792" s="4"/>
      <c r="K792" s="3"/>
      <c r="L792" s="4"/>
      <c r="M792" s="4"/>
      <c r="N792" s="3"/>
      <c r="O792" s="3"/>
      <c r="P792" s="170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ht="14.25" customHeight="1" x14ac:dyDescent="0.2">
      <c r="A793" s="170"/>
      <c r="B793" s="177"/>
      <c r="C793" s="3"/>
      <c r="D793" s="170"/>
      <c r="E793" s="3"/>
      <c r="F793" s="3"/>
      <c r="G793" s="4"/>
      <c r="H793" s="177"/>
      <c r="I793" s="177"/>
      <c r="J793" s="4"/>
      <c r="K793" s="3"/>
      <c r="L793" s="4"/>
      <c r="M793" s="4"/>
      <c r="N793" s="3"/>
      <c r="O793" s="3"/>
      <c r="P793" s="170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ht="14.25" customHeight="1" x14ac:dyDescent="0.2">
      <c r="A794" s="170"/>
      <c r="B794" s="177"/>
      <c r="C794" s="3"/>
      <c r="D794" s="170"/>
      <c r="E794" s="3"/>
      <c r="F794" s="3"/>
      <c r="G794" s="4"/>
      <c r="H794" s="177"/>
      <c r="I794" s="177"/>
      <c r="J794" s="4"/>
      <c r="K794" s="3"/>
      <c r="L794" s="4"/>
      <c r="M794" s="4"/>
      <c r="N794" s="3"/>
      <c r="O794" s="3"/>
      <c r="P794" s="170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ht="14.25" customHeight="1" x14ac:dyDescent="0.2">
      <c r="A795" s="170"/>
      <c r="B795" s="177"/>
      <c r="C795" s="3"/>
      <c r="D795" s="170"/>
      <c r="E795" s="3"/>
      <c r="F795" s="3"/>
      <c r="G795" s="4"/>
      <c r="H795" s="177"/>
      <c r="I795" s="177"/>
      <c r="J795" s="4"/>
      <c r="K795" s="3"/>
      <c r="L795" s="4"/>
      <c r="M795" s="4"/>
      <c r="N795" s="3"/>
      <c r="O795" s="3"/>
      <c r="P795" s="170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ht="14.25" customHeight="1" x14ac:dyDescent="0.2">
      <c r="A796" s="170"/>
      <c r="B796" s="177"/>
      <c r="C796" s="3"/>
      <c r="D796" s="170"/>
      <c r="E796" s="3"/>
      <c r="F796" s="3"/>
      <c r="G796" s="4"/>
      <c r="H796" s="177"/>
      <c r="I796" s="177"/>
      <c r="J796" s="4"/>
      <c r="K796" s="3"/>
      <c r="L796" s="4"/>
      <c r="M796" s="4"/>
      <c r="N796" s="3"/>
      <c r="O796" s="3"/>
      <c r="P796" s="170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ht="14.25" customHeight="1" x14ac:dyDescent="0.2">
      <c r="A797" s="170"/>
      <c r="B797" s="177"/>
      <c r="C797" s="3"/>
      <c r="D797" s="170"/>
      <c r="E797" s="3"/>
      <c r="F797" s="3"/>
      <c r="G797" s="4"/>
      <c r="H797" s="177"/>
      <c r="I797" s="177"/>
      <c r="J797" s="4"/>
      <c r="K797" s="3"/>
      <c r="L797" s="4"/>
      <c r="M797" s="4"/>
      <c r="N797" s="3"/>
      <c r="O797" s="3"/>
      <c r="P797" s="170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ht="14.25" customHeight="1" x14ac:dyDescent="0.2">
      <c r="A798" s="170"/>
      <c r="B798" s="177"/>
      <c r="C798" s="3"/>
      <c r="D798" s="170"/>
      <c r="E798" s="3"/>
      <c r="F798" s="3"/>
      <c r="G798" s="4"/>
      <c r="H798" s="177"/>
      <c r="I798" s="177"/>
      <c r="J798" s="4"/>
      <c r="K798" s="3"/>
      <c r="L798" s="4"/>
      <c r="M798" s="4"/>
      <c r="N798" s="3"/>
      <c r="O798" s="3"/>
      <c r="P798" s="170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ht="14.25" customHeight="1" x14ac:dyDescent="0.2">
      <c r="A799" s="170"/>
      <c r="B799" s="177"/>
      <c r="C799" s="3"/>
      <c r="D799" s="170"/>
      <c r="E799" s="3"/>
      <c r="F799" s="3"/>
      <c r="G799" s="4"/>
      <c r="H799" s="177"/>
      <c r="I799" s="177"/>
      <c r="J799" s="4"/>
      <c r="K799" s="3"/>
      <c r="L799" s="4"/>
      <c r="M799" s="4"/>
      <c r="N799" s="3"/>
      <c r="O799" s="3"/>
      <c r="P799" s="170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ht="14.25" customHeight="1" x14ac:dyDescent="0.2">
      <c r="A800" s="170"/>
      <c r="B800" s="177"/>
      <c r="C800" s="3"/>
      <c r="D800" s="170"/>
      <c r="E800" s="3"/>
      <c r="F800" s="3"/>
      <c r="G800" s="4"/>
      <c r="H800" s="177"/>
      <c r="I800" s="177"/>
      <c r="J800" s="4"/>
      <c r="K800" s="3"/>
      <c r="L800" s="4"/>
      <c r="M800" s="4"/>
      <c r="N800" s="3"/>
      <c r="O800" s="3"/>
      <c r="P800" s="170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</row>
    <row r="801" spans="1:30" ht="14.25" customHeight="1" x14ac:dyDescent="0.2">
      <c r="A801" s="170"/>
      <c r="B801" s="177"/>
      <c r="C801" s="3"/>
      <c r="D801" s="170"/>
      <c r="E801" s="3"/>
      <c r="F801" s="3"/>
      <c r="G801" s="4"/>
      <c r="H801" s="177"/>
      <c r="I801" s="177"/>
      <c r="J801" s="4"/>
      <c r="K801" s="3"/>
      <c r="L801" s="4"/>
      <c r="M801" s="4"/>
      <c r="N801" s="3"/>
      <c r="O801" s="3"/>
      <c r="P801" s="170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ht="14.25" customHeight="1" x14ac:dyDescent="0.2">
      <c r="A802" s="170"/>
      <c r="B802" s="177"/>
      <c r="C802" s="3"/>
      <c r="D802" s="170"/>
      <c r="E802" s="3"/>
      <c r="F802" s="3"/>
      <c r="G802" s="4"/>
      <c r="H802" s="177"/>
      <c r="I802" s="177"/>
      <c r="J802" s="4"/>
      <c r="K802" s="3"/>
      <c r="L802" s="4"/>
      <c r="M802" s="4"/>
      <c r="N802" s="3"/>
      <c r="O802" s="3"/>
      <c r="P802" s="170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ht="14.25" customHeight="1" x14ac:dyDescent="0.2">
      <c r="A803" s="170"/>
      <c r="B803" s="177"/>
      <c r="C803" s="3"/>
      <c r="D803" s="170"/>
      <c r="E803" s="3"/>
      <c r="F803" s="3"/>
      <c r="G803" s="4"/>
      <c r="H803" s="177"/>
      <c r="I803" s="177"/>
      <c r="J803" s="4"/>
      <c r="K803" s="3"/>
      <c r="L803" s="4"/>
      <c r="M803" s="4"/>
      <c r="N803" s="3"/>
      <c r="O803" s="3"/>
      <c r="P803" s="170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ht="14.25" customHeight="1" x14ac:dyDescent="0.2">
      <c r="A804" s="170"/>
      <c r="B804" s="177"/>
      <c r="C804" s="3"/>
      <c r="D804" s="170"/>
      <c r="E804" s="3"/>
      <c r="F804" s="3"/>
      <c r="G804" s="4"/>
      <c r="H804" s="177"/>
      <c r="I804" s="177"/>
      <c r="J804" s="4"/>
      <c r="K804" s="3"/>
      <c r="L804" s="4"/>
      <c r="M804" s="4"/>
      <c r="N804" s="3"/>
      <c r="O804" s="3"/>
      <c r="P804" s="170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ht="14.25" customHeight="1" x14ac:dyDescent="0.2">
      <c r="A805" s="170"/>
      <c r="B805" s="177"/>
      <c r="C805" s="3"/>
      <c r="D805" s="170"/>
      <c r="E805" s="3"/>
      <c r="F805" s="3"/>
      <c r="G805" s="4"/>
      <c r="H805" s="177"/>
      <c r="I805" s="177"/>
      <c r="J805" s="4"/>
      <c r="K805" s="3"/>
      <c r="L805" s="4"/>
      <c r="M805" s="4"/>
      <c r="N805" s="3"/>
      <c r="O805" s="3"/>
      <c r="P805" s="170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ht="14.25" customHeight="1" x14ac:dyDescent="0.2">
      <c r="A806" s="170"/>
      <c r="B806" s="177"/>
      <c r="C806" s="3"/>
      <c r="D806" s="170"/>
      <c r="E806" s="3"/>
      <c r="F806" s="3"/>
      <c r="G806" s="4"/>
      <c r="H806" s="177"/>
      <c r="I806" s="177"/>
      <c r="J806" s="4"/>
      <c r="K806" s="3"/>
      <c r="L806" s="4"/>
      <c r="M806" s="4"/>
      <c r="N806" s="3"/>
      <c r="O806" s="3"/>
      <c r="P806" s="170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ht="14.25" customHeight="1" x14ac:dyDescent="0.2">
      <c r="A807" s="170"/>
      <c r="B807" s="177"/>
      <c r="C807" s="3"/>
      <c r="D807" s="170"/>
      <c r="E807" s="3"/>
      <c r="F807" s="3"/>
      <c r="G807" s="4"/>
      <c r="H807" s="177"/>
      <c r="I807" s="177"/>
      <c r="J807" s="4"/>
      <c r="K807" s="3"/>
      <c r="L807" s="4"/>
      <c r="M807" s="4"/>
      <c r="N807" s="3"/>
      <c r="O807" s="3"/>
      <c r="P807" s="170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ht="14.25" customHeight="1" x14ac:dyDescent="0.2">
      <c r="A808" s="170"/>
      <c r="B808" s="177"/>
      <c r="C808" s="3"/>
      <c r="D808" s="170"/>
      <c r="E808" s="3"/>
      <c r="F808" s="3"/>
      <c r="G808" s="4"/>
      <c r="H808" s="177"/>
      <c r="I808" s="177"/>
      <c r="J808" s="4"/>
      <c r="K808" s="3"/>
      <c r="L808" s="4"/>
      <c r="M808" s="4"/>
      <c r="N808" s="3"/>
      <c r="O808" s="3"/>
      <c r="P808" s="170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ht="14.25" customHeight="1" x14ac:dyDescent="0.2">
      <c r="A809" s="170"/>
      <c r="B809" s="177"/>
      <c r="C809" s="3"/>
      <c r="D809" s="170"/>
      <c r="E809" s="3"/>
      <c r="F809" s="3"/>
      <c r="G809" s="4"/>
      <c r="H809" s="177"/>
      <c r="I809" s="177"/>
      <c r="J809" s="4"/>
      <c r="K809" s="3"/>
      <c r="L809" s="4"/>
      <c r="M809" s="4"/>
      <c r="N809" s="3"/>
      <c r="O809" s="3"/>
      <c r="P809" s="170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ht="14.25" customHeight="1" x14ac:dyDescent="0.2">
      <c r="A810" s="170"/>
      <c r="B810" s="177"/>
      <c r="C810" s="3"/>
      <c r="D810" s="170"/>
      <c r="E810" s="3"/>
      <c r="F810" s="3"/>
      <c r="G810" s="4"/>
      <c r="H810" s="177"/>
      <c r="I810" s="177"/>
      <c r="J810" s="4"/>
      <c r="K810" s="3"/>
      <c r="L810" s="4"/>
      <c r="M810" s="4"/>
      <c r="N810" s="3"/>
      <c r="O810" s="3"/>
      <c r="P810" s="170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ht="14.25" customHeight="1" x14ac:dyDescent="0.2">
      <c r="A811" s="170"/>
      <c r="B811" s="177"/>
      <c r="C811" s="3"/>
      <c r="D811" s="170"/>
      <c r="E811" s="3"/>
      <c r="F811" s="3"/>
      <c r="G811" s="4"/>
      <c r="H811" s="177"/>
      <c r="I811" s="177"/>
      <c r="J811" s="4"/>
      <c r="K811" s="3"/>
      <c r="L811" s="4"/>
      <c r="M811" s="4"/>
      <c r="N811" s="3"/>
      <c r="O811" s="3"/>
      <c r="P811" s="170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ht="14.25" customHeight="1" x14ac:dyDescent="0.2">
      <c r="A812" s="170"/>
      <c r="B812" s="177"/>
      <c r="C812" s="3"/>
      <c r="D812" s="170"/>
      <c r="E812" s="3"/>
      <c r="F812" s="3"/>
      <c r="G812" s="4"/>
      <c r="H812" s="177"/>
      <c r="I812" s="177"/>
      <c r="J812" s="4"/>
      <c r="K812" s="3"/>
      <c r="L812" s="4"/>
      <c r="M812" s="4"/>
      <c r="N812" s="3"/>
      <c r="O812" s="3"/>
      <c r="P812" s="170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ht="14.25" customHeight="1" x14ac:dyDescent="0.2">
      <c r="A813" s="170"/>
      <c r="B813" s="177"/>
      <c r="C813" s="3"/>
      <c r="D813" s="170"/>
      <c r="E813" s="3"/>
      <c r="F813" s="3"/>
      <c r="G813" s="4"/>
      <c r="H813" s="177"/>
      <c r="I813" s="177"/>
      <c r="J813" s="4"/>
      <c r="K813" s="3"/>
      <c r="L813" s="4"/>
      <c r="M813" s="4"/>
      <c r="N813" s="3"/>
      <c r="O813" s="3"/>
      <c r="P813" s="170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ht="14.25" customHeight="1" x14ac:dyDescent="0.2">
      <c r="A814" s="170"/>
      <c r="B814" s="177"/>
      <c r="C814" s="3"/>
      <c r="D814" s="170"/>
      <c r="E814" s="3"/>
      <c r="F814" s="3"/>
      <c r="G814" s="4"/>
      <c r="H814" s="177"/>
      <c r="I814" s="177"/>
      <c r="J814" s="4"/>
      <c r="K814" s="3"/>
      <c r="L814" s="4"/>
      <c r="M814" s="4"/>
      <c r="N814" s="3"/>
      <c r="O814" s="3"/>
      <c r="P814" s="170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ht="14.25" customHeight="1" x14ac:dyDescent="0.2">
      <c r="A815" s="170"/>
      <c r="B815" s="177"/>
      <c r="C815" s="3"/>
      <c r="D815" s="170"/>
      <c r="E815" s="3"/>
      <c r="F815" s="3"/>
      <c r="G815" s="4"/>
      <c r="H815" s="177"/>
      <c r="I815" s="177"/>
      <c r="J815" s="4"/>
      <c r="K815" s="3"/>
      <c r="L815" s="4"/>
      <c r="M815" s="4"/>
      <c r="N815" s="3"/>
      <c r="O815" s="3"/>
      <c r="P815" s="170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ht="14.25" customHeight="1" x14ac:dyDescent="0.2">
      <c r="A816" s="170"/>
      <c r="B816" s="177"/>
      <c r="C816" s="3"/>
      <c r="D816" s="170"/>
      <c r="E816" s="3"/>
      <c r="F816" s="3"/>
      <c r="G816" s="4"/>
      <c r="H816" s="177"/>
      <c r="I816" s="177"/>
      <c r="J816" s="4"/>
      <c r="K816" s="3"/>
      <c r="L816" s="4"/>
      <c r="M816" s="4"/>
      <c r="N816" s="3"/>
      <c r="O816" s="3"/>
      <c r="P816" s="170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ht="14.25" customHeight="1" x14ac:dyDescent="0.2">
      <c r="A817" s="170"/>
      <c r="B817" s="177"/>
      <c r="C817" s="3"/>
      <c r="D817" s="170"/>
      <c r="E817" s="3"/>
      <c r="F817" s="3"/>
      <c r="G817" s="4"/>
      <c r="H817" s="177"/>
      <c r="I817" s="177"/>
      <c r="J817" s="4"/>
      <c r="K817" s="3"/>
      <c r="L817" s="4"/>
      <c r="M817" s="4"/>
      <c r="N817" s="3"/>
      <c r="O817" s="3"/>
      <c r="P817" s="170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ht="14.25" customHeight="1" x14ac:dyDescent="0.2">
      <c r="A818" s="170"/>
      <c r="B818" s="177"/>
      <c r="C818" s="3"/>
      <c r="D818" s="170"/>
      <c r="E818" s="3"/>
      <c r="F818" s="3"/>
      <c r="G818" s="4"/>
      <c r="H818" s="177"/>
      <c r="I818" s="177"/>
      <c r="J818" s="4"/>
      <c r="K818" s="3"/>
      <c r="L818" s="4"/>
      <c r="M818" s="4"/>
      <c r="N818" s="3"/>
      <c r="O818" s="3"/>
      <c r="P818" s="170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ht="14.25" customHeight="1" x14ac:dyDescent="0.2">
      <c r="A819" s="170"/>
      <c r="B819" s="177"/>
      <c r="C819" s="3"/>
      <c r="D819" s="170"/>
      <c r="E819" s="3"/>
      <c r="F819" s="3"/>
      <c r="G819" s="4"/>
      <c r="H819" s="177"/>
      <c r="I819" s="177"/>
      <c r="J819" s="4"/>
      <c r="K819" s="3"/>
      <c r="L819" s="4"/>
      <c r="M819" s="4"/>
      <c r="N819" s="3"/>
      <c r="O819" s="3"/>
      <c r="P819" s="170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ht="14.25" customHeight="1" x14ac:dyDescent="0.2">
      <c r="A820" s="170"/>
      <c r="B820" s="177"/>
      <c r="C820" s="3"/>
      <c r="D820" s="170"/>
      <c r="E820" s="3"/>
      <c r="F820" s="3"/>
      <c r="G820" s="4"/>
      <c r="H820" s="177"/>
      <c r="I820" s="177"/>
      <c r="J820" s="4"/>
      <c r="K820" s="3"/>
      <c r="L820" s="4"/>
      <c r="M820" s="4"/>
      <c r="N820" s="3"/>
      <c r="O820" s="3"/>
      <c r="P820" s="170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ht="14.25" customHeight="1" x14ac:dyDescent="0.2">
      <c r="A821" s="170"/>
      <c r="B821" s="177"/>
      <c r="C821" s="3"/>
      <c r="D821" s="170"/>
      <c r="E821" s="3"/>
      <c r="F821" s="3"/>
      <c r="G821" s="4"/>
      <c r="H821" s="177"/>
      <c r="I821" s="177"/>
      <c r="J821" s="4"/>
      <c r="K821" s="3"/>
      <c r="L821" s="4"/>
      <c r="M821" s="4"/>
      <c r="N821" s="3"/>
      <c r="O821" s="3"/>
      <c r="P821" s="170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ht="14.25" customHeight="1" x14ac:dyDescent="0.2">
      <c r="A822" s="170"/>
      <c r="B822" s="177"/>
      <c r="C822" s="3"/>
      <c r="D822" s="170"/>
      <c r="E822" s="3"/>
      <c r="F822" s="3"/>
      <c r="G822" s="4"/>
      <c r="H822" s="177"/>
      <c r="I822" s="177"/>
      <c r="J822" s="4"/>
      <c r="K822" s="3"/>
      <c r="L822" s="4"/>
      <c r="M822" s="4"/>
      <c r="N822" s="3"/>
      <c r="O822" s="3"/>
      <c r="P822" s="170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ht="14.25" customHeight="1" x14ac:dyDescent="0.2">
      <c r="A823" s="170"/>
      <c r="B823" s="177"/>
      <c r="C823" s="3"/>
      <c r="D823" s="170"/>
      <c r="E823" s="3"/>
      <c r="F823" s="3"/>
      <c r="G823" s="4"/>
      <c r="H823" s="177"/>
      <c r="I823" s="177"/>
      <c r="J823" s="4"/>
      <c r="K823" s="3"/>
      <c r="L823" s="4"/>
      <c r="M823" s="4"/>
      <c r="N823" s="3"/>
      <c r="O823" s="3"/>
      <c r="P823" s="170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ht="14.25" customHeight="1" x14ac:dyDescent="0.2">
      <c r="A824" s="170"/>
      <c r="B824" s="177"/>
      <c r="C824" s="3"/>
      <c r="D824" s="170"/>
      <c r="E824" s="3"/>
      <c r="F824" s="3"/>
      <c r="G824" s="4"/>
      <c r="H824" s="177"/>
      <c r="I824" s="177"/>
      <c r="J824" s="4"/>
      <c r="K824" s="3"/>
      <c r="L824" s="4"/>
      <c r="M824" s="4"/>
      <c r="N824" s="3"/>
      <c r="O824" s="3"/>
      <c r="P824" s="170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ht="14.25" customHeight="1" x14ac:dyDescent="0.2">
      <c r="A825" s="170"/>
      <c r="B825" s="177"/>
      <c r="C825" s="3"/>
      <c r="D825" s="170"/>
      <c r="E825" s="3"/>
      <c r="F825" s="3"/>
      <c r="G825" s="4"/>
      <c r="H825" s="177"/>
      <c r="I825" s="177"/>
      <c r="J825" s="4"/>
      <c r="K825" s="3"/>
      <c r="L825" s="4"/>
      <c r="M825" s="4"/>
      <c r="N825" s="3"/>
      <c r="O825" s="3"/>
      <c r="P825" s="170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ht="14.25" customHeight="1" x14ac:dyDescent="0.2">
      <c r="A826" s="170"/>
      <c r="B826" s="177"/>
      <c r="C826" s="3"/>
      <c r="D826" s="170"/>
      <c r="E826" s="3"/>
      <c r="F826" s="3"/>
      <c r="G826" s="4"/>
      <c r="H826" s="177"/>
      <c r="I826" s="177"/>
      <c r="J826" s="4"/>
      <c r="K826" s="3"/>
      <c r="L826" s="4"/>
      <c r="M826" s="4"/>
      <c r="N826" s="3"/>
      <c r="O826" s="3"/>
      <c r="P826" s="170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ht="14.25" customHeight="1" x14ac:dyDescent="0.2">
      <c r="A827" s="170"/>
      <c r="B827" s="177"/>
      <c r="C827" s="3"/>
      <c r="D827" s="170"/>
      <c r="E827" s="3"/>
      <c r="F827" s="3"/>
      <c r="G827" s="4"/>
      <c r="H827" s="177"/>
      <c r="I827" s="177"/>
      <c r="J827" s="4"/>
      <c r="K827" s="3"/>
      <c r="L827" s="4"/>
      <c r="M827" s="4"/>
      <c r="N827" s="3"/>
      <c r="O827" s="3"/>
      <c r="P827" s="170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ht="14.25" customHeight="1" x14ac:dyDescent="0.2">
      <c r="A828" s="170"/>
      <c r="B828" s="177"/>
      <c r="C828" s="3"/>
      <c r="D828" s="170"/>
      <c r="E828" s="3"/>
      <c r="F828" s="3"/>
      <c r="G828" s="4"/>
      <c r="H828" s="177"/>
      <c r="I828" s="177"/>
      <c r="J828" s="4"/>
      <c r="K828" s="3"/>
      <c r="L828" s="4"/>
      <c r="M828" s="4"/>
      <c r="N828" s="3"/>
      <c r="O828" s="3"/>
      <c r="P828" s="170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ht="14.25" customHeight="1" x14ac:dyDescent="0.2">
      <c r="A829" s="170"/>
      <c r="B829" s="177"/>
      <c r="C829" s="3"/>
      <c r="D829" s="170"/>
      <c r="E829" s="3"/>
      <c r="F829" s="3"/>
      <c r="G829" s="4"/>
      <c r="H829" s="177"/>
      <c r="I829" s="177"/>
      <c r="J829" s="4"/>
      <c r="K829" s="3"/>
      <c r="L829" s="4"/>
      <c r="M829" s="4"/>
      <c r="N829" s="3"/>
      <c r="O829" s="3"/>
      <c r="P829" s="170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ht="14.25" customHeight="1" x14ac:dyDescent="0.2">
      <c r="A830" s="170"/>
      <c r="B830" s="177"/>
      <c r="C830" s="3"/>
      <c r="D830" s="170"/>
      <c r="E830" s="3"/>
      <c r="F830" s="3"/>
      <c r="G830" s="4"/>
      <c r="H830" s="177"/>
      <c r="I830" s="177"/>
      <c r="J830" s="4"/>
      <c r="K830" s="3"/>
      <c r="L830" s="4"/>
      <c r="M830" s="4"/>
      <c r="N830" s="3"/>
      <c r="O830" s="3"/>
      <c r="P830" s="170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ht="14.25" customHeight="1" x14ac:dyDescent="0.2">
      <c r="A831" s="170"/>
      <c r="B831" s="177"/>
      <c r="C831" s="3"/>
      <c r="D831" s="170"/>
      <c r="E831" s="3"/>
      <c r="F831" s="3"/>
      <c r="G831" s="4"/>
      <c r="H831" s="177"/>
      <c r="I831" s="177"/>
      <c r="J831" s="4"/>
      <c r="K831" s="3"/>
      <c r="L831" s="4"/>
      <c r="M831" s="4"/>
      <c r="N831" s="3"/>
      <c r="O831" s="3"/>
      <c r="P831" s="170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ht="14.25" customHeight="1" x14ac:dyDescent="0.2">
      <c r="A832" s="170"/>
      <c r="B832" s="177"/>
      <c r="C832" s="3"/>
      <c r="D832" s="170"/>
      <c r="E832" s="3"/>
      <c r="F832" s="3"/>
      <c r="G832" s="4"/>
      <c r="H832" s="177"/>
      <c r="I832" s="177"/>
      <c r="J832" s="4"/>
      <c r="K832" s="3"/>
      <c r="L832" s="4"/>
      <c r="M832" s="4"/>
      <c r="N832" s="3"/>
      <c r="O832" s="3"/>
      <c r="P832" s="170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ht="14.25" customHeight="1" x14ac:dyDescent="0.2">
      <c r="A833" s="170"/>
      <c r="B833" s="177"/>
      <c r="C833" s="3"/>
      <c r="D833" s="170"/>
      <c r="E833" s="3"/>
      <c r="F833" s="3"/>
      <c r="G833" s="4"/>
      <c r="H833" s="177"/>
      <c r="I833" s="177"/>
      <c r="J833" s="4"/>
      <c r="K833" s="3"/>
      <c r="L833" s="4"/>
      <c r="M833" s="4"/>
      <c r="N833" s="3"/>
      <c r="O833" s="3"/>
      <c r="P833" s="170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ht="14.25" customHeight="1" x14ac:dyDescent="0.2">
      <c r="A834" s="170"/>
      <c r="B834" s="177"/>
      <c r="C834" s="3"/>
      <c r="D834" s="170"/>
      <c r="E834" s="3"/>
      <c r="F834" s="3"/>
      <c r="G834" s="4"/>
      <c r="H834" s="177"/>
      <c r="I834" s="177"/>
      <c r="J834" s="4"/>
      <c r="K834" s="3"/>
      <c r="L834" s="4"/>
      <c r="M834" s="4"/>
      <c r="N834" s="3"/>
      <c r="O834" s="3"/>
      <c r="P834" s="170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ht="14.25" customHeight="1" x14ac:dyDescent="0.2">
      <c r="A835" s="170"/>
      <c r="B835" s="177"/>
      <c r="C835" s="3"/>
      <c r="D835" s="170"/>
      <c r="E835" s="3"/>
      <c r="F835" s="3"/>
      <c r="G835" s="4"/>
      <c r="H835" s="177"/>
      <c r="I835" s="177"/>
      <c r="J835" s="4"/>
      <c r="K835" s="3"/>
      <c r="L835" s="4"/>
      <c r="M835" s="4"/>
      <c r="N835" s="3"/>
      <c r="O835" s="3"/>
      <c r="P835" s="170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ht="14.25" customHeight="1" x14ac:dyDescent="0.2">
      <c r="A836" s="170"/>
      <c r="B836" s="177"/>
      <c r="C836" s="3"/>
      <c r="D836" s="170"/>
      <c r="E836" s="3"/>
      <c r="F836" s="3"/>
      <c r="G836" s="4"/>
      <c r="H836" s="177"/>
      <c r="I836" s="177"/>
      <c r="J836" s="4"/>
      <c r="K836" s="3"/>
      <c r="L836" s="4"/>
      <c r="M836" s="4"/>
      <c r="N836" s="3"/>
      <c r="O836" s="3"/>
      <c r="P836" s="170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ht="14.25" customHeight="1" x14ac:dyDescent="0.2">
      <c r="A837" s="170"/>
      <c r="B837" s="177"/>
      <c r="C837" s="3"/>
      <c r="D837" s="170"/>
      <c r="E837" s="3"/>
      <c r="F837" s="3"/>
      <c r="G837" s="4"/>
      <c r="H837" s="177"/>
      <c r="I837" s="177"/>
      <c r="J837" s="4"/>
      <c r="K837" s="3"/>
      <c r="L837" s="4"/>
      <c r="M837" s="4"/>
      <c r="N837" s="3"/>
      <c r="O837" s="3"/>
      <c r="P837" s="170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ht="14.25" customHeight="1" x14ac:dyDescent="0.2">
      <c r="A838" s="170"/>
      <c r="B838" s="177"/>
      <c r="C838" s="3"/>
      <c r="D838" s="170"/>
      <c r="E838" s="3"/>
      <c r="F838" s="3"/>
      <c r="G838" s="4"/>
      <c r="H838" s="177"/>
      <c r="I838" s="177"/>
      <c r="J838" s="4"/>
      <c r="K838" s="3"/>
      <c r="L838" s="4"/>
      <c r="M838" s="4"/>
      <c r="N838" s="3"/>
      <c r="O838" s="3"/>
      <c r="P838" s="170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ht="14.25" customHeight="1" x14ac:dyDescent="0.2">
      <c r="A839" s="170"/>
      <c r="B839" s="177"/>
      <c r="C839" s="3"/>
      <c r="D839" s="170"/>
      <c r="E839" s="3"/>
      <c r="F839" s="3"/>
      <c r="G839" s="4"/>
      <c r="H839" s="177"/>
      <c r="I839" s="177"/>
      <c r="J839" s="4"/>
      <c r="K839" s="3"/>
      <c r="L839" s="4"/>
      <c r="M839" s="4"/>
      <c r="N839" s="3"/>
      <c r="O839" s="3"/>
      <c r="P839" s="170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</row>
    <row r="840" spans="1:30" ht="14.25" customHeight="1" x14ac:dyDescent="0.2">
      <c r="A840" s="170"/>
      <c r="B840" s="177"/>
      <c r="C840" s="3"/>
      <c r="D840" s="170"/>
      <c r="E840" s="3"/>
      <c r="F840" s="3"/>
      <c r="G840" s="4"/>
      <c r="H840" s="177"/>
      <c r="I840" s="177"/>
      <c r="J840" s="4"/>
      <c r="K840" s="3"/>
      <c r="L840" s="4"/>
      <c r="M840" s="4"/>
      <c r="N840" s="3"/>
      <c r="O840" s="3"/>
      <c r="P840" s="170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ht="14.25" customHeight="1" x14ac:dyDescent="0.2">
      <c r="A841" s="170"/>
      <c r="B841" s="177"/>
      <c r="C841" s="3"/>
      <c r="D841" s="170"/>
      <c r="E841" s="3"/>
      <c r="F841" s="3"/>
      <c r="G841" s="4"/>
      <c r="H841" s="177"/>
      <c r="I841" s="177"/>
      <c r="J841" s="4"/>
      <c r="K841" s="3"/>
      <c r="L841" s="4"/>
      <c r="M841" s="4"/>
      <c r="N841" s="3"/>
      <c r="O841" s="3"/>
      <c r="P841" s="170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ht="14.25" customHeight="1" x14ac:dyDescent="0.2">
      <c r="A842" s="170"/>
      <c r="B842" s="177"/>
      <c r="C842" s="3"/>
      <c r="D842" s="170"/>
      <c r="E842" s="3"/>
      <c r="F842" s="3"/>
      <c r="G842" s="4"/>
      <c r="H842" s="177"/>
      <c r="I842" s="177"/>
      <c r="J842" s="4"/>
      <c r="K842" s="3"/>
      <c r="L842" s="4"/>
      <c r="M842" s="4"/>
      <c r="N842" s="3"/>
      <c r="O842" s="3"/>
      <c r="P842" s="170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ht="14.25" customHeight="1" x14ac:dyDescent="0.2">
      <c r="A843" s="170"/>
      <c r="B843" s="177"/>
      <c r="C843" s="3"/>
      <c r="D843" s="170"/>
      <c r="E843" s="3"/>
      <c r="F843" s="3"/>
      <c r="G843" s="4"/>
      <c r="H843" s="177"/>
      <c r="I843" s="177"/>
      <c r="J843" s="4"/>
      <c r="K843" s="3"/>
      <c r="L843" s="4"/>
      <c r="M843" s="4"/>
      <c r="N843" s="3"/>
      <c r="O843" s="3"/>
      <c r="P843" s="170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ht="14.25" customHeight="1" x14ac:dyDescent="0.2">
      <c r="A844" s="170"/>
      <c r="B844" s="177"/>
      <c r="C844" s="3"/>
      <c r="D844" s="170"/>
      <c r="E844" s="3"/>
      <c r="F844" s="3"/>
      <c r="G844" s="4"/>
      <c r="H844" s="177"/>
      <c r="I844" s="177"/>
      <c r="J844" s="4"/>
      <c r="K844" s="3"/>
      <c r="L844" s="4"/>
      <c r="M844" s="4"/>
      <c r="N844" s="3"/>
      <c r="O844" s="3"/>
      <c r="P844" s="170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ht="14.25" customHeight="1" x14ac:dyDescent="0.2">
      <c r="A845" s="170"/>
      <c r="B845" s="177"/>
      <c r="C845" s="3"/>
      <c r="D845" s="170"/>
      <c r="E845" s="3"/>
      <c r="F845" s="3"/>
      <c r="G845" s="4"/>
      <c r="H845" s="177"/>
      <c r="I845" s="177"/>
      <c r="J845" s="4"/>
      <c r="K845" s="3"/>
      <c r="L845" s="4"/>
      <c r="M845" s="4"/>
      <c r="N845" s="3"/>
      <c r="O845" s="3"/>
      <c r="P845" s="170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ht="14.25" customHeight="1" x14ac:dyDescent="0.2">
      <c r="A846" s="170"/>
      <c r="B846" s="177"/>
      <c r="C846" s="3"/>
      <c r="D846" s="170"/>
      <c r="E846" s="3"/>
      <c r="F846" s="3"/>
      <c r="G846" s="4"/>
      <c r="H846" s="177"/>
      <c r="I846" s="177"/>
      <c r="J846" s="4"/>
      <c r="K846" s="3"/>
      <c r="L846" s="4"/>
      <c r="M846" s="4"/>
      <c r="N846" s="3"/>
      <c r="O846" s="3"/>
      <c r="P846" s="170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ht="14.25" customHeight="1" x14ac:dyDescent="0.2">
      <c r="A847" s="170"/>
      <c r="B847" s="177"/>
      <c r="C847" s="3"/>
      <c r="D847" s="170"/>
      <c r="E847" s="3"/>
      <c r="F847" s="3"/>
      <c r="G847" s="4"/>
      <c r="H847" s="177"/>
      <c r="I847" s="177"/>
      <c r="J847" s="4"/>
      <c r="K847" s="3"/>
      <c r="L847" s="4"/>
      <c r="M847" s="4"/>
      <c r="N847" s="3"/>
      <c r="O847" s="3"/>
      <c r="P847" s="170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ht="14.25" customHeight="1" x14ac:dyDescent="0.2">
      <c r="A848" s="170"/>
      <c r="B848" s="177"/>
      <c r="C848" s="3"/>
      <c r="D848" s="170"/>
      <c r="E848" s="3"/>
      <c r="F848" s="3"/>
      <c r="G848" s="4"/>
      <c r="H848" s="177"/>
      <c r="I848" s="177"/>
      <c r="J848" s="4"/>
      <c r="K848" s="3"/>
      <c r="L848" s="4"/>
      <c r="M848" s="4"/>
      <c r="N848" s="3"/>
      <c r="O848" s="3"/>
      <c r="P848" s="170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ht="14.25" customHeight="1" x14ac:dyDescent="0.2">
      <c r="A849" s="170"/>
      <c r="B849" s="177"/>
      <c r="C849" s="3"/>
      <c r="D849" s="170"/>
      <c r="E849" s="3"/>
      <c r="F849" s="3"/>
      <c r="G849" s="4"/>
      <c r="H849" s="177"/>
      <c r="I849" s="177"/>
      <c r="J849" s="4"/>
      <c r="K849" s="3"/>
      <c r="L849" s="4"/>
      <c r="M849" s="4"/>
      <c r="N849" s="3"/>
      <c r="O849" s="3"/>
      <c r="P849" s="170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ht="14.25" customHeight="1" x14ac:dyDescent="0.2">
      <c r="A850" s="170"/>
      <c r="B850" s="177"/>
      <c r="C850" s="3"/>
      <c r="D850" s="170"/>
      <c r="E850" s="3"/>
      <c r="F850" s="3"/>
      <c r="G850" s="4"/>
      <c r="H850" s="177"/>
      <c r="I850" s="177"/>
      <c r="J850" s="4"/>
      <c r="K850" s="3"/>
      <c r="L850" s="4"/>
      <c r="M850" s="4"/>
      <c r="N850" s="3"/>
      <c r="O850" s="3"/>
      <c r="P850" s="170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ht="14.25" customHeight="1" x14ac:dyDescent="0.2">
      <c r="A851" s="170"/>
      <c r="B851" s="177"/>
      <c r="C851" s="3"/>
      <c r="D851" s="170"/>
      <c r="E851" s="3"/>
      <c r="F851" s="3"/>
      <c r="G851" s="4"/>
      <c r="H851" s="177"/>
      <c r="I851" s="177"/>
      <c r="J851" s="4"/>
      <c r="K851" s="3"/>
      <c r="L851" s="4"/>
      <c r="M851" s="4"/>
      <c r="N851" s="3"/>
      <c r="O851" s="3"/>
      <c r="P851" s="170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ht="14.25" customHeight="1" x14ac:dyDescent="0.2">
      <c r="A852" s="170"/>
      <c r="B852" s="177"/>
      <c r="C852" s="3"/>
      <c r="D852" s="170"/>
      <c r="E852" s="3"/>
      <c r="F852" s="3"/>
      <c r="G852" s="4"/>
      <c r="H852" s="177"/>
      <c r="I852" s="177"/>
      <c r="J852" s="4"/>
      <c r="K852" s="3"/>
      <c r="L852" s="4"/>
      <c r="M852" s="4"/>
      <c r="N852" s="3"/>
      <c r="O852" s="3"/>
      <c r="P852" s="170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ht="14.25" customHeight="1" x14ac:dyDescent="0.2">
      <c r="A853" s="170"/>
      <c r="B853" s="177"/>
      <c r="C853" s="3"/>
      <c r="D853" s="170"/>
      <c r="E853" s="3"/>
      <c r="F853" s="3"/>
      <c r="G853" s="4"/>
      <c r="H853" s="177"/>
      <c r="I853" s="177"/>
      <c r="J853" s="4"/>
      <c r="K853" s="3"/>
      <c r="L853" s="4"/>
      <c r="M853" s="4"/>
      <c r="N853" s="3"/>
      <c r="O853" s="3"/>
      <c r="P853" s="170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ht="14.25" customHeight="1" x14ac:dyDescent="0.2">
      <c r="A854" s="170"/>
      <c r="B854" s="177"/>
      <c r="C854" s="3"/>
      <c r="D854" s="170"/>
      <c r="E854" s="3"/>
      <c r="F854" s="3"/>
      <c r="G854" s="4"/>
      <c r="H854" s="177"/>
      <c r="I854" s="177"/>
      <c r="J854" s="4"/>
      <c r="K854" s="3"/>
      <c r="L854" s="4"/>
      <c r="M854" s="4"/>
      <c r="N854" s="3"/>
      <c r="O854" s="3"/>
      <c r="P854" s="170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ht="14.25" customHeight="1" x14ac:dyDescent="0.2">
      <c r="A855" s="170"/>
      <c r="B855" s="177"/>
      <c r="C855" s="3"/>
      <c r="D855" s="170"/>
      <c r="E855" s="3"/>
      <c r="F855" s="3"/>
      <c r="G855" s="4"/>
      <c r="H855" s="177"/>
      <c r="I855" s="177"/>
      <c r="J855" s="4"/>
      <c r="K855" s="3"/>
      <c r="L855" s="4"/>
      <c r="M855" s="4"/>
      <c r="N855" s="3"/>
      <c r="O855" s="3"/>
      <c r="P855" s="170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ht="14.25" customHeight="1" x14ac:dyDescent="0.2">
      <c r="A856" s="170"/>
      <c r="B856" s="177"/>
      <c r="C856" s="3"/>
      <c r="D856" s="170"/>
      <c r="E856" s="3"/>
      <c r="F856" s="3"/>
      <c r="G856" s="4"/>
      <c r="H856" s="177"/>
      <c r="I856" s="177"/>
      <c r="J856" s="4"/>
      <c r="K856" s="3"/>
      <c r="L856" s="4"/>
      <c r="M856" s="4"/>
      <c r="N856" s="3"/>
      <c r="O856" s="3"/>
      <c r="P856" s="170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ht="14.25" customHeight="1" x14ac:dyDescent="0.2">
      <c r="A857" s="170"/>
      <c r="B857" s="177"/>
      <c r="C857" s="3"/>
      <c r="D857" s="170"/>
      <c r="E857" s="3"/>
      <c r="F857" s="3"/>
      <c r="G857" s="4"/>
      <c r="H857" s="177"/>
      <c r="I857" s="177"/>
      <c r="J857" s="4"/>
      <c r="K857" s="3"/>
      <c r="L857" s="4"/>
      <c r="M857" s="4"/>
      <c r="N857" s="3"/>
      <c r="O857" s="3"/>
      <c r="P857" s="170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ht="14.25" customHeight="1" x14ac:dyDescent="0.2">
      <c r="A858" s="170"/>
      <c r="B858" s="177"/>
      <c r="C858" s="3"/>
      <c r="D858" s="170"/>
      <c r="E858" s="3"/>
      <c r="F858" s="3"/>
      <c r="G858" s="4"/>
      <c r="H858" s="177"/>
      <c r="I858" s="177"/>
      <c r="J858" s="4"/>
      <c r="K858" s="3"/>
      <c r="L858" s="4"/>
      <c r="M858" s="4"/>
      <c r="N858" s="3"/>
      <c r="O858" s="3"/>
      <c r="P858" s="170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ht="14.25" customHeight="1" x14ac:dyDescent="0.2">
      <c r="A859" s="170"/>
      <c r="B859" s="177"/>
      <c r="C859" s="3"/>
      <c r="D859" s="170"/>
      <c r="E859" s="3"/>
      <c r="F859" s="3"/>
      <c r="G859" s="4"/>
      <c r="H859" s="177"/>
      <c r="I859" s="177"/>
      <c r="J859" s="4"/>
      <c r="K859" s="3"/>
      <c r="L859" s="4"/>
      <c r="M859" s="4"/>
      <c r="N859" s="3"/>
      <c r="O859" s="3"/>
      <c r="P859" s="170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ht="14.25" customHeight="1" x14ac:dyDescent="0.2">
      <c r="A860" s="170"/>
      <c r="B860" s="177"/>
      <c r="C860" s="3"/>
      <c r="D860" s="170"/>
      <c r="E860" s="3"/>
      <c r="F860" s="3"/>
      <c r="G860" s="4"/>
      <c r="H860" s="177"/>
      <c r="I860" s="177"/>
      <c r="J860" s="4"/>
      <c r="K860" s="3"/>
      <c r="L860" s="4"/>
      <c r="M860" s="4"/>
      <c r="N860" s="3"/>
      <c r="O860" s="3"/>
      <c r="P860" s="170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ht="14.25" customHeight="1" x14ac:dyDescent="0.2">
      <c r="A861" s="170"/>
      <c r="B861" s="177"/>
      <c r="C861" s="3"/>
      <c r="D861" s="170"/>
      <c r="E861" s="3"/>
      <c r="F861" s="3"/>
      <c r="G861" s="4"/>
      <c r="H861" s="177"/>
      <c r="I861" s="177"/>
      <c r="J861" s="4"/>
      <c r="K861" s="3"/>
      <c r="L861" s="4"/>
      <c r="M861" s="4"/>
      <c r="N861" s="3"/>
      <c r="O861" s="3"/>
      <c r="P861" s="170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ht="14.25" customHeight="1" x14ac:dyDescent="0.2">
      <c r="A862" s="170"/>
      <c r="B862" s="177"/>
      <c r="C862" s="3"/>
      <c r="D862" s="170"/>
      <c r="E862" s="3"/>
      <c r="F862" s="3"/>
      <c r="G862" s="4"/>
      <c r="H862" s="177"/>
      <c r="I862" s="177"/>
      <c r="J862" s="4"/>
      <c r="K862" s="3"/>
      <c r="L862" s="4"/>
      <c r="M862" s="4"/>
      <c r="N862" s="3"/>
      <c r="O862" s="3"/>
      <c r="P862" s="170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ht="14.25" customHeight="1" x14ac:dyDescent="0.2">
      <c r="A863" s="170"/>
      <c r="B863" s="177"/>
      <c r="C863" s="3"/>
      <c r="D863" s="170"/>
      <c r="E863" s="3"/>
      <c r="F863" s="3"/>
      <c r="G863" s="4"/>
      <c r="H863" s="177"/>
      <c r="I863" s="177"/>
      <c r="J863" s="4"/>
      <c r="K863" s="3"/>
      <c r="L863" s="4"/>
      <c r="M863" s="4"/>
      <c r="N863" s="3"/>
      <c r="O863" s="3"/>
      <c r="P863" s="170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ht="14.25" customHeight="1" x14ac:dyDescent="0.2">
      <c r="A864" s="170"/>
      <c r="B864" s="177"/>
      <c r="C864" s="3"/>
      <c r="D864" s="170"/>
      <c r="E864" s="3"/>
      <c r="F864" s="3"/>
      <c r="G864" s="4"/>
      <c r="H864" s="177"/>
      <c r="I864" s="177"/>
      <c r="J864" s="4"/>
      <c r="K864" s="3"/>
      <c r="L864" s="4"/>
      <c r="M864" s="4"/>
      <c r="N864" s="3"/>
      <c r="O864" s="3"/>
      <c r="P864" s="170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ht="14.25" customHeight="1" x14ac:dyDescent="0.2">
      <c r="A865" s="170"/>
      <c r="B865" s="177"/>
      <c r="C865" s="3"/>
      <c r="D865" s="170"/>
      <c r="E865" s="3"/>
      <c r="F865" s="3"/>
      <c r="G865" s="4"/>
      <c r="H865" s="177"/>
      <c r="I865" s="177"/>
      <c r="J865" s="4"/>
      <c r="K865" s="3"/>
      <c r="L865" s="4"/>
      <c r="M865" s="4"/>
      <c r="N865" s="3"/>
      <c r="O865" s="3"/>
      <c r="P865" s="170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ht="14.25" customHeight="1" x14ac:dyDescent="0.2">
      <c r="A866" s="170"/>
      <c r="B866" s="177"/>
      <c r="C866" s="3"/>
      <c r="D866" s="170"/>
      <c r="E866" s="3"/>
      <c r="F866" s="3"/>
      <c r="G866" s="4"/>
      <c r="H866" s="177"/>
      <c r="I866" s="177"/>
      <c r="J866" s="4"/>
      <c r="K866" s="3"/>
      <c r="L866" s="4"/>
      <c r="M866" s="4"/>
      <c r="N866" s="3"/>
      <c r="O866" s="3"/>
      <c r="P866" s="170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ht="14.25" customHeight="1" x14ac:dyDescent="0.2">
      <c r="A867" s="170"/>
      <c r="B867" s="177"/>
      <c r="C867" s="3"/>
      <c r="D867" s="170"/>
      <c r="E867" s="3"/>
      <c r="F867" s="3"/>
      <c r="G867" s="4"/>
      <c r="H867" s="177"/>
      <c r="I867" s="177"/>
      <c r="J867" s="4"/>
      <c r="K867" s="3"/>
      <c r="L867" s="4"/>
      <c r="M867" s="4"/>
      <c r="N867" s="3"/>
      <c r="O867" s="3"/>
      <c r="P867" s="170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ht="14.25" customHeight="1" x14ac:dyDescent="0.2">
      <c r="A868" s="170"/>
      <c r="B868" s="177"/>
      <c r="C868" s="3"/>
      <c r="D868" s="170"/>
      <c r="E868" s="3"/>
      <c r="F868" s="3"/>
      <c r="G868" s="4"/>
      <c r="H868" s="177"/>
      <c r="I868" s="177"/>
      <c r="J868" s="4"/>
      <c r="K868" s="3"/>
      <c r="L868" s="4"/>
      <c r="M868" s="4"/>
      <c r="N868" s="3"/>
      <c r="O868" s="3"/>
      <c r="P868" s="170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ht="14.25" customHeight="1" x14ac:dyDescent="0.2">
      <c r="A869" s="170"/>
      <c r="B869" s="177"/>
      <c r="C869" s="3"/>
      <c r="D869" s="170"/>
      <c r="E869" s="3"/>
      <c r="F869" s="3"/>
      <c r="G869" s="4"/>
      <c r="H869" s="177"/>
      <c r="I869" s="177"/>
      <c r="J869" s="4"/>
      <c r="K869" s="3"/>
      <c r="L869" s="4"/>
      <c r="M869" s="4"/>
      <c r="N869" s="3"/>
      <c r="O869" s="3"/>
      <c r="P869" s="170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ht="14.25" customHeight="1" x14ac:dyDescent="0.2">
      <c r="A870" s="170"/>
      <c r="B870" s="177"/>
      <c r="C870" s="3"/>
      <c r="D870" s="170"/>
      <c r="E870" s="3"/>
      <c r="F870" s="3"/>
      <c r="G870" s="4"/>
      <c r="H870" s="177"/>
      <c r="I870" s="177"/>
      <c r="J870" s="4"/>
      <c r="K870" s="3"/>
      <c r="L870" s="4"/>
      <c r="M870" s="4"/>
      <c r="N870" s="3"/>
      <c r="O870" s="3"/>
      <c r="P870" s="170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ht="14.25" customHeight="1" x14ac:dyDescent="0.2">
      <c r="A871" s="170"/>
      <c r="B871" s="177"/>
      <c r="C871" s="3"/>
      <c r="D871" s="170"/>
      <c r="E871" s="3"/>
      <c r="F871" s="3"/>
      <c r="G871" s="4"/>
      <c r="H871" s="177"/>
      <c r="I871" s="177"/>
      <c r="J871" s="4"/>
      <c r="K871" s="3"/>
      <c r="L871" s="4"/>
      <c r="M871" s="4"/>
      <c r="N871" s="3"/>
      <c r="O871" s="3"/>
      <c r="P871" s="170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ht="14.25" customHeight="1" x14ac:dyDescent="0.2">
      <c r="A872" s="170"/>
      <c r="B872" s="177"/>
      <c r="C872" s="3"/>
      <c r="D872" s="170"/>
      <c r="E872" s="3"/>
      <c r="F872" s="3"/>
      <c r="G872" s="4"/>
      <c r="H872" s="177"/>
      <c r="I872" s="177"/>
      <c r="J872" s="4"/>
      <c r="K872" s="3"/>
      <c r="L872" s="4"/>
      <c r="M872" s="4"/>
      <c r="N872" s="3"/>
      <c r="O872" s="3"/>
      <c r="P872" s="170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ht="14.25" customHeight="1" x14ac:dyDescent="0.2">
      <c r="A873" s="170"/>
      <c r="B873" s="177"/>
      <c r="C873" s="3"/>
      <c r="D873" s="170"/>
      <c r="E873" s="3"/>
      <c r="F873" s="3"/>
      <c r="G873" s="4"/>
      <c r="H873" s="177"/>
      <c r="I873" s="177"/>
      <c r="J873" s="4"/>
      <c r="K873" s="3"/>
      <c r="L873" s="4"/>
      <c r="M873" s="4"/>
      <c r="N873" s="3"/>
      <c r="O873" s="3"/>
      <c r="P873" s="170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ht="14.25" customHeight="1" x14ac:dyDescent="0.2">
      <c r="A874" s="170"/>
      <c r="B874" s="177"/>
      <c r="C874" s="3"/>
      <c r="D874" s="170"/>
      <c r="E874" s="3"/>
      <c r="F874" s="3"/>
      <c r="G874" s="4"/>
      <c r="H874" s="177"/>
      <c r="I874" s="177"/>
      <c r="J874" s="4"/>
      <c r="K874" s="3"/>
      <c r="L874" s="4"/>
      <c r="M874" s="4"/>
      <c r="N874" s="3"/>
      <c r="O874" s="3"/>
      <c r="P874" s="170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ht="14.25" customHeight="1" x14ac:dyDescent="0.2">
      <c r="A875" s="170"/>
      <c r="B875" s="177"/>
      <c r="C875" s="3"/>
      <c r="D875" s="170"/>
      <c r="E875" s="3"/>
      <c r="F875" s="3"/>
      <c r="G875" s="4"/>
      <c r="H875" s="177"/>
      <c r="I875" s="177"/>
      <c r="J875" s="4"/>
      <c r="K875" s="3"/>
      <c r="L875" s="4"/>
      <c r="M875" s="4"/>
      <c r="N875" s="3"/>
      <c r="O875" s="3"/>
      <c r="P875" s="170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ht="14.25" customHeight="1" x14ac:dyDescent="0.2">
      <c r="A876" s="170"/>
      <c r="B876" s="177"/>
      <c r="C876" s="3"/>
      <c r="D876" s="170"/>
      <c r="E876" s="3"/>
      <c r="F876" s="3"/>
      <c r="G876" s="4"/>
      <c r="H876" s="177"/>
      <c r="I876" s="177"/>
      <c r="J876" s="4"/>
      <c r="K876" s="3"/>
      <c r="L876" s="4"/>
      <c r="M876" s="4"/>
      <c r="N876" s="3"/>
      <c r="O876" s="3"/>
      <c r="P876" s="170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ht="14.25" customHeight="1" x14ac:dyDescent="0.2">
      <c r="A877" s="170"/>
      <c r="B877" s="177"/>
      <c r="C877" s="3"/>
      <c r="D877" s="170"/>
      <c r="E877" s="3"/>
      <c r="F877" s="3"/>
      <c r="G877" s="4"/>
      <c r="H877" s="177"/>
      <c r="I877" s="177"/>
      <c r="J877" s="4"/>
      <c r="K877" s="3"/>
      <c r="L877" s="4"/>
      <c r="M877" s="4"/>
      <c r="N877" s="3"/>
      <c r="O877" s="3"/>
      <c r="P877" s="170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ht="14.25" customHeight="1" x14ac:dyDescent="0.2">
      <c r="A878" s="170"/>
      <c r="B878" s="177"/>
      <c r="C878" s="3"/>
      <c r="D878" s="170"/>
      <c r="E878" s="3"/>
      <c r="F878" s="3"/>
      <c r="G878" s="4"/>
      <c r="H878" s="177"/>
      <c r="I878" s="177"/>
      <c r="J878" s="4"/>
      <c r="K878" s="3"/>
      <c r="L878" s="4"/>
      <c r="M878" s="4"/>
      <c r="N878" s="3"/>
      <c r="O878" s="3"/>
      <c r="P878" s="170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ht="14.25" customHeight="1" x14ac:dyDescent="0.2">
      <c r="A879" s="170"/>
      <c r="B879" s="177"/>
      <c r="C879" s="3"/>
      <c r="D879" s="170"/>
      <c r="E879" s="3"/>
      <c r="F879" s="3"/>
      <c r="G879" s="4"/>
      <c r="H879" s="177"/>
      <c r="I879" s="177"/>
      <c r="J879" s="4"/>
      <c r="K879" s="3"/>
      <c r="L879" s="4"/>
      <c r="M879" s="4"/>
      <c r="N879" s="3"/>
      <c r="O879" s="3"/>
      <c r="P879" s="170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ht="14.25" customHeight="1" x14ac:dyDescent="0.2">
      <c r="A880" s="170"/>
      <c r="B880" s="177"/>
      <c r="C880" s="3"/>
      <c r="D880" s="170"/>
      <c r="E880" s="3"/>
      <c r="F880" s="3"/>
      <c r="G880" s="4"/>
      <c r="H880" s="177"/>
      <c r="I880" s="177"/>
      <c r="J880" s="4"/>
      <c r="K880" s="3"/>
      <c r="L880" s="4"/>
      <c r="M880" s="4"/>
      <c r="N880" s="3"/>
      <c r="O880" s="3"/>
      <c r="P880" s="170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ht="14.25" customHeight="1" x14ac:dyDescent="0.2">
      <c r="A881" s="170"/>
      <c r="B881" s="177"/>
      <c r="C881" s="3"/>
      <c r="D881" s="170"/>
      <c r="E881" s="3"/>
      <c r="F881" s="3"/>
      <c r="G881" s="4"/>
      <c r="H881" s="177"/>
      <c r="I881" s="177"/>
      <c r="J881" s="4"/>
      <c r="K881" s="3"/>
      <c r="L881" s="4"/>
      <c r="M881" s="4"/>
      <c r="N881" s="3"/>
      <c r="O881" s="3"/>
      <c r="P881" s="170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ht="14.25" customHeight="1" x14ac:dyDescent="0.2">
      <c r="A882" s="170"/>
      <c r="B882" s="177"/>
      <c r="C882" s="3"/>
      <c r="D882" s="170"/>
      <c r="E882" s="3"/>
      <c r="F882" s="3"/>
      <c r="G882" s="4"/>
      <c r="H882" s="177"/>
      <c r="I882" s="177"/>
      <c r="J882" s="4"/>
      <c r="K882" s="3"/>
      <c r="L882" s="4"/>
      <c r="M882" s="4"/>
      <c r="N882" s="3"/>
      <c r="O882" s="3"/>
      <c r="P882" s="170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ht="14.25" customHeight="1" x14ac:dyDescent="0.2">
      <c r="A883" s="170"/>
      <c r="B883" s="177"/>
      <c r="C883" s="3"/>
      <c r="D883" s="170"/>
      <c r="E883" s="3"/>
      <c r="F883" s="3"/>
      <c r="G883" s="4"/>
      <c r="H883" s="177"/>
      <c r="I883" s="177"/>
      <c r="J883" s="4"/>
      <c r="K883" s="3"/>
      <c r="L883" s="4"/>
      <c r="M883" s="4"/>
      <c r="N883" s="3"/>
      <c r="O883" s="3"/>
      <c r="P883" s="170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ht="14.25" customHeight="1" x14ac:dyDescent="0.2">
      <c r="A884" s="170"/>
      <c r="B884" s="177"/>
      <c r="C884" s="3"/>
      <c r="D884" s="170"/>
      <c r="E884" s="3"/>
      <c r="F884" s="3"/>
      <c r="G884" s="4"/>
      <c r="H884" s="177"/>
      <c r="I884" s="177"/>
      <c r="J884" s="4"/>
      <c r="K884" s="3"/>
      <c r="L884" s="4"/>
      <c r="M884" s="4"/>
      <c r="N884" s="3"/>
      <c r="O884" s="3"/>
      <c r="P884" s="170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ht="14.25" customHeight="1" x14ac:dyDescent="0.2">
      <c r="A885" s="170"/>
      <c r="B885" s="177"/>
      <c r="C885" s="3"/>
      <c r="D885" s="170"/>
      <c r="E885" s="3"/>
      <c r="F885" s="3"/>
      <c r="G885" s="4"/>
      <c r="H885" s="177"/>
      <c r="I885" s="177"/>
      <c r="J885" s="4"/>
      <c r="K885" s="3"/>
      <c r="L885" s="4"/>
      <c r="M885" s="4"/>
      <c r="N885" s="3"/>
      <c r="O885" s="3"/>
      <c r="P885" s="170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ht="14.25" customHeight="1" x14ac:dyDescent="0.2">
      <c r="A886" s="170"/>
      <c r="B886" s="177"/>
      <c r="C886" s="3"/>
      <c r="D886" s="170"/>
      <c r="E886" s="3"/>
      <c r="F886" s="3"/>
      <c r="G886" s="4"/>
      <c r="H886" s="177"/>
      <c r="I886" s="177"/>
      <c r="J886" s="4"/>
      <c r="K886" s="3"/>
      <c r="L886" s="4"/>
      <c r="M886" s="4"/>
      <c r="N886" s="3"/>
      <c r="O886" s="3"/>
      <c r="P886" s="170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ht="14.25" customHeight="1" x14ac:dyDescent="0.2">
      <c r="A887" s="170"/>
      <c r="B887" s="177"/>
      <c r="C887" s="3"/>
      <c r="D887" s="170"/>
      <c r="E887" s="3"/>
      <c r="F887" s="3"/>
      <c r="G887" s="4"/>
      <c r="H887" s="177"/>
      <c r="I887" s="177"/>
      <c r="J887" s="4"/>
      <c r="K887" s="3"/>
      <c r="L887" s="4"/>
      <c r="M887" s="4"/>
      <c r="N887" s="3"/>
      <c r="O887" s="3"/>
      <c r="P887" s="170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ht="14.25" customHeight="1" x14ac:dyDescent="0.2">
      <c r="A888" s="170"/>
      <c r="B888" s="177"/>
      <c r="C888" s="3"/>
      <c r="D888" s="170"/>
      <c r="E888" s="3"/>
      <c r="F888" s="3"/>
      <c r="G888" s="4"/>
      <c r="H888" s="177"/>
      <c r="I888" s="177"/>
      <c r="J888" s="4"/>
      <c r="K888" s="3"/>
      <c r="L888" s="4"/>
      <c r="M888" s="4"/>
      <c r="N888" s="3"/>
      <c r="O888" s="3"/>
      <c r="P888" s="170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ht="14.25" customHeight="1" x14ac:dyDescent="0.2">
      <c r="A889" s="170"/>
      <c r="B889" s="177"/>
      <c r="C889" s="3"/>
      <c r="D889" s="170"/>
      <c r="E889" s="3"/>
      <c r="F889" s="3"/>
      <c r="G889" s="4"/>
      <c r="H889" s="177"/>
      <c r="I889" s="177"/>
      <c r="J889" s="4"/>
      <c r="K889" s="3"/>
      <c r="L889" s="4"/>
      <c r="M889" s="4"/>
      <c r="N889" s="3"/>
      <c r="O889" s="3"/>
      <c r="P889" s="170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ht="14.25" customHeight="1" x14ac:dyDescent="0.2">
      <c r="A890" s="170"/>
      <c r="B890" s="177"/>
      <c r="C890" s="3"/>
      <c r="D890" s="170"/>
      <c r="E890" s="3"/>
      <c r="F890" s="3"/>
      <c r="G890" s="4"/>
      <c r="H890" s="177"/>
      <c r="I890" s="177"/>
      <c r="J890" s="4"/>
      <c r="K890" s="3"/>
      <c r="L890" s="4"/>
      <c r="M890" s="4"/>
      <c r="N890" s="3"/>
      <c r="O890" s="3"/>
      <c r="P890" s="170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ht="14.25" customHeight="1" x14ac:dyDescent="0.2">
      <c r="A891" s="170"/>
      <c r="B891" s="177"/>
      <c r="C891" s="3"/>
      <c r="D891" s="170"/>
      <c r="E891" s="3"/>
      <c r="F891" s="3"/>
      <c r="G891" s="4"/>
      <c r="H891" s="177"/>
      <c r="I891" s="177"/>
      <c r="J891" s="4"/>
      <c r="K891" s="3"/>
      <c r="L891" s="4"/>
      <c r="M891" s="4"/>
      <c r="N891" s="3"/>
      <c r="O891" s="3"/>
      <c r="P891" s="170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ht="14.25" customHeight="1" x14ac:dyDescent="0.2">
      <c r="A892" s="170"/>
      <c r="B892" s="177"/>
      <c r="C892" s="3"/>
      <c r="D892" s="170"/>
      <c r="E892" s="3"/>
      <c r="F892" s="3"/>
      <c r="G892" s="4"/>
      <c r="H892" s="177"/>
      <c r="I892" s="177"/>
      <c r="J892" s="4"/>
      <c r="K892" s="3"/>
      <c r="L892" s="4"/>
      <c r="M892" s="4"/>
      <c r="N892" s="3"/>
      <c r="O892" s="3"/>
      <c r="P892" s="170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</row>
    <row r="893" spans="1:30" ht="14.25" customHeight="1" x14ac:dyDescent="0.2">
      <c r="A893" s="170"/>
      <c r="B893" s="177"/>
      <c r="C893" s="3"/>
      <c r="D893" s="170"/>
      <c r="E893" s="3"/>
      <c r="F893" s="3"/>
      <c r="G893" s="4"/>
      <c r="H893" s="177"/>
      <c r="I893" s="177"/>
      <c r="J893" s="4"/>
      <c r="K893" s="3"/>
      <c r="L893" s="4"/>
      <c r="M893" s="4"/>
      <c r="N893" s="3"/>
      <c r="O893" s="3"/>
      <c r="P893" s="170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ht="14.25" customHeight="1" x14ac:dyDescent="0.2">
      <c r="A894" s="170"/>
      <c r="B894" s="177"/>
      <c r="C894" s="3"/>
      <c r="D894" s="170"/>
      <c r="E894" s="3"/>
      <c r="F894" s="3"/>
      <c r="G894" s="4"/>
      <c r="H894" s="177"/>
      <c r="I894" s="177"/>
      <c r="J894" s="4"/>
      <c r="K894" s="3"/>
      <c r="L894" s="4"/>
      <c r="M894" s="4"/>
      <c r="N894" s="3"/>
      <c r="O894" s="3"/>
      <c r="P894" s="170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ht="14.25" customHeight="1" x14ac:dyDescent="0.2">
      <c r="A895" s="170"/>
      <c r="B895" s="177"/>
      <c r="C895" s="3"/>
      <c r="D895" s="170"/>
      <c r="E895" s="3"/>
      <c r="F895" s="3"/>
      <c r="G895" s="4"/>
      <c r="H895" s="177"/>
      <c r="I895" s="177"/>
      <c r="J895" s="4"/>
      <c r="K895" s="3"/>
      <c r="L895" s="4"/>
      <c r="M895" s="4"/>
      <c r="N895" s="3"/>
      <c r="O895" s="3"/>
      <c r="P895" s="170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ht="14.25" customHeight="1" x14ac:dyDescent="0.2">
      <c r="A896" s="170"/>
      <c r="B896" s="177"/>
      <c r="C896" s="3"/>
      <c r="D896" s="170"/>
      <c r="E896" s="3"/>
      <c r="F896" s="3"/>
      <c r="G896" s="4"/>
      <c r="H896" s="177"/>
      <c r="I896" s="177"/>
      <c r="J896" s="4"/>
      <c r="K896" s="3"/>
      <c r="L896" s="4"/>
      <c r="M896" s="4"/>
      <c r="N896" s="3"/>
      <c r="O896" s="3"/>
      <c r="P896" s="170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ht="14.25" customHeight="1" x14ac:dyDescent="0.2">
      <c r="A897" s="170"/>
      <c r="B897" s="177"/>
      <c r="C897" s="3"/>
      <c r="D897" s="170"/>
      <c r="E897" s="3"/>
      <c r="F897" s="3"/>
      <c r="G897" s="4"/>
      <c r="H897" s="177"/>
      <c r="I897" s="177"/>
      <c r="J897" s="4"/>
      <c r="K897" s="3"/>
      <c r="L897" s="4"/>
      <c r="M897" s="4"/>
      <c r="N897" s="3"/>
      <c r="O897" s="3"/>
      <c r="P897" s="170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ht="14.25" customHeight="1" x14ac:dyDescent="0.2">
      <c r="A898" s="170"/>
      <c r="B898" s="177"/>
      <c r="C898" s="3"/>
      <c r="D898" s="170"/>
      <c r="E898" s="3"/>
      <c r="F898" s="3"/>
      <c r="G898" s="4"/>
      <c r="H898" s="177"/>
      <c r="I898" s="177"/>
      <c r="J898" s="4"/>
      <c r="K898" s="3"/>
      <c r="L898" s="4"/>
      <c r="M898" s="4"/>
      <c r="N898" s="3"/>
      <c r="O898" s="3"/>
      <c r="P898" s="170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ht="14.25" customHeight="1" x14ac:dyDescent="0.2">
      <c r="A899" s="170"/>
      <c r="B899" s="177"/>
      <c r="C899" s="3"/>
      <c r="D899" s="170"/>
      <c r="E899" s="3"/>
      <c r="F899" s="3"/>
      <c r="G899" s="4"/>
      <c r="H899" s="177"/>
      <c r="I899" s="177"/>
      <c r="J899" s="4"/>
      <c r="K899" s="3"/>
      <c r="L899" s="4"/>
      <c r="M899" s="4"/>
      <c r="N899" s="3"/>
      <c r="O899" s="3"/>
      <c r="P899" s="170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ht="14.25" customHeight="1" x14ac:dyDescent="0.2">
      <c r="A900" s="170"/>
      <c r="B900" s="177"/>
      <c r="C900" s="3"/>
      <c r="D900" s="170"/>
      <c r="E900" s="3"/>
      <c r="F900" s="3"/>
      <c r="G900" s="4"/>
      <c r="H900" s="177"/>
      <c r="I900" s="177"/>
      <c r="J900" s="4"/>
      <c r="K900" s="3"/>
      <c r="L900" s="4"/>
      <c r="M900" s="4"/>
      <c r="N900" s="3"/>
      <c r="O900" s="3"/>
      <c r="P900" s="170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ht="14.25" customHeight="1" x14ac:dyDescent="0.2">
      <c r="A901" s="170"/>
      <c r="B901" s="177"/>
      <c r="C901" s="3"/>
      <c r="D901" s="170"/>
      <c r="E901" s="3"/>
      <c r="F901" s="3"/>
      <c r="G901" s="4"/>
      <c r="H901" s="177"/>
      <c r="I901" s="177"/>
      <c r="J901" s="4"/>
      <c r="K901" s="3"/>
      <c r="L901" s="4"/>
      <c r="M901" s="4"/>
      <c r="N901" s="3"/>
      <c r="O901" s="3"/>
      <c r="P901" s="170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ht="14.25" customHeight="1" x14ac:dyDescent="0.2">
      <c r="A902" s="170"/>
      <c r="B902" s="177"/>
      <c r="C902" s="3"/>
      <c r="D902" s="170"/>
      <c r="E902" s="3"/>
      <c r="F902" s="3"/>
      <c r="G902" s="4"/>
      <c r="H902" s="177"/>
      <c r="I902" s="177"/>
      <c r="J902" s="4"/>
      <c r="K902" s="3"/>
      <c r="L902" s="4"/>
      <c r="M902" s="4"/>
      <c r="N902" s="3"/>
      <c r="O902" s="3"/>
      <c r="P902" s="170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ht="14.25" customHeight="1" x14ac:dyDescent="0.2">
      <c r="A903" s="170"/>
      <c r="B903" s="177"/>
      <c r="C903" s="3"/>
      <c r="D903" s="170"/>
      <c r="E903" s="3"/>
      <c r="F903" s="3"/>
      <c r="G903" s="4"/>
      <c r="H903" s="177"/>
      <c r="I903" s="177"/>
      <c r="J903" s="4"/>
      <c r="K903" s="3"/>
      <c r="L903" s="4"/>
      <c r="M903" s="4"/>
      <c r="N903" s="3"/>
      <c r="O903" s="3"/>
      <c r="P903" s="170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ht="14.25" customHeight="1" x14ac:dyDescent="0.2">
      <c r="A904" s="170"/>
      <c r="B904" s="177"/>
      <c r="C904" s="3"/>
      <c r="D904" s="170"/>
      <c r="E904" s="3"/>
      <c r="F904" s="3"/>
      <c r="G904" s="4"/>
      <c r="H904" s="177"/>
      <c r="I904" s="177"/>
      <c r="J904" s="4"/>
      <c r="K904" s="3"/>
      <c r="L904" s="4"/>
      <c r="M904" s="4"/>
      <c r="N904" s="3"/>
      <c r="O904" s="3"/>
      <c r="P904" s="170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ht="14.25" customHeight="1" x14ac:dyDescent="0.2">
      <c r="A905" s="170"/>
      <c r="B905" s="177"/>
      <c r="C905" s="3"/>
      <c r="D905" s="170"/>
      <c r="E905" s="3"/>
      <c r="F905" s="3"/>
      <c r="G905" s="4"/>
      <c r="H905" s="177"/>
      <c r="I905" s="177"/>
      <c r="J905" s="4"/>
      <c r="K905" s="3"/>
      <c r="L905" s="4"/>
      <c r="M905" s="4"/>
      <c r="N905" s="3"/>
      <c r="O905" s="3"/>
      <c r="P905" s="170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ht="14.25" customHeight="1" x14ac:dyDescent="0.2">
      <c r="A906" s="170"/>
      <c r="B906" s="177"/>
      <c r="C906" s="3"/>
      <c r="D906" s="170"/>
      <c r="E906" s="3"/>
      <c r="F906" s="3"/>
      <c r="G906" s="4"/>
      <c r="H906" s="177"/>
      <c r="I906" s="177"/>
      <c r="J906" s="4"/>
      <c r="K906" s="3"/>
      <c r="L906" s="4"/>
      <c r="M906" s="4"/>
      <c r="N906" s="3"/>
      <c r="O906" s="3"/>
      <c r="P906" s="170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ht="14.25" customHeight="1" x14ac:dyDescent="0.2">
      <c r="A907" s="170"/>
      <c r="B907" s="177"/>
      <c r="C907" s="3"/>
      <c r="D907" s="170"/>
      <c r="E907" s="3"/>
      <c r="F907" s="3"/>
      <c r="G907" s="4"/>
      <c r="H907" s="177"/>
      <c r="I907" s="177"/>
      <c r="J907" s="4"/>
      <c r="K907" s="3"/>
      <c r="L907" s="4"/>
      <c r="M907" s="4"/>
      <c r="N907" s="3"/>
      <c r="O907" s="3"/>
      <c r="P907" s="170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ht="14.25" customHeight="1" x14ac:dyDescent="0.2">
      <c r="A908" s="170"/>
      <c r="B908" s="177"/>
      <c r="C908" s="3"/>
      <c r="D908" s="170"/>
      <c r="E908" s="3"/>
      <c r="F908" s="3"/>
      <c r="G908" s="4"/>
      <c r="H908" s="177"/>
      <c r="I908" s="177"/>
      <c r="J908" s="4"/>
      <c r="K908" s="3"/>
      <c r="L908" s="4"/>
      <c r="M908" s="4"/>
      <c r="N908" s="3"/>
      <c r="O908" s="3"/>
      <c r="P908" s="170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ht="14.25" customHeight="1" x14ac:dyDescent="0.2">
      <c r="A909" s="170"/>
      <c r="B909" s="177"/>
      <c r="C909" s="3"/>
      <c r="D909" s="170"/>
      <c r="E909" s="3"/>
      <c r="F909" s="3"/>
      <c r="G909" s="4"/>
      <c r="H909" s="177"/>
      <c r="I909" s="177"/>
      <c r="J909" s="4"/>
      <c r="K909" s="3"/>
      <c r="L909" s="4"/>
      <c r="M909" s="4"/>
      <c r="N909" s="3"/>
      <c r="O909" s="3"/>
      <c r="P909" s="170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ht="14.25" customHeight="1" x14ac:dyDescent="0.2">
      <c r="A910" s="170"/>
      <c r="B910" s="177"/>
      <c r="C910" s="3"/>
      <c r="D910" s="170"/>
      <c r="E910" s="3"/>
      <c r="F910" s="3"/>
      <c r="G910" s="4"/>
      <c r="H910" s="177"/>
      <c r="I910" s="177"/>
      <c r="J910" s="4"/>
      <c r="K910" s="3"/>
      <c r="L910" s="4"/>
      <c r="M910" s="4"/>
      <c r="N910" s="3"/>
      <c r="O910" s="3"/>
      <c r="P910" s="170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ht="14.25" customHeight="1" x14ac:dyDescent="0.2">
      <c r="A911" s="170"/>
      <c r="B911" s="177"/>
      <c r="C911" s="3"/>
      <c r="D911" s="170"/>
      <c r="E911" s="3"/>
      <c r="F911" s="3"/>
      <c r="G911" s="4"/>
      <c r="H911" s="177"/>
      <c r="I911" s="177"/>
      <c r="J911" s="4"/>
      <c r="K911" s="3"/>
      <c r="L911" s="4"/>
      <c r="M911" s="4"/>
      <c r="N911" s="3"/>
      <c r="O911" s="3"/>
      <c r="P911" s="170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ht="14.25" customHeight="1" x14ac:dyDescent="0.2">
      <c r="A912" s="170"/>
      <c r="B912" s="177"/>
      <c r="C912" s="3"/>
      <c r="D912" s="170"/>
      <c r="E912" s="3"/>
      <c r="F912" s="3"/>
      <c r="G912" s="4"/>
      <c r="H912" s="177"/>
      <c r="I912" s="177"/>
      <c r="J912" s="4"/>
      <c r="K912" s="3"/>
      <c r="L912" s="4"/>
      <c r="M912" s="4"/>
      <c r="N912" s="3"/>
      <c r="O912" s="3"/>
      <c r="P912" s="170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ht="14.25" customHeight="1" x14ac:dyDescent="0.2">
      <c r="A913" s="170"/>
      <c r="B913" s="177"/>
      <c r="C913" s="3"/>
      <c r="D913" s="170"/>
      <c r="E913" s="3"/>
      <c r="F913" s="3"/>
      <c r="G913" s="4"/>
      <c r="H913" s="177"/>
      <c r="I913" s="177"/>
      <c r="J913" s="4"/>
      <c r="K913" s="3"/>
      <c r="L913" s="4"/>
      <c r="M913" s="4"/>
      <c r="N913" s="3"/>
      <c r="O913" s="3"/>
      <c r="P913" s="170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ht="14.25" customHeight="1" x14ac:dyDescent="0.2">
      <c r="A914" s="170"/>
      <c r="B914" s="177"/>
      <c r="C914" s="3"/>
      <c r="D914" s="170"/>
      <c r="E914" s="3"/>
      <c r="F914" s="3"/>
      <c r="G914" s="4"/>
      <c r="H914" s="177"/>
      <c r="I914" s="177"/>
      <c r="J914" s="4"/>
      <c r="K914" s="3"/>
      <c r="L914" s="4"/>
      <c r="M914" s="4"/>
      <c r="N914" s="3"/>
      <c r="O914" s="3"/>
      <c r="P914" s="170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ht="14.25" customHeight="1" x14ac:dyDescent="0.2">
      <c r="A915" s="170"/>
      <c r="B915" s="177"/>
      <c r="C915" s="3"/>
      <c r="D915" s="170"/>
      <c r="E915" s="3"/>
      <c r="F915" s="3"/>
      <c r="G915" s="4"/>
      <c r="H915" s="177"/>
      <c r="I915" s="177"/>
      <c r="J915" s="4"/>
      <c r="K915" s="3"/>
      <c r="L915" s="4"/>
      <c r="M915" s="4"/>
      <c r="N915" s="3"/>
      <c r="O915" s="3"/>
      <c r="P915" s="170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ht="14.25" customHeight="1" x14ac:dyDescent="0.2">
      <c r="A916" s="170"/>
      <c r="B916" s="177"/>
      <c r="C916" s="3"/>
      <c r="D916" s="170"/>
      <c r="E916" s="3"/>
      <c r="F916" s="3"/>
      <c r="G916" s="4"/>
      <c r="H916" s="177"/>
      <c r="I916" s="177"/>
      <c r="J916" s="4"/>
      <c r="K916" s="3"/>
      <c r="L916" s="4"/>
      <c r="M916" s="4"/>
      <c r="N916" s="3"/>
      <c r="O916" s="3"/>
      <c r="P916" s="170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ht="14.25" customHeight="1" x14ac:dyDescent="0.2">
      <c r="A917" s="170"/>
      <c r="B917" s="177"/>
      <c r="C917" s="3"/>
      <c r="D917" s="170"/>
      <c r="E917" s="3"/>
      <c r="F917" s="3"/>
      <c r="G917" s="4"/>
      <c r="H917" s="177"/>
      <c r="I917" s="177"/>
      <c r="J917" s="4"/>
      <c r="K917" s="3"/>
      <c r="L917" s="4"/>
      <c r="M917" s="4"/>
      <c r="N917" s="3"/>
      <c r="O917" s="3"/>
      <c r="P917" s="170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ht="14.25" customHeight="1" x14ac:dyDescent="0.2">
      <c r="A918" s="170"/>
      <c r="B918" s="177"/>
      <c r="C918" s="3"/>
      <c r="D918" s="170"/>
      <c r="E918" s="3"/>
      <c r="F918" s="3"/>
      <c r="G918" s="4"/>
      <c r="H918" s="177"/>
      <c r="I918" s="177"/>
      <c r="J918" s="4"/>
      <c r="K918" s="3"/>
      <c r="L918" s="4"/>
      <c r="M918" s="4"/>
      <c r="N918" s="3"/>
      <c r="O918" s="3"/>
      <c r="P918" s="170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ht="14.25" customHeight="1" x14ac:dyDescent="0.2">
      <c r="A919" s="170"/>
      <c r="B919" s="177"/>
      <c r="C919" s="3"/>
      <c r="D919" s="170"/>
      <c r="E919" s="3"/>
      <c r="F919" s="3"/>
      <c r="G919" s="4"/>
      <c r="H919" s="177"/>
      <c r="I919" s="177"/>
      <c r="J919" s="4"/>
      <c r="K919" s="3"/>
      <c r="L919" s="4"/>
      <c r="M919" s="4"/>
      <c r="N919" s="3"/>
      <c r="O919" s="3"/>
      <c r="P919" s="170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ht="14.25" customHeight="1" x14ac:dyDescent="0.2">
      <c r="A920" s="170"/>
      <c r="B920" s="177"/>
      <c r="C920" s="3"/>
      <c r="D920" s="170"/>
      <c r="E920" s="3"/>
      <c r="F920" s="3"/>
      <c r="G920" s="4"/>
      <c r="H920" s="177"/>
      <c r="I920" s="177"/>
      <c r="J920" s="4"/>
      <c r="K920" s="3"/>
      <c r="L920" s="4"/>
      <c r="M920" s="4"/>
      <c r="N920" s="3"/>
      <c r="O920" s="3"/>
      <c r="P920" s="170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ht="14.25" customHeight="1" x14ac:dyDescent="0.2">
      <c r="A921" s="170"/>
      <c r="B921" s="177"/>
      <c r="C921" s="3"/>
      <c r="D921" s="170"/>
      <c r="E921" s="3"/>
      <c r="F921" s="3"/>
      <c r="G921" s="4"/>
      <c r="H921" s="177"/>
      <c r="I921" s="177"/>
      <c r="J921" s="4"/>
      <c r="K921" s="3"/>
      <c r="L921" s="4"/>
      <c r="M921" s="4"/>
      <c r="N921" s="3"/>
      <c r="O921" s="3"/>
      <c r="P921" s="170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ht="14.25" customHeight="1" x14ac:dyDescent="0.2">
      <c r="A922" s="170"/>
      <c r="B922" s="177"/>
      <c r="C922" s="3"/>
      <c r="D922" s="170"/>
      <c r="E922" s="3"/>
      <c r="F922" s="3"/>
      <c r="G922" s="4"/>
      <c r="H922" s="177"/>
      <c r="I922" s="177"/>
      <c r="J922" s="4"/>
      <c r="K922" s="3"/>
      <c r="L922" s="4"/>
      <c r="M922" s="4"/>
      <c r="N922" s="3"/>
      <c r="O922" s="3"/>
      <c r="P922" s="170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ht="14.25" customHeight="1" x14ac:dyDescent="0.2">
      <c r="A923" s="170"/>
      <c r="B923" s="177"/>
      <c r="C923" s="3"/>
      <c r="D923" s="170"/>
      <c r="E923" s="3"/>
      <c r="F923" s="3"/>
      <c r="G923" s="4"/>
      <c r="H923" s="177"/>
      <c r="I923" s="177"/>
      <c r="J923" s="4"/>
      <c r="K923" s="3"/>
      <c r="L923" s="4"/>
      <c r="M923" s="4"/>
      <c r="N923" s="3"/>
      <c r="O923" s="3"/>
      <c r="P923" s="170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ht="14.25" customHeight="1" x14ac:dyDescent="0.2">
      <c r="A924" s="170"/>
      <c r="B924" s="177"/>
      <c r="C924" s="3"/>
      <c r="D924" s="170"/>
      <c r="E924" s="3"/>
      <c r="F924" s="3"/>
      <c r="G924" s="4"/>
      <c r="H924" s="177"/>
      <c r="I924" s="177"/>
      <c r="J924" s="4"/>
      <c r="K924" s="3"/>
      <c r="L924" s="4"/>
      <c r="M924" s="4"/>
      <c r="N924" s="3"/>
      <c r="O924" s="3"/>
      <c r="P924" s="170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ht="14.25" customHeight="1" x14ac:dyDescent="0.2">
      <c r="A925" s="170"/>
      <c r="B925" s="177"/>
      <c r="C925" s="3"/>
      <c r="D925" s="170"/>
      <c r="E925" s="3"/>
      <c r="F925" s="3"/>
      <c r="G925" s="4"/>
      <c r="H925" s="177"/>
      <c r="I925" s="177"/>
      <c r="J925" s="4"/>
      <c r="K925" s="3"/>
      <c r="L925" s="4"/>
      <c r="M925" s="4"/>
      <c r="N925" s="3"/>
      <c r="O925" s="3"/>
      <c r="P925" s="170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ht="14.25" customHeight="1" x14ac:dyDescent="0.2">
      <c r="A926" s="170"/>
      <c r="B926" s="177"/>
      <c r="C926" s="3"/>
      <c r="D926" s="170"/>
      <c r="E926" s="3"/>
      <c r="F926" s="3"/>
      <c r="G926" s="4"/>
      <c r="H926" s="177"/>
      <c r="I926" s="177"/>
      <c r="J926" s="4"/>
      <c r="K926" s="3"/>
      <c r="L926" s="4"/>
      <c r="M926" s="4"/>
      <c r="N926" s="3"/>
      <c r="O926" s="3"/>
      <c r="P926" s="170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ht="14.25" customHeight="1" x14ac:dyDescent="0.2">
      <c r="A927" s="170"/>
      <c r="B927" s="177"/>
      <c r="C927" s="3"/>
      <c r="D927" s="170"/>
      <c r="E927" s="3"/>
      <c r="F927" s="3"/>
      <c r="G927" s="4"/>
      <c r="H927" s="177"/>
      <c r="I927" s="177"/>
      <c r="J927" s="4"/>
      <c r="K927" s="3"/>
      <c r="L927" s="4"/>
      <c r="M927" s="4"/>
      <c r="N927" s="3"/>
      <c r="O927" s="3"/>
      <c r="P927" s="170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ht="14.25" customHeight="1" x14ac:dyDescent="0.2">
      <c r="A928" s="170"/>
      <c r="B928" s="177"/>
      <c r="C928" s="3"/>
      <c r="D928" s="170"/>
      <c r="E928" s="3"/>
      <c r="F928" s="3"/>
      <c r="G928" s="4"/>
      <c r="H928" s="177"/>
      <c r="I928" s="177"/>
      <c r="J928" s="4"/>
      <c r="K928" s="3"/>
      <c r="L928" s="4"/>
      <c r="M928" s="4"/>
      <c r="N928" s="3"/>
      <c r="O928" s="3"/>
      <c r="P928" s="170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ht="14.25" customHeight="1" x14ac:dyDescent="0.2">
      <c r="A929" s="170"/>
      <c r="B929" s="177"/>
      <c r="C929" s="3"/>
      <c r="D929" s="170"/>
      <c r="E929" s="3"/>
      <c r="F929" s="3"/>
      <c r="G929" s="4"/>
      <c r="H929" s="177"/>
      <c r="I929" s="177"/>
      <c r="J929" s="4"/>
      <c r="K929" s="3"/>
      <c r="L929" s="4"/>
      <c r="M929" s="4"/>
      <c r="N929" s="3"/>
      <c r="O929" s="3"/>
      <c r="P929" s="170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</row>
    <row r="930" spans="1:30" ht="14.25" customHeight="1" x14ac:dyDescent="0.2">
      <c r="A930" s="170"/>
      <c r="B930" s="177"/>
      <c r="C930" s="3"/>
      <c r="D930" s="170"/>
      <c r="E930" s="3"/>
      <c r="F930" s="3"/>
      <c r="G930" s="4"/>
      <c r="H930" s="177"/>
      <c r="I930" s="177"/>
      <c r="J930" s="4"/>
      <c r="K930" s="3"/>
      <c r="L930" s="4"/>
      <c r="M930" s="4"/>
      <c r="N930" s="3"/>
      <c r="O930" s="3"/>
      <c r="P930" s="170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ht="14.25" customHeight="1" x14ac:dyDescent="0.2">
      <c r="A931" s="170"/>
      <c r="B931" s="177"/>
      <c r="C931" s="3"/>
      <c r="D931" s="170"/>
      <c r="E931" s="3"/>
      <c r="F931" s="3"/>
      <c r="G931" s="4"/>
      <c r="H931" s="177"/>
      <c r="I931" s="177"/>
      <c r="J931" s="4"/>
      <c r="K931" s="3"/>
      <c r="L931" s="4"/>
      <c r="M931" s="4"/>
      <c r="N931" s="3"/>
      <c r="O931" s="3"/>
      <c r="P931" s="170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</row>
    <row r="932" spans="1:30" ht="14.25" customHeight="1" x14ac:dyDescent="0.2">
      <c r="A932" s="170"/>
      <c r="B932" s="177"/>
      <c r="C932" s="3"/>
      <c r="D932" s="170"/>
      <c r="E932" s="3"/>
      <c r="F932" s="3"/>
      <c r="G932" s="4"/>
      <c r="H932" s="177"/>
      <c r="I932" s="177"/>
      <c r="J932" s="4"/>
      <c r="K932" s="3"/>
      <c r="L932" s="4"/>
      <c r="M932" s="4"/>
      <c r="N932" s="3"/>
      <c r="O932" s="3"/>
      <c r="P932" s="170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</row>
    <row r="933" spans="1:30" ht="14.25" customHeight="1" x14ac:dyDescent="0.2">
      <c r="A933" s="170"/>
      <c r="B933" s="177"/>
      <c r="C933" s="3"/>
      <c r="D933" s="170"/>
      <c r="E933" s="3"/>
      <c r="F933" s="3"/>
      <c r="G933" s="4"/>
      <c r="H933" s="177"/>
      <c r="I933" s="177"/>
      <c r="J933" s="4"/>
      <c r="K933" s="3"/>
      <c r="L933" s="4"/>
      <c r="M933" s="4"/>
      <c r="N933" s="3"/>
      <c r="O933" s="3"/>
      <c r="P933" s="170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ht="14.25" customHeight="1" x14ac:dyDescent="0.2">
      <c r="A934" s="170"/>
      <c r="B934" s="177"/>
      <c r="C934" s="3"/>
      <c r="D934" s="170"/>
      <c r="E934" s="3"/>
      <c r="F934" s="3"/>
      <c r="G934" s="4"/>
      <c r="H934" s="177"/>
      <c r="I934" s="177"/>
      <c r="J934" s="4"/>
      <c r="K934" s="3"/>
      <c r="L934" s="4"/>
      <c r="M934" s="4"/>
      <c r="N934" s="3"/>
      <c r="O934" s="3"/>
      <c r="P934" s="170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ht="14.25" customHeight="1" x14ac:dyDescent="0.2">
      <c r="A935" s="170"/>
      <c r="B935" s="177"/>
      <c r="C935" s="3"/>
      <c r="D935" s="170"/>
      <c r="E935" s="3"/>
      <c r="F935" s="3"/>
      <c r="G935" s="4"/>
      <c r="H935" s="177"/>
      <c r="I935" s="177"/>
      <c r="J935" s="4"/>
      <c r="K935" s="3"/>
      <c r="L935" s="4"/>
      <c r="M935" s="4"/>
      <c r="N935" s="3"/>
      <c r="O935" s="3"/>
      <c r="P935" s="170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ht="14.25" customHeight="1" x14ac:dyDescent="0.2">
      <c r="A936" s="170"/>
      <c r="B936" s="177"/>
      <c r="C936" s="3"/>
      <c r="D936" s="170"/>
      <c r="E936" s="3"/>
      <c r="F936" s="3"/>
      <c r="G936" s="4"/>
      <c r="H936" s="177"/>
      <c r="I936" s="177"/>
      <c r="J936" s="4"/>
      <c r="K936" s="3"/>
      <c r="L936" s="4"/>
      <c r="M936" s="4"/>
      <c r="N936" s="3"/>
      <c r="O936" s="3"/>
      <c r="P936" s="170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ht="14.25" customHeight="1" x14ac:dyDescent="0.2">
      <c r="A937" s="170"/>
      <c r="B937" s="177"/>
      <c r="C937" s="3"/>
      <c r="D937" s="170"/>
      <c r="E937" s="3"/>
      <c r="F937" s="3"/>
      <c r="G937" s="4"/>
      <c r="H937" s="177"/>
      <c r="I937" s="177"/>
      <c r="J937" s="4"/>
      <c r="K937" s="3"/>
      <c r="L937" s="4"/>
      <c r="M937" s="4"/>
      <c r="N937" s="3"/>
      <c r="O937" s="3"/>
      <c r="P937" s="170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ht="14.25" customHeight="1" x14ac:dyDescent="0.2">
      <c r="A938" s="170"/>
      <c r="B938" s="177"/>
      <c r="C938" s="3"/>
      <c r="D938" s="170"/>
      <c r="E938" s="3"/>
      <c r="F938" s="3"/>
      <c r="G938" s="4"/>
      <c r="H938" s="177"/>
      <c r="I938" s="177"/>
      <c r="J938" s="4"/>
      <c r="K938" s="3"/>
      <c r="L938" s="4"/>
      <c r="M938" s="4"/>
      <c r="N938" s="3"/>
      <c r="O938" s="3"/>
      <c r="P938" s="170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ht="14.25" customHeight="1" x14ac:dyDescent="0.2">
      <c r="A939" s="170"/>
      <c r="B939" s="177"/>
      <c r="C939" s="3"/>
      <c r="D939" s="170"/>
      <c r="E939" s="3"/>
      <c r="F939" s="3"/>
      <c r="G939" s="4"/>
      <c r="H939" s="177"/>
      <c r="I939" s="177"/>
      <c r="J939" s="4"/>
      <c r="K939" s="3"/>
      <c r="L939" s="4"/>
      <c r="M939" s="4"/>
      <c r="N939" s="3"/>
      <c r="O939" s="3"/>
      <c r="P939" s="170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ht="14.25" customHeight="1" x14ac:dyDescent="0.2">
      <c r="A940" s="170"/>
      <c r="B940" s="177"/>
      <c r="C940" s="3"/>
      <c r="D940" s="170"/>
      <c r="E940" s="3"/>
      <c r="F940" s="3"/>
      <c r="G940" s="4"/>
      <c r="H940" s="177"/>
      <c r="I940" s="177"/>
      <c r="J940" s="4"/>
      <c r="K940" s="3"/>
      <c r="L940" s="4"/>
      <c r="M940" s="4"/>
      <c r="N940" s="3"/>
      <c r="O940" s="3"/>
      <c r="P940" s="170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ht="14.25" customHeight="1" x14ac:dyDescent="0.2">
      <c r="A941" s="170"/>
      <c r="B941" s="177"/>
      <c r="C941" s="3"/>
      <c r="D941" s="170"/>
      <c r="E941" s="3"/>
      <c r="F941" s="3"/>
      <c r="G941" s="4"/>
      <c r="H941" s="177"/>
      <c r="I941" s="177"/>
      <c r="J941" s="4"/>
      <c r="K941" s="3"/>
      <c r="L941" s="4"/>
      <c r="M941" s="4"/>
      <c r="N941" s="3"/>
      <c r="O941" s="3"/>
      <c r="P941" s="170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ht="14.25" customHeight="1" x14ac:dyDescent="0.2">
      <c r="A942" s="170"/>
      <c r="B942" s="177"/>
      <c r="C942" s="3"/>
      <c r="D942" s="170"/>
      <c r="E942" s="3"/>
      <c r="F942" s="3"/>
      <c r="G942" s="4"/>
      <c r="H942" s="177"/>
      <c r="I942" s="177"/>
      <c r="J942" s="4"/>
      <c r="K942" s="3"/>
      <c r="L942" s="4"/>
      <c r="M942" s="4"/>
      <c r="N942" s="3"/>
      <c r="O942" s="3"/>
      <c r="P942" s="170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ht="14.25" customHeight="1" x14ac:dyDescent="0.2">
      <c r="A943" s="170"/>
      <c r="B943" s="177"/>
      <c r="C943" s="3"/>
      <c r="D943" s="170"/>
      <c r="E943" s="3"/>
      <c r="F943" s="3"/>
      <c r="G943" s="4"/>
      <c r="H943" s="177"/>
      <c r="I943" s="177"/>
      <c r="J943" s="4"/>
      <c r="K943" s="3"/>
      <c r="L943" s="4"/>
      <c r="M943" s="4"/>
      <c r="N943" s="3"/>
      <c r="O943" s="3"/>
      <c r="P943" s="170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ht="14.25" customHeight="1" x14ac:dyDescent="0.2">
      <c r="A944" s="170"/>
      <c r="B944" s="177"/>
      <c r="C944" s="3"/>
      <c r="D944" s="170"/>
      <c r="E944" s="3"/>
      <c r="F944" s="3"/>
      <c r="G944" s="4"/>
      <c r="H944" s="177"/>
      <c r="I944" s="177"/>
      <c r="J944" s="4"/>
      <c r="K944" s="3"/>
      <c r="L944" s="4"/>
      <c r="M944" s="4"/>
      <c r="N944" s="3"/>
      <c r="O944" s="3"/>
      <c r="P944" s="170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ht="14.25" customHeight="1" x14ac:dyDescent="0.2">
      <c r="A945" s="170"/>
      <c r="B945" s="177"/>
      <c r="C945" s="3"/>
      <c r="D945" s="170"/>
      <c r="E945" s="3"/>
      <c r="F945" s="3"/>
      <c r="G945" s="4"/>
      <c r="H945" s="177"/>
      <c r="I945" s="177"/>
      <c r="J945" s="4"/>
      <c r="K945" s="3"/>
      <c r="L945" s="4"/>
      <c r="M945" s="4"/>
      <c r="N945" s="3"/>
      <c r="O945" s="3"/>
      <c r="P945" s="170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ht="14.25" customHeight="1" x14ac:dyDescent="0.2">
      <c r="A946" s="170"/>
      <c r="B946" s="177"/>
      <c r="C946" s="3"/>
      <c r="D946" s="170"/>
      <c r="E946" s="3"/>
      <c r="F946" s="3"/>
      <c r="G946" s="4"/>
      <c r="H946" s="177"/>
      <c r="I946" s="177"/>
      <c r="J946" s="4"/>
      <c r="K946" s="3"/>
      <c r="L946" s="4"/>
      <c r="M946" s="4"/>
      <c r="N946" s="3"/>
      <c r="O946" s="3"/>
      <c r="P946" s="170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ht="14.25" customHeight="1" x14ac:dyDescent="0.2">
      <c r="A947" s="170"/>
      <c r="B947" s="177"/>
      <c r="C947" s="3"/>
      <c r="D947" s="170"/>
      <c r="E947" s="3"/>
      <c r="F947" s="3"/>
      <c r="G947" s="4"/>
      <c r="H947" s="177"/>
      <c r="I947" s="177"/>
      <c r="J947" s="4"/>
      <c r="K947" s="3"/>
      <c r="L947" s="4"/>
      <c r="M947" s="4"/>
      <c r="N947" s="3"/>
      <c r="O947" s="3"/>
      <c r="P947" s="170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ht="14.25" customHeight="1" x14ac:dyDescent="0.2">
      <c r="A948" s="170"/>
      <c r="B948" s="177"/>
      <c r="C948" s="3"/>
      <c r="D948" s="170"/>
      <c r="E948" s="3"/>
      <c r="F948" s="3"/>
      <c r="G948" s="4"/>
      <c r="H948" s="177"/>
      <c r="I948" s="177"/>
      <c r="J948" s="4"/>
      <c r="K948" s="3"/>
      <c r="L948" s="4"/>
      <c r="M948" s="4"/>
      <c r="N948" s="3"/>
      <c r="O948" s="3"/>
      <c r="P948" s="170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ht="14.25" customHeight="1" x14ac:dyDescent="0.2">
      <c r="A949" s="170"/>
      <c r="B949" s="177"/>
      <c r="C949" s="3"/>
      <c r="D949" s="170"/>
      <c r="E949" s="3"/>
      <c r="F949" s="3"/>
      <c r="G949" s="4"/>
      <c r="H949" s="177"/>
      <c r="I949" s="177"/>
      <c r="J949" s="4"/>
      <c r="K949" s="3"/>
      <c r="L949" s="4"/>
      <c r="M949" s="4"/>
      <c r="N949" s="3"/>
      <c r="O949" s="3"/>
      <c r="P949" s="170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ht="14.25" customHeight="1" x14ac:dyDescent="0.2">
      <c r="A950" s="170"/>
      <c r="B950" s="177"/>
      <c r="C950" s="3"/>
      <c r="D950" s="170"/>
      <c r="E950" s="3"/>
      <c r="F950" s="3"/>
      <c r="G950" s="4"/>
      <c r="H950" s="177"/>
      <c r="I950" s="177"/>
      <c r="J950" s="4"/>
      <c r="K950" s="3"/>
      <c r="L950" s="4"/>
      <c r="M950" s="4"/>
      <c r="N950" s="3"/>
      <c r="O950" s="3"/>
      <c r="P950" s="170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ht="14.25" customHeight="1" x14ac:dyDescent="0.2">
      <c r="A951" s="170"/>
      <c r="B951" s="177"/>
      <c r="C951" s="3"/>
      <c r="D951" s="170"/>
      <c r="E951" s="3"/>
      <c r="F951" s="3"/>
      <c r="G951" s="4"/>
      <c r="H951" s="177"/>
      <c r="I951" s="177"/>
      <c r="J951" s="4"/>
      <c r="K951" s="3"/>
      <c r="L951" s="4"/>
      <c r="M951" s="4"/>
      <c r="N951" s="3"/>
      <c r="O951" s="3"/>
      <c r="P951" s="170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ht="14.25" customHeight="1" x14ac:dyDescent="0.2">
      <c r="A952" s="170"/>
      <c r="B952" s="177"/>
      <c r="C952" s="3"/>
      <c r="D952" s="170"/>
      <c r="E952" s="3"/>
      <c r="F952" s="3"/>
      <c r="G952" s="4"/>
      <c r="H952" s="177"/>
      <c r="I952" s="177"/>
      <c r="J952" s="4"/>
      <c r="K952" s="3"/>
      <c r="L952" s="4"/>
      <c r="M952" s="4"/>
      <c r="N952" s="3"/>
      <c r="O952" s="3"/>
      <c r="P952" s="170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ht="14.25" customHeight="1" x14ac:dyDescent="0.2">
      <c r="A953" s="170"/>
      <c r="B953" s="177"/>
      <c r="C953" s="3"/>
      <c r="D953" s="170"/>
      <c r="E953" s="3"/>
      <c r="F953" s="3"/>
      <c r="G953" s="4"/>
      <c r="H953" s="177"/>
      <c r="I953" s="177"/>
      <c r="J953" s="4"/>
      <c r="K953" s="3"/>
      <c r="L953" s="4"/>
      <c r="M953" s="4"/>
      <c r="N953" s="3"/>
      <c r="O953" s="3"/>
      <c r="P953" s="170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ht="14.25" customHeight="1" x14ac:dyDescent="0.2">
      <c r="A954" s="170"/>
      <c r="B954" s="177"/>
      <c r="C954" s="3"/>
      <c r="D954" s="170"/>
      <c r="E954" s="3"/>
      <c r="F954" s="3"/>
      <c r="G954" s="4"/>
      <c r="H954" s="177"/>
      <c r="I954" s="177"/>
      <c r="J954" s="4"/>
      <c r="K954" s="3"/>
      <c r="L954" s="4"/>
      <c r="M954" s="4"/>
      <c r="N954" s="3"/>
      <c r="O954" s="3"/>
      <c r="P954" s="170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ht="14.25" customHeight="1" x14ac:dyDescent="0.2">
      <c r="A955" s="170"/>
      <c r="B955" s="177"/>
      <c r="C955" s="3"/>
      <c r="D955" s="170"/>
      <c r="E955" s="3"/>
      <c r="F955" s="3"/>
      <c r="G955" s="4"/>
      <c r="H955" s="177"/>
      <c r="I955" s="177"/>
      <c r="J955" s="4"/>
      <c r="K955" s="3"/>
      <c r="L955" s="4"/>
      <c r="M955" s="4"/>
      <c r="N955" s="3"/>
      <c r="O955" s="3"/>
      <c r="P955" s="170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ht="14.25" customHeight="1" x14ac:dyDescent="0.2">
      <c r="A956" s="170"/>
      <c r="B956" s="177"/>
      <c r="C956" s="3"/>
      <c r="D956" s="170"/>
      <c r="E956" s="3"/>
      <c r="F956" s="3"/>
      <c r="G956" s="4"/>
      <c r="H956" s="177"/>
      <c r="I956" s="177"/>
      <c r="J956" s="4"/>
      <c r="K956" s="3"/>
      <c r="L956" s="4"/>
      <c r="M956" s="4"/>
      <c r="N956" s="3"/>
      <c r="O956" s="3"/>
      <c r="P956" s="170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ht="14.25" customHeight="1" x14ac:dyDescent="0.2">
      <c r="A957" s="170"/>
      <c r="B957" s="177"/>
      <c r="C957" s="3"/>
      <c r="D957" s="170"/>
      <c r="E957" s="3"/>
      <c r="F957" s="3"/>
      <c r="G957" s="4"/>
      <c r="H957" s="177"/>
      <c r="I957" s="177"/>
      <c r="J957" s="4"/>
      <c r="K957" s="3"/>
      <c r="L957" s="4"/>
      <c r="M957" s="4"/>
      <c r="N957" s="3"/>
      <c r="O957" s="3"/>
      <c r="P957" s="170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ht="14.25" customHeight="1" x14ac:dyDescent="0.2">
      <c r="A958" s="170"/>
      <c r="B958" s="177"/>
      <c r="C958" s="3"/>
      <c r="D958" s="170"/>
      <c r="E958" s="3"/>
      <c r="F958" s="3"/>
      <c r="G958" s="4"/>
      <c r="H958" s="177"/>
      <c r="I958" s="177"/>
      <c r="J958" s="4"/>
      <c r="K958" s="3"/>
      <c r="L958" s="4"/>
      <c r="M958" s="4"/>
      <c r="N958" s="3"/>
      <c r="O958" s="3"/>
      <c r="P958" s="170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ht="14.25" customHeight="1" x14ac:dyDescent="0.2">
      <c r="A959" s="170"/>
      <c r="B959" s="177"/>
      <c r="C959" s="3"/>
      <c r="D959" s="170"/>
      <c r="E959" s="3"/>
      <c r="F959" s="3"/>
      <c r="G959" s="4"/>
      <c r="H959" s="177"/>
      <c r="I959" s="177"/>
      <c r="J959" s="4"/>
      <c r="K959" s="3"/>
      <c r="L959" s="4"/>
      <c r="M959" s="4"/>
      <c r="N959" s="3"/>
      <c r="O959" s="3"/>
      <c r="P959" s="170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ht="14.25" customHeight="1" x14ac:dyDescent="0.2">
      <c r="A960" s="170"/>
      <c r="B960" s="177"/>
      <c r="C960" s="3"/>
      <c r="D960" s="170"/>
      <c r="E960" s="3"/>
      <c r="F960" s="3"/>
      <c r="G960" s="4"/>
      <c r="H960" s="177"/>
      <c r="I960" s="177"/>
      <c r="J960" s="4"/>
      <c r="K960" s="3"/>
      <c r="L960" s="4"/>
      <c r="M960" s="4"/>
      <c r="N960" s="3"/>
      <c r="O960" s="3"/>
      <c r="P960" s="170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ht="14.25" customHeight="1" x14ac:dyDescent="0.2">
      <c r="A961" s="170"/>
      <c r="B961" s="177"/>
      <c r="C961" s="3"/>
      <c r="D961" s="170"/>
      <c r="E961" s="3"/>
      <c r="F961" s="3"/>
      <c r="G961" s="4"/>
      <c r="H961" s="177"/>
      <c r="I961" s="177"/>
      <c r="J961" s="4"/>
      <c r="K961" s="3"/>
      <c r="L961" s="4"/>
      <c r="M961" s="4"/>
      <c r="N961" s="3"/>
      <c r="O961" s="3"/>
      <c r="P961" s="170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ht="14.25" customHeight="1" x14ac:dyDescent="0.2">
      <c r="A962" s="170"/>
      <c r="B962" s="177"/>
      <c r="C962" s="3"/>
      <c r="D962" s="170"/>
      <c r="E962" s="3"/>
      <c r="F962" s="3"/>
      <c r="G962" s="4"/>
      <c r="H962" s="177"/>
      <c r="I962" s="177"/>
      <c r="J962" s="4"/>
      <c r="K962" s="3"/>
      <c r="L962" s="4"/>
      <c r="M962" s="4"/>
      <c r="N962" s="3"/>
      <c r="O962" s="3"/>
      <c r="P962" s="170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ht="14.25" customHeight="1" x14ac:dyDescent="0.2">
      <c r="A963" s="170"/>
      <c r="B963" s="177"/>
      <c r="C963" s="3"/>
      <c r="D963" s="170"/>
      <c r="E963" s="3"/>
      <c r="F963" s="3"/>
      <c r="G963" s="4"/>
      <c r="H963" s="177"/>
      <c r="I963" s="177"/>
      <c r="J963" s="4"/>
      <c r="K963" s="3"/>
      <c r="L963" s="4"/>
      <c r="M963" s="4"/>
      <c r="N963" s="3"/>
      <c r="O963" s="3"/>
      <c r="P963" s="170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ht="14.25" customHeight="1" x14ac:dyDescent="0.2">
      <c r="A964" s="170"/>
      <c r="B964" s="177"/>
      <c r="C964" s="3"/>
      <c r="D964" s="170"/>
      <c r="E964" s="3"/>
      <c r="F964" s="3"/>
      <c r="G964" s="4"/>
      <c r="H964" s="177"/>
      <c r="I964" s="177"/>
      <c r="J964" s="4"/>
      <c r="K964" s="3"/>
      <c r="L964" s="4"/>
      <c r="M964" s="4"/>
      <c r="N964" s="3"/>
      <c r="O964" s="3"/>
      <c r="P964" s="170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ht="14.25" customHeight="1" x14ac:dyDescent="0.2">
      <c r="A965" s="170"/>
      <c r="B965" s="177"/>
      <c r="C965" s="3"/>
      <c r="D965" s="170"/>
      <c r="E965" s="3"/>
      <c r="F965" s="3"/>
      <c r="G965" s="4"/>
      <c r="H965" s="177"/>
      <c r="I965" s="177"/>
      <c r="J965" s="4"/>
      <c r="K965" s="3"/>
      <c r="L965" s="4"/>
      <c r="M965" s="4"/>
      <c r="N965" s="3"/>
      <c r="O965" s="3"/>
      <c r="P965" s="170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ht="14.25" customHeight="1" x14ac:dyDescent="0.2">
      <c r="A966" s="170"/>
      <c r="B966" s="177"/>
      <c r="C966" s="3"/>
      <c r="D966" s="170"/>
      <c r="E966" s="3"/>
      <c r="F966" s="3"/>
      <c r="G966" s="4"/>
      <c r="H966" s="177"/>
      <c r="I966" s="177"/>
      <c r="J966" s="4"/>
      <c r="K966" s="3"/>
      <c r="L966" s="4"/>
      <c r="M966" s="4"/>
      <c r="N966" s="3"/>
      <c r="O966" s="3"/>
      <c r="P966" s="170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ht="14.25" customHeight="1" x14ac:dyDescent="0.2">
      <c r="A967" s="170"/>
      <c r="B967" s="177"/>
      <c r="C967" s="3"/>
      <c r="D967" s="170"/>
      <c r="E967" s="3"/>
      <c r="F967" s="3"/>
      <c r="G967" s="4"/>
      <c r="H967" s="177"/>
      <c r="I967" s="177"/>
      <c r="J967" s="4"/>
      <c r="K967" s="3"/>
      <c r="L967" s="4"/>
      <c r="M967" s="4"/>
      <c r="N967" s="3"/>
      <c r="O967" s="3"/>
      <c r="P967" s="170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ht="14.25" customHeight="1" x14ac:dyDescent="0.2">
      <c r="A968" s="170"/>
      <c r="B968" s="177"/>
      <c r="C968" s="3"/>
      <c r="D968" s="170"/>
      <c r="E968" s="3"/>
      <c r="F968" s="3"/>
      <c r="G968" s="4"/>
      <c r="H968" s="177"/>
      <c r="I968" s="177"/>
      <c r="J968" s="4"/>
      <c r="K968" s="3"/>
      <c r="L968" s="4"/>
      <c r="M968" s="4"/>
      <c r="N968" s="3"/>
      <c r="O968" s="3"/>
      <c r="P968" s="170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ht="14.25" customHeight="1" x14ac:dyDescent="0.2">
      <c r="A969" s="170"/>
      <c r="B969" s="177"/>
      <c r="C969" s="3"/>
      <c r="D969" s="170"/>
      <c r="E969" s="3"/>
      <c r="F969" s="3"/>
      <c r="G969" s="4"/>
      <c r="H969" s="177"/>
      <c r="I969" s="177"/>
      <c r="J969" s="4"/>
      <c r="K969" s="3"/>
      <c r="L969" s="4"/>
      <c r="M969" s="4"/>
      <c r="N969" s="3"/>
      <c r="O969" s="3"/>
      <c r="P969" s="170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ht="14.25" customHeight="1" x14ac:dyDescent="0.2">
      <c r="A970" s="170"/>
      <c r="B970" s="177"/>
      <c r="C970" s="3"/>
      <c r="D970" s="170"/>
      <c r="E970" s="3"/>
      <c r="F970" s="3"/>
      <c r="G970" s="4"/>
      <c r="H970" s="177"/>
      <c r="I970" s="177"/>
      <c r="J970" s="4"/>
      <c r="K970" s="3"/>
      <c r="L970" s="4"/>
      <c r="M970" s="4"/>
      <c r="N970" s="3"/>
      <c r="O970" s="3"/>
      <c r="P970" s="170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ht="14.25" customHeight="1" x14ac:dyDescent="0.2">
      <c r="A971" s="170"/>
      <c r="B971" s="177"/>
      <c r="C971" s="3"/>
      <c r="D971" s="170"/>
      <c r="E971" s="3"/>
      <c r="F971" s="3"/>
      <c r="G971" s="4"/>
      <c r="H971" s="177"/>
      <c r="I971" s="177"/>
      <c r="J971" s="4"/>
      <c r="K971" s="3"/>
      <c r="L971" s="4"/>
      <c r="M971" s="4"/>
      <c r="N971" s="3"/>
      <c r="O971" s="3"/>
      <c r="P971" s="170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ht="14.25" customHeight="1" x14ac:dyDescent="0.2">
      <c r="A972" s="170"/>
      <c r="B972" s="177"/>
      <c r="C972" s="3"/>
      <c r="D972" s="170"/>
      <c r="E972" s="3"/>
      <c r="F972" s="3"/>
      <c r="G972" s="4"/>
      <c r="H972" s="177"/>
      <c r="I972" s="177"/>
      <c r="J972" s="4"/>
      <c r="K972" s="3"/>
      <c r="L972" s="4"/>
      <c r="M972" s="4"/>
      <c r="N972" s="3"/>
      <c r="O972" s="3"/>
      <c r="P972" s="170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ht="14.25" customHeight="1" x14ac:dyDescent="0.2">
      <c r="A973" s="170"/>
      <c r="B973" s="177"/>
      <c r="C973" s="3"/>
      <c r="D973" s="170"/>
      <c r="E973" s="3"/>
      <c r="F973" s="3"/>
      <c r="G973" s="4"/>
      <c r="H973" s="177"/>
      <c r="I973" s="177"/>
      <c r="J973" s="4"/>
      <c r="K973" s="3"/>
      <c r="L973" s="4"/>
      <c r="M973" s="4"/>
      <c r="N973" s="3"/>
      <c r="O973" s="3"/>
      <c r="P973" s="170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ht="14.25" customHeight="1" x14ac:dyDescent="0.2">
      <c r="A974" s="170"/>
      <c r="B974" s="177"/>
      <c r="C974" s="3"/>
      <c r="D974" s="170"/>
      <c r="E974" s="3"/>
      <c r="F974" s="3"/>
      <c r="G974" s="4"/>
      <c r="H974" s="177"/>
      <c r="I974" s="177"/>
      <c r="J974" s="4"/>
      <c r="K974" s="3"/>
      <c r="L974" s="4"/>
      <c r="M974" s="4"/>
      <c r="N974" s="3"/>
      <c r="O974" s="3"/>
      <c r="P974" s="170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ht="14.25" customHeight="1" x14ac:dyDescent="0.2">
      <c r="A975" s="170"/>
      <c r="B975" s="177"/>
      <c r="C975" s="3"/>
      <c r="D975" s="170"/>
      <c r="E975" s="3"/>
      <c r="F975" s="3"/>
      <c r="G975" s="4"/>
      <c r="H975" s="177"/>
      <c r="I975" s="177"/>
      <c r="J975" s="4"/>
      <c r="K975" s="3"/>
      <c r="L975" s="4"/>
      <c r="M975" s="4"/>
      <c r="N975" s="3"/>
      <c r="O975" s="3"/>
      <c r="P975" s="170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ht="14.25" customHeight="1" x14ac:dyDescent="0.2">
      <c r="A976" s="170"/>
      <c r="B976" s="177"/>
      <c r="C976" s="3"/>
      <c r="D976" s="170"/>
      <c r="E976" s="3"/>
      <c r="F976" s="3"/>
      <c r="G976" s="4"/>
      <c r="H976" s="177"/>
      <c r="I976" s="177"/>
      <c r="J976" s="4"/>
      <c r="K976" s="3"/>
      <c r="L976" s="4"/>
      <c r="M976" s="4"/>
      <c r="N976" s="3"/>
      <c r="O976" s="3"/>
      <c r="P976" s="170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ht="14.25" customHeight="1" x14ac:dyDescent="0.2">
      <c r="A977" s="170"/>
      <c r="B977" s="177"/>
      <c r="C977" s="3"/>
      <c r="D977" s="170"/>
      <c r="E977" s="3"/>
      <c r="F977" s="3"/>
      <c r="G977" s="4"/>
      <c r="H977" s="177"/>
      <c r="I977" s="177"/>
      <c r="J977" s="4"/>
      <c r="K977" s="3"/>
      <c r="L977" s="4"/>
      <c r="M977" s="4"/>
      <c r="N977" s="3"/>
      <c r="O977" s="3"/>
      <c r="P977" s="170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ht="14.25" customHeight="1" x14ac:dyDescent="0.2">
      <c r="A978" s="170"/>
      <c r="B978" s="177"/>
      <c r="C978" s="3"/>
      <c r="D978" s="170"/>
      <c r="E978" s="3"/>
      <c r="F978" s="3"/>
      <c r="G978" s="4"/>
      <c r="H978" s="177"/>
      <c r="I978" s="177"/>
      <c r="J978" s="4"/>
      <c r="K978" s="3"/>
      <c r="L978" s="4"/>
      <c r="M978" s="4"/>
      <c r="N978" s="3"/>
      <c r="O978" s="3"/>
      <c r="P978" s="170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ht="14.25" customHeight="1" x14ac:dyDescent="0.2">
      <c r="A979" s="170"/>
      <c r="B979" s="177"/>
      <c r="C979" s="3"/>
      <c r="D979" s="170"/>
      <c r="E979" s="3"/>
      <c r="F979" s="3"/>
      <c r="G979" s="4"/>
      <c r="H979" s="177"/>
      <c r="I979" s="177"/>
      <c r="J979" s="4"/>
      <c r="K979" s="3"/>
      <c r="L979" s="4"/>
      <c r="M979" s="4"/>
      <c r="N979" s="3"/>
      <c r="O979" s="3"/>
      <c r="P979" s="170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ht="14.25" customHeight="1" x14ac:dyDescent="0.2">
      <c r="A980" s="170"/>
      <c r="B980" s="177"/>
      <c r="C980" s="3"/>
      <c r="D980" s="170"/>
      <c r="E980" s="3"/>
      <c r="F980" s="3"/>
      <c r="G980" s="4"/>
      <c r="H980" s="177"/>
      <c r="I980" s="177"/>
      <c r="J980" s="4"/>
      <c r="K980" s="3"/>
      <c r="L980" s="4"/>
      <c r="M980" s="4"/>
      <c r="N980" s="3"/>
      <c r="O980" s="3"/>
      <c r="P980" s="170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ht="14.25" customHeight="1" x14ac:dyDescent="0.2">
      <c r="A981" s="170"/>
      <c r="B981" s="177"/>
      <c r="C981" s="3"/>
      <c r="D981" s="170"/>
      <c r="E981" s="3"/>
      <c r="F981" s="3"/>
      <c r="G981" s="4"/>
      <c r="H981" s="177"/>
      <c r="I981" s="177"/>
      <c r="J981" s="4"/>
      <c r="K981" s="3"/>
      <c r="L981" s="4"/>
      <c r="M981" s="4"/>
      <c r="N981" s="3"/>
      <c r="O981" s="3"/>
      <c r="P981" s="170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ht="14.25" customHeight="1" x14ac:dyDescent="0.2">
      <c r="A982" s="170"/>
      <c r="B982" s="177"/>
      <c r="C982" s="3"/>
      <c r="D982" s="170"/>
      <c r="E982" s="3"/>
      <c r="F982" s="3"/>
      <c r="G982" s="4"/>
      <c r="H982" s="177"/>
      <c r="I982" s="177"/>
      <c r="J982" s="4"/>
      <c r="K982" s="3"/>
      <c r="L982" s="4"/>
      <c r="M982" s="4"/>
      <c r="N982" s="3"/>
      <c r="O982" s="3"/>
      <c r="P982" s="170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ht="14.25" customHeight="1" x14ac:dyDescent="0.2">
      <c r="A983" s="170"/>
      <c r="B983" s="177"/>
      <c r="C983" s="3"/>
      <c r="D983" s="170"/>
      <c r="E983" s="3"/>
      <c r="F983" s="3"/>
      <c r="G983" s="4"/>
      <c r="H983" s="177"/>
      <c r="I983" s="177"/>
      <c r="J983" s="4"/>
      <c r="K983" s="3"/>
      <c r="L983" s="4"/>
      <c r="M983" s="4"/>
      <c r="N983" s="3"/>
      <c r="O983" s="3"/>
      <c r="P983" s="170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ht="14.25" customHeight="1" x14ac:dyDescent="0.2">
      <c r="A984" s="170"/>
      <c r="B984" s="177"/>
      <c r="C984" s="3"/>
      <c r="D984" s="170"/>
      <c r="E984" s="3"/>
      <c r="F984" s="3"/>
      <c r="G984" s="4"/>
      <c r="H984" s="177"/>
      <c r="I984" s="177"/>
      <c r="J984" s="4"/>
      <c r="K984" s="3"/>
      <c r="L984" s="4"/>
      <c r="M984" s="4"/>
      <c r="N984" s="3"/>
      <c r="O984" s="3"/>
      <c r="P984" s="170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</row>
    <row r="985" spans="1:30" ht="14.25" customHeight="1" x14ac:dyDescent="0.2">
      <c r="A985" s="170"/>
      <c r="B985" s="177"/>
      <c r="C985" s="3"/>
      <c r="D985" s="170"/>
      <c r="E985" s="3"/>
      <c r="F985" s="3"/>
      <c r="G985" s="4"/>
      <c r="H985" s="177"/>
      <c r="I985" s="177"/>
      <c r="J985" s="4"/>
      <c r="K985" s="3"/>
      <c r="L985" s="4"/>
      <c r="M985" s="4"/>
      <c r="N985" s="3"/>
      <c r="O985" s="3"/>
      <c r="P985" s="170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ht="14.25" customHeight="1" x14ac:dyDescent="0.2">
      <c r="A986" s="170"/>
      <c r="B986" s="177"/>
      <c r="C986" s="3"/>
      <c r="D986" s="170"/>
      <c r="E986" s="3"/>
      <c r="F986" s="3"/>
      <c r="G986" s="4"/>
      <c r="H986" s="177"/>
      <c r="I986" s="177"/>
      <c r="J986" s="4"/>
      <c r="K986" s="3"/>
      <c r="L986" s="4"/>
      <c r="M986" s="4"/>
      <c r="N986" s="3"/>
      <c r="O986" s="3"/>
      <c r="P986" s="170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ht="14.25" customHeight="1" x14ac:dyDescent="0.2">
      <c r="A987" s="170"/>
      <c r="B987" s="177"/>
      <c r="C987" s="3"/>
      <c r="D987" s="170"/>
      <c r="E987" s="3"/>
      <c r="F987" s="3"/>
      <c r="G987" s="4"/>
      <c r="H987" s="177"/>
      <c r="I987" s="177"/>
      <c r="J987" s="4"/>
      <c r="K987" s="3"/>
      <c r="L987" s="4"/>
      <c r="M987" s="4"/>
      <c r="N987" s="3"/>
      <c r="O987" s="3"/>
      <c r="P987" s="170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ht="14.25" customHeight="1" x14ac:dyDescent="0.2">
      <c r="A988" s="170"/>
      <c r="B988" s="177"/>
      <c r="C988" s="3"/>
      <c r="D988" s="170"/>
      <c r="E988" s="3"/>
      <c r="F988" s="3"/>
      <c r="G988" s="4"/>
      <c r="H988" s="177"/>
      <c r="I988" s="177"/>
      <c r="J988" s="4"/>
      <c r="K988" s="3"/>
      <c r="L988" s="4"/>
      <c r="M988" s="4"/>
      <c r="N988" s="3"/>
      <c r="O988" s="3"/>
      <c r="P988" s="170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ht="14.25" customHeight="1" x14ac:dyDescent="0.2">
      <c r="A989" s="170"/>
      <c r="B989" s="177"/>
      <c r="C989" s="3"/>
      <c r="D989" s="170"/>
      <c r="E989" s="3"/>
      <c r="F989" s="3"/>
      <c r="G989" s="4"/>
      <c r="H989" s="177"/>
      <c r="I989" s="177"/>
      <c r="J989" s="4"/>
      <c r="K989" s="3"/>
      <c r="L989" s="4"/>
      <c r="M989" s="4"/>
      <c r="N989" s="3"/>
      <c r="O989" s="3"/>
      <c r="P989" s="170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ht="14.25" customHeight="1" x14ac:dyDescent="0.2">
      <c r="A990" s="170"/>
      <c r="B990" s="177"/>
      <c r="C990" s="3"/>
      <c r="D990" s="170"/>
      <c r="E990" s="3"/>
      <c r="F990" s="3"/>
      <c r="G990" s="4"/>
      <c r="H990" s="177"/>
      <c r="I990" s="177"/>
      <c r="J990" s="4"/>
      <c r="K990" s="3"/>
      <c r="L990" s="4"/>
      <c r="M990" s="4"/>
      <c r="N990" s="3"/>
      <c r="O990" s="3"/>
      <c r="P990" s="170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ht="14.25" customHeight="1" x14ac:dyDescent="0.2">
      <c r="A991" s="170"/>
      <c r="B991" s="177"/>
      <c r="C991" s="3"/>
      <c r="D991" s="170"/>
      <c r="E991" s="3"/>
      <c r="F991" s="3"/>
      <c r="G991" s="4"/>
      <c r="H991" s="177"/>
      <c r="I991" s="177"/>
      <c r="J991" s="4"/>
      <c r="K991" s="3"/>
      <c r="L991" s="4"/>
      <c r="M991" s="4"/>
      <c r="N991" s="3"/>
      <c r="O991" s="3"/>
      <c r="P991" s="170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ht="14.25" customHeight="1" x14ac:dyDescent="0.2">
      <c r="A992" s="170"/>
      <c r="B992" s="177"/>
      <c r="C992" s="3"/>
      <c r="D992" s="170"/>
      <c r="E992" s="3"/>
      <c r="F992" s="3"/>
      <c r="G992" s="4"/>
      <c r="H992" s="177"/>
      <c r="I992" s="177"/>
      <c r="J992" s="4"/>
      <c r="K992" s="3"/>
      <c r="L992" s="4"/>
      <c r="M992" s="4"/>
      <c r="N992" s="3"/>
      <c r="O992" s="3"/>
      <c r="P992" s="170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ht="14.25" customHeight="1" x14ac:dyDescent="0.2">
      <c r="A993" s="170"/>
      <c r="B993" s="177"/>
      <c r="C993" s="3"/>
      <c r="D993" s="170"/>
      <c r="E993" s="3"/>
      <c r="F993" s="3"/>
      <c r="G993" s="4"/>
      <c r="H993" s="177"/>
      <c r="I993" s="177"/>
      <c r="J993" s="4"/>
      <c r="K993" s="3"/>
      <c r="L993" s="4"/>
      <c r="M993" s="4"/>
      <c r="N993" s="3"/>
      <c r="O993" s="3"/>
      <c r="P993" s="170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ht="15" customHeight="1" x14ac:dyDescent="0.2">
      <c r="A994" s="170"/>
      <c r="B994" s="177"/>
      <c r="C994" s="3"/>
      <c r="D994" s="170"/>
      <c r="E994" s="3"/>
      <c r="F994" s="3"/>
      <c r="G994" s="4"/>
      <c r="H994" s="177"/>
      <c r="I994" s="177"/>
      <c r="K994" s="3"/>
      <c r="L994" s="4"/>
      <c r="N994" s="3"/>
      <c r="O994" s="3"/>
      <c r="P994" s="170"/>
      <c r="Q994" s="3"/>
    </row>
  </sheetData>
  <mergeCells count="485">
    <mergeCell ref="Q310:Q311"/>
    <mergeCell ref="Q312:Q313"/>
    <mergeCell ref="Q316:Q318"/>
    <mergeCell ref="O298:O300"/>
    <mergeCell ref="O301:O302"/>
    <mergeCell ref="P298:P300"/>
    <mergeCell ref="P301:P302"/>
    <mergeCell ref="Q298:Q300"/>
    <mergeCell ref="Q301:Q302"/>
    <mergeCell ref="Q303:Q305"/>
    <mergeCell ref="Q306:Q307"/>
    <mergeCell ref="Q308:Q309"/>
    <mergeCell ref="O310:O311"/>
    <mergeCell ref="P310:P311"/>
    <mergeCell ref="O312:O313"/>
    <mergeCell ref="P312:P313"/>
    <mergeCell ref="O316:O318"/>
    <mergeCell ref="P316:P318"/>
    <mergeCell ref="O303:O305"/>
    <mergeCell ref="P303:P305"/>
    <mergeCell ref="O306:O307"/>
    <mergeCell ref="P306:P307"/>
    <mergeCell ref="O308:O309"/>
    <mergeCell ref="P308:P309"/>
    <mergeCell ref="A296:Q296"/>
    <mergeCell ref="K260:K261"/>
    <mergeCell ref="K262:K263"/>
    <mergeCell ref="K266:K268"/>
    <mergeCell ref="O240:O242"/>
    <mergeCell ref="O236:O237"/>
    <mergeCell ref="O234:O235"/>
    <mergeCell ref="K248:K250"/>
    <mergeCell ref="K251:K252"/>
    <mergeCell ref="A246:Q246"/>
    <mergeCell ref="H248:H250"/>
    <mergeCell ref="I248:I250"/>
    <mergeCell ref="J248:J250"/>
    <mergeCell ref="H251:H252"/>
    <mergeCell ref="I251:I252"/>
    <mergeCell ref="J251:J252"/>
    <mergeCell ref="H253:H255"/>
    <mergeCell ref="I253:I255"/>
    <mergeCell ref="J253:J255"/>
    <mergeCell ref="H256:H257"/>
    <mergeCell ref="I256:I257"/>
    <mergeCell ref="J256:J257"/>
    <mergeCell ref="H258:H259"/>
    <mergeCell ref="I258:I259"/>
    <mergeCell ref="J258:J259"/>
    <mergeCell ref="P225:P226"/>
    <mergeCell ref="P227:P229"/>
    <mergeCell ref="P230:P231"/>
    <mergeCell ref="P232:P233"/>
    <mergeCell ref="P234:P235"/>
    <mergeCell ref="P236:P237"/>
    <mergeCell ref="K253:K255"/>
    <mergeCell ref="K256:K257"/>
    <mergeCell ref="K258:K259"/>
    <mergeCell ref="A220:Q220"/>
    <mergeCell ref="N198:N199"/>
    <mergeCell ref="H180:H181"/>
    <mergeCell ref="H182:H183"/>
    <mergeCell ref="H184:H185"/>
    <mergeCell ref="H186:H187"/>
    <mergeCell ref="H190:H192"/>
    <mergeCell ref="M196:U196"/>
    <mergeCell ref="J190:J192"/>
    <mergeCell ref="K190:K192"/>
    <mergeCell ref="L190:L192"/>
    <mergeCell ref="J180:J181"/>
    <mergeCell ref="K180:K181"/>
    <mergeCell ref="L180:L181"/>
    <mergeCell ref="L197:L199"/>
    <mergeCell ref="M197:M199"/>
    <mergeCell ref="L200:L201"/>
    <mergeCell ref="M200:M201"/>
    <mergeCell ref="J184:J185"/>
    <mergeCell ref="K184:K185"/>
    <mergeCell ref="L184:L185"/>
    <mergeCell ref="L209:L210"/>
    <mergeCell ref="M209:M210"/>
    <mergeCell ref="L211:L212"/>
    <mergeCell ref="A119:D119"/>
    <mergeCell ref="A144:F144"/>
    <mergeCell ref="Q128:Q130"/>
    <mergeCell ref="R128:R130"/>
    <mergeCell ref="Q131:Q132"/>
    <mergeCell ref="R131:R132"/>
    <mergeCell ref="Q133:Q134"/>
    <mergeCell ref="R133:R134"/>
    <mergeCell ref="Q135:Q136"/>
    <mergeCell ref="R135:R136"/>
    <mergeCell ref="Q137:Q138"/>
    <mergeCell ref="R137:R138"/>
    <mergeCell ref="Q141:Q143"/>
    <mergeCell ref="R141:R143"/>
    <mergeCell ref="T124:Y125"/>
    <mergeCell ref="S126:S127"/>
    <mergeCell ref="B67:C67"/>
    <mergeCell ref="B68:C68"/>
    <mergeCell ref="J75:J76"/>
    <mergeCell ref="K75:K76"/>
    <mergeCell ref="L75:Q76"/>
    <mergeCell ref="R75:R76"/>
    <mergeCell ref="A71:Q71"/>
    <mergeCell ref="L72:Q72"/>
    <mergeCell ref="J73:J74"/>
    <mergeCell ref="K73:K74"/>
    <mergeCell ref="L73:Q74"/>
    <mergeCell ref="I73:I74"/>
    <mergeCell ref="I75:I76"/>
    <mergeCell ref="R84:R85"/>
    <mergeCell ref="R77:R79"/>
    <mergeCell ref="J80:J81"/>
    <mergeCell ref="K80:K81"/>
    <mergeCell ref="L80:Q81"/>
    <mergeCell ref="R80:R81"/>
    <mergeCell ref="K77:K79"/>
    <mergeCell ref="L77:Q79"/>
    <mergeCell ref="J99:J100"/>
    <mergeCell ref="A64:R64"/>
    <mergeCell ref="B66:C66"/>
    <mergeCell ref="L44:Q44"/>
    <mergeCell ref="J45:J46"/>
    <mergeCell ref="K45:K46"/>
    <mergeCell ref="L45:Q46"/>
    <mergeCell ref="R45:R46"/>
    <mergeCell ref="J47:J48"/>
    <mergeCell ref="K47:K48"/>
    <mergeCell ref="L47:Q48"/>
    <mergeCell ref="R47:R48"/>
    <mergeCell ref="R49:R51"/>
    <mergeCell ref="J52:J53"/>
    <mergeCell ref="K52:K53"/>
    <mergeCell ref="L52:Q53"/>
    <mergeCell ref="R52:R53"/>
    <mergeCell ref="J49:J51"/>
    <mergeCell ref="K49:K51"/>
    <mergeCell ref="L49:Q51"/>
    <mergeCell ref="L60:Q60"/>
    <mergeCell ref="L61:Q61"/>
    <mergeCell ref="E22:Q22"/>
    <mergeCell ref="L24:L25"/>
    <mergeCell ref="M24:M25"/>
    <mergeCell ref="L35:L36"/>
    <mergeCell ref="M35:M36"/>
    <mergeCell ref="L28:L30"/>
    <mergeCell ref="M28:M30"/>
    <mergeCell ref="K26:K27"/>
    <mergeCell ref="K28:K30"/>
    <mergeCell ref="L26:L27"/>
    <mergeCell ref="M26:M27"/>
    <mergeCell ref="N23:S23"/>
    <mergeCell ref="N24:S25"/>
    <mergeCell ref="N26:S27"/>
    <mergeCell ref="N28:S30"/>
    <mergeCell ref="M33:M34"/>
    <mergeCell ref="J24:J25"/>
    <mergeCell ref="J26:J27"/>
    <mergeCell ref="J28:J30"/>
    <mergeCell ref="J31:J32"/>
    <mergeCell ref="J33:J34"/>
    <mergeCell ref="K31:K32"/>
    <mergeCell ref="K33:K34"/>
    <mergeCell ref="K24:K25"/>
    <mergeCell ref="E1:Q1"/>
    <mergeCell ref="A20:F20"/>
    <mergeCell ref="Q16:Q17"/>
    <mergeCell ref="Q3:Q4"/>
    <mergeCell ref="Q5:Q6"/>
    <mergeCell ref="Q10:Q11"/>
    <mergeCell ref="Q12:Q13"/>
    <mergeCell ref="Q14:Q15"/>
    <mergeCell ref="Q7:Q9"/>
    <mergeCell ref="P3:P4"/>
    <mergeCell ref="P5:P6"/>
    <mergeCell ref="P7:P9"/>
    <mergeCell ref="P10:P11"/>
    <mergeCell ref="P12:P13"/>
    <mergeCell ref="P14:P15"/>
    <mergeCell ref="P16:P17"/>
    <mergeCell ref="L31:L32"/>
    <mergeCell ref="M31:M32"/>
    <mergeCell ref="L33:L34"/>
    <mergeCell ref="T24:T25"/>
    <mergeCell ref="T26:T27"/>
    <mergeCell ref="T28:T30"/>
    <mergeCell ref="T31:T32"/>
    <mergeCell ref="T33:T34"/>
    <mergeCell ref="T35:T36"/>
    <mergeCell ref="T37:T38"/>
    <mergeCell ref="N33:S34"/>
    <mergeCell ref="N35:S36"/>
    <mergeCell ref="N37:S38"/>
    <mergeCell ref="N31:S32"/>
    <mergeCell ref="J35:J36"/>
    <mergeCell ref="J37:J38"/>
    <mergeCell ref="R58:R59"/>
    <mergeCell ref="J58:J59"/>
    <mergeCell ref="K58:K59"/>
    <mergeCell ref="L58:Q59"/>
    <mergeCell ref="R54:R55"/>
    <mergeCell ref="J56:J57"/>
    <mergeCell ref="K56:K57"/>
    <mergeCell ref="L56:Q57"/>
    <mergeCell ref="R56:R57"/>
    <mergeCell ref="J54:J55"/>
    <mergeCell ref="K54:K55"/>
    <mergeCell ref="L54:Q55"/>
    <mergeCell ref="K35:K36"/>
    <mergeCell ref="K37:K38"/>
    <mergeCell ref="A43:Q43"/>
    <mergeCell ref="L37:L38"/>
    <mergeCell ref="M37:M38"/>
    <mergeCell ref="N39:S39"/>
    <mergeCell ref="K99:K100"/>
    <mergeCell ref="L99:Q100"/>
    <mergeCell ref="R99:R100"/>
    <mergeCell ref="I97:I98"/>
    <mergeCell ref="I99:I100"/>
    <mergeCell ref="R90:R92"/>
    <mergeCell ref="L90:Q90"/>
    <mergeCell ref="L91:Q91"/>
    <mergeCell ref="L92:Q92"/>
    <mergeCell ref="J90:J92"/>
    <mergeCell ref="K90:K92"/>
    <mergeCell ref="I77:I79"/>
    <mergeCell ref="I80:I81"/>
    <mergeCell ref="I82:I83"/>
    <mergeCell ref="I84:I85"/>
    <mergeCell ref="I86:I87"/>
    <mergeCell ref="I90:I92"/>
    <mergeCell ref="A95:Q95"/>
    <mergeCell ref="L96:Q96"/>
    <mergeCell ref="J97:J98"/>
    <mergeCell ref="K97:K98"/>
    <mergeCell ref="L97:Q98"/>
    <mergeCell ref="L89:Q89"/>
    <mergeCell ref="K101:K103"/>
    <mergeCell ref="L101:Q103"/>
    <mergeCell ref="R101:R103"/>
    <mergeCell ref="J104:J105"/>
    <mergeCell ref="K104:K105"/>
    <mergeCell ref="L104:Q105"/>
    <mergeCell ref="R104:R105"/>
    <mergeCell ref="J106:J107"/>
    <mergeCell ref="K106:K107"/>
    <mergeCell ref="L106:Q107"/>
    <mergeCell ref="R106:R107"/>
    <mergeCell ref="S101:S103"/>
    <mergeCell ref="S104:S105"/>
    <mergeCell ref="S106:S107"/>
    <mergeCell ref="S108:S109"/>
    <mergeCell ref="S110:S111"/>
    <mergeCell ref="S114:S116"/>
    <mergeCell ref="R73:R74"/>
    <mergeCell ref="S97:S98"/>
    <mergeCell ref="L113:Q113"/>
    <mergeCell ref="R108:R109"/>
    <mergeCell ref="R97:R98"/>
    <mergeCell ref="S73:S74"/>
    <mergeCell ref="S75:S76"/>
    <mergeCell ref="S77:S79"/>
    <mergeCell ref="S80:S81"/>
    <mergeCell ref="S82:S83"/>
    <mergeCell ref="S84:S85"/>
    <mergeCell ref="S86:S87"/>
    <mergeCell ref="S90:S92"/>
    <mergeCell ref="S99:S100"/>
    <mergeCell ref="R82:R83"/>
    <mergeCell ref="R86:R87"/>
    <mergeCell ref="L108:Q109"/>
    <mergeCell ref="L110:Q111"/>
    <mergeCell ref="U97:U98"/>
    <mergeCell ref="U99:U100"/>
    <mergeCell ref="U101:U103"/>
    <mergeCell ref="U104:U105"/>
    <mergeCell ref="U106:U107"/>
    <mergeCell ref="U108:U109"/>
    <mergeCell ref="U110:U111"/>
    <mergeCell ref="U114:U116"/>
    <mergeCell ref="T73:T74"/>
    <mergeCell ref="T75:T76"/>
    <mergeCell ref="T77:T79"/>
    <mergeCell ref="T80:T81"/>
    <mergeCell ref="T82:T83"/>
    <mergeCell ref="T84:T85"/>
    <mergeCell ref="T86:T87"/>
    <mergeCell ref="T90:T92"/>
    <mergeCell ref="T97:T98"/>
    <mergeCell ref="T99:T100"/>
    <mergeCell ref="T101:T103"/>
    <mergeCell ref="T104:T105"/>
    <mergeCell ref="T106:T107"/>
    <mergeCell ref="T108:T109"/>
    <mergeCell ref="T110:T111"/>
    <mergeCell ref="T114:T116"/>
    <mergeCell ref="I101:I103"/>
    <mergeCell ref="I104:I105"/>
    <mergeCell ref="I106:I107"/>
    <mergeCell ref="I108:I109"/>
    <mergeCell ref="I110:I111"/>
    <mergeCell ref="I114:I116"/>
    <mergeCell ref="Q124:Q125"/>
    <mergeCell ref="R124:R125"/>
    <mergeCell ref="Q126:Q127"/>
    <mergeCell ref="R126:R127"/>
    <mergeCell ref="L114:Q114"/>
    <mergeCell ref="R114:R116"/>
    <mergeCell ref="L115:Q115"/>
    <mergeCell ref="J114:J116"/>
    <mergeCell ref="K114:K116"/>
    <mergeCell ref="E122:Q122"/>
    <mergeCell ref="L116:Q116"/>
    <mergeCell ref="J108:J109"/>
    <mergeCell ref="K108:K109"/>
    <mergeCell ref="J110:J111"/>
    <mergeCell ref="K110:K111"/>
    <mergeCell ref="R110:R111"/>
    <mergeCell ref="L112:Q112"/>
    <mergeCell ref="J101:J103"/>
    <mergeCell ref="J86:J87"/>
    <mergeCell ref="K86:K87"/>
    <mergeCell ref="L86:Q87"/>
    <mergeCell ref="J77:J79"/>
    <mergeCell ref="L88:Q88"/>
    <mergeCell ref="J84:J85"/>
    <mergeCell ref="K84:K85"/>
    <mergeCell ref="L84:Q85"/>
    <mergeCell ref="J82:J83"/>
    <mergeCell ref="K82:K83"/>
    <mergeCell ref="L82:Q83"/>
    <mergeCell ref="S128:S130"/>
    <mergeCell ref="S131:S132"/>
    <mergeCell ref="S133:S134"/>
    <mergeCell ref="S135:S136"/>
    <mergeCell ref="S137:S138"/>
    <mergeCell ref="S141:S143"/>
    <mergeCell ref="S124:S125"/>
    <mergeCell ref="E146:Q146"/>
    <mergeCell ref="J148:J149"/>
    <mergeCell ref="K148:K149"/>
    <mergeCell ref="L148:L149"/>
    <mergeCell ref="M148:R149"/>
    <mergeCell ref="J150:J151"/>
    <mergeCell ref="K150:K151"/>
    <mergeCell ref="L150:L151"/>
    <mergeCell ref="J152:J154"/>
    <mergeCell ref="K152:K154"/>
    <mergeCell ref="L152:L154"/>
    <mergeCell ref="J155:J156"/>
    <mergeCell ref="K155:K156"/>
    <mergeCell ref="L155:L156"/>
    <mergeCell ref="J157:J158"/>
    <mergeCell ref="K157:K158"/>
    <mergeCell ref="L157:L158"/>
    <mergeCell ref="J159:J160"/>
    <mergeCell ref="K159:K160"/>
    <mergeCell ref="L159:L160"/>
    <mergeCell ref="H172:H174"/>
    <mergeCell ref="H175:H176"/>
    <mergeCell ref="A195:Q195"/>
    <mergeCell ref="J161:J162"/>
    <mergeCell ref="K161:K162"/>
    <mergeCell ref="L161:L162"/>
    <mergeCell ref="J165:J167"/>
    <mergeCell ref="K165:K167"/>
    <mergeCell ref="L165:L167"/>
    <mergeCell ref="E170:Q170"/>
    <mergeCell ref="J172:J174"/>
    <mergeCell ref="K172:K174"/>
    <mergeCell ref="L172:L174"/>
    <mergeCell ref="M172:R174"/>
    <mergeCell ref="H177:H179"/>
    <mergeCell ref="J186:J187"/>
    <mergeCell ref="K186:K187"/>
    <mergeCell ref="L186:L187"/>
    <mergeCell ref="J175:J176"/>
    <mergeCell ref="K175:K176"/>
    <mergeCell ref="L175:L176"/>
    <mergeCell ref="J177:J179"/>
    <mergeCell ref="K177:K179"/>
    <mergeCell ref="L177:L179"/>
    <mergeCell ref="J182:J183"/>
    <mergeCell ref="K182:K183"/>
    <mergeCell ref="L182:L183"/>
    <mergeCell ref="M211:M212"/>
    <mergeCell ref="L215:L217"/>
    <mergeCell ref="M215:M217"/>
    <mergeCell ref="L202:L204"/>
    <mergeCell ref="M202:M204"/>
    <mergeCell ref="L205:L206"/>
    <mergeCell ref="M205:M206"/>
    <mergeCell ref="L207:L208"/>
    <mergeCell ref="M207:M208"/>
    <mergeCell ref="R222:R224"/>
    <mergeCell ref="R225:R226"/>
    <mergeCell ref="R227:R229"/>
    <mergeCell ref="R230:R231"/>
    <mergeCell ref="R232:R233"/>
    <mergeCell ref="R234:R235"/>
    <mergeCell ref="R236:R237"/>
    <mergeCell ref="R240:R242"/>
    <mergeCell ref="L244:M244"/>
    <mergeCell ref="P240:P242"/>
    <mergeCell ref="Q222:Q224"/>
    <mergeCell ref="Q225:Q226"/>
    <mergeCell ref="Q227:Q229"/>
    <mergeCell ref="Q230:Q231"/>
    <mergeCell ref="Q232:Q233"/>
    <mergeCell ref="Q234:Q235"/>
    <mergeCell ref="O232:O233"/>
    <mergeCell ref="O230:O231"/>
    <mergeCell ref="O227:O229"/>
    <mergeCell ref="O225:O226"/>
    <mergeCell ref="O222:O224"/>
    <mergeCell ref="Q236:Q237"/>
    <mergeCell ref="Q240:Q242"/>
    <mergeCell ref="P222:P224"/>
    <mergeCell ref="H260:H261"/>
    <mergeCell ref="I260:I261"/>
    <mergeCell ref="J260:J261"/>
    <mergeCell ref="H262:H263"/>
    <mergeCell ref="I262:I263"/>
    <mergeCell ref="J262:J263"/>
    <mergeCell ref="H266:H268"/>
    <mergeCell ref="I266:I268"/>
    <mergeCell ref="J266:J268"/>
    <mergeCell ref="A271:Q271"/>
    <mergeCell ref="H273:H275"/>
    <mergeCell ref="O273:O275"/>
    <mergeCell ref="H276:H277"/>
    <mergeCell ref="O276:O277"/>
    <mergeCell ref="K273:K275"/>
    <mergeCell ref="K276:K277"/>
    <mergeCell ref="L273:L275"/>
    <mergeCell ref="L276:L277"/>
    <mergeCell ref="M273:M275"/>
    <mergeCell ref="M276:M277"/>
    <mergeCell ref="N273:N275"/>
    <mergeCell ref="N276:N277"/>
    <mergeCell ref="P273:P275"/>
    <mergeCell ref="P276:P277"/>
    <mergeCell ref="H278:H280"/>
    <mergeCell ref="O278:O280"/>
    <mergeCell ref="H281:H282"/>
    <mergeCell ref="O281:O282"/>
    <mergeCell ref="H283:H284"/>
    <mergeCell ref="O283:O284"/>
    <mergeCell ref="K278:K280"/>
    <mergeCell ref="K281:K282"/>
    <mergeCell ref="K283:K284"/>
    <mergeCell ref="L278:L280"/>
    <mergeCell ref="L281:L282"/>
    <mergeCell ref="L283:L284"/>
    <mergeCell ref="M278:M280"/>
    <mergeCell ref="M281:M282"/>
    <mergeCell ref="M283:M284"/>
    <mergeCell ref="N278:N280"/>
    <mergeCell ref="N281:N282"/>
    <mergeCell ref="N283:N284"/>
    <mergeCell ref="P278:P280"/>
    <mergeCell ref="P281:P282"/>
    <mergeCell ref="P283:P284"/>
    <mergeCell ref="P285:P286"/>
    <mergeCell ref="P287:P288"/>
    <mergeCell ref="P291:P293"/>
    <mergeCell ref="H285:H286"/>
    <mergeCell ref="O285:O286"/>
    <mergeCell ref="H287:H288"/>
    <mergeCell ref="O287:O288"/>
    <mergeCell ref="H291:H293"/>
    <mergeCell ref="O291:O293"/>
    <mergeCell ref="K285:K286"/>
    <mergeCell ref="K287:K288"/>
    <mergeCell ref="K291:K293"/>
    <mergeCell ref="L285:L286"/>
    <mergeCell ref="L287:L288"/>
    <mergeCell ref="L291:L293"/>
    <mergeCell ref="M285:M286"/>
    <mergeCell ref="M287:M288"/>
    <mergeCell ref="M291:M293"/>
    <mergeCell ref="N285:N286"/>
    <mergeCell ref="N287:N288"/>
    <mergeCell ref="N291:N293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0671B-A356-4436-998D-7393A5909185}">
  <sheetPr>
    <tabColor rgb="FF99CCCC"/>
  </sheetPr>
  <dimension ref="A1:X1001"/>
  <sheetViews>
    <sheetView showGridLines="0" topLeftCell="A13" zoomScale="114" zoomScaleNormal="114" workbookViewId="0">
      <selection activeCell="J49" sqref="J49"/>
    </sheetView>
  </sheetViews>
  <sheetFormatPr defaultColWidth="14.42578125" defaultRowHeight="15" customHeight="1" x14ac:dyDescent="0.2"/>
  <cols>
    <col min="1" max="1" width="8.5703125" style="118" customWidth="1"/>
    <col min="2" max="2" width="8.42578125" style="118" customWidth="1"/>
    <col min="3" max="3" width="11.42578125" style="118" customWidth="1"/>
    <col min="4" max="4" width="8.5703125" style="118" customWidth="1"/>
    <col min="5" max="5" width="4.7109375" style="118" customWidth="1"/>
    <col min="6" max="6" width="18.7109375" style="118" customWidth="1"/>
    <col min="7" max="7" width="15.140625" style="118" customWidth="1"/>
    <col min="8" max="8" width="12.42578125" style="118" customWidth="1"/>
    <col min="9" max="9" width="12.42578125" style="227" customWidth="1"/>
    <col min="10" max="10" width="12.42578125" style="354" customWidth="1"/>
    <col min="11" max="11" width="12.42578125" style="37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45" customWidth="1"/>
    <col min="17" max="24" width="8" style="118" customWidth="1"/>
    <col min="25" max="16384" width="14.42578125" style="118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19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722" t="s">
        <v>181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728" t="s">
        <v>156</v>
      </c>
      <c r="B15" s="725"/>
      <c r="C15" s="731" t="s">
        <v>185</v>
      </c>
      <c r="D15" s="731"/>
      <c r="E15" s="731"/>
      <c r="F15" s="176" t="s">
        <v>186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0" t="s">
        <v>33</v>
      </c>
      <c r="B17" s="120"/>
      <c r="C17" s="120"/>
      <c r="D17" s="120"/>
      <c r="E17" s="120"/>
      <c r="F17" s="120"/>
      <c r="G17" s="120"/>
      <c r="H17" s="21"/>
      <c r="I17" s="21"/>
      <c r="J17" s="21"/>
      <c r="K17" s="21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21"/>
      <c r="R17" s="121"/>
      <c r="S17" s="121"/>
      <c r="T17" s="121"/>
      <c r="U17" s="121"/>
      <c r="V17" s="121"/>
      <c r="W17" s="121"/>
      <c r="X17" s="121"/>
    </row>
    <row r="18" spans="1:24" ht="5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328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21"/>
      <c r="R18" s="121"/>
      <c r="S18" s="121"/>
      <c r="T18" s="121"/>
      <c r="U18" s="121"/>
      <c r="V18" s="121"/>
      <c r="W18" s="121"/>
      <c r="X18" s="121"/>
    </row>
    <row r="19" spans="1:24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f>L19</f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44593</v>
      </c>
      <c r="K22" s="112">
        <v>44593</v>
      </c>
      <c r="L22" s="112">
        <v>44593</v>
      </c>
      <c r="M22" s="112">
        <v>44593</v>
      </c>
      <c r="N22" s="112">
        <v>44927</v>
      </c>
      <c r="O22" s="112">
        <v>44958</v>
      </c>
      <c r="P22" s="112">
        <v>45292</v>
      </c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7" t="s">
        <v>22</v>
      </c>
      <c r="B25" s="120" t="s">
        <v>42</v>
      </c>
      <c r="C25" s="120"/>
      <c r="D25" s="120"/>
      <c r="E25" s="120"/>
      <c r="F25" s="120"/>
      <c r="G25" s="15"/>
      <c r="H25" s="28">
        <f t="shared" ref="H25:M25" si="0">ROUND(H19/220*180,2)</f>
        <v>1351.31</v>
      </c>
      <c r="I25" s="28">
        <f t="shared" si="0"/>
        <v>1424.95</v>
      </c>
      <c r="J25" s="28">
        <f t="shared" si="0"/>
        <v>1541.23</v>
      </c>
      <c r="K25" s="28">
        <f t="shared" si="0"/>
        <v>1541.23</v>
      </c>
      <c r="L25" s="28">
        <f t="shared" si="0"/>
        <v>1541.23</v>
      </c>
      <c r="M25" s="28">
        <f t="shared" si="0"/>
        <v>1541.23</v>
      </c>
      <c r="N25" s="28">
        <f>ROUND(N19/220*180,2)</f>
        <v>1678.86</v>
      </c>
      <c r="O25" s="28">
        <f t="shared" ref="O25" si="1">ROUND(O19/220*180,2)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H26*(ROUND(I25,2))</f>
        <v>0</v>
      </c>
      <c r="J26" s="35">
        <f>I26*(ROUND(J25,2))</f>
        <v>0</v>
      </c>
      <c r="K26" s="35">
        <f>L26*(ROUND(K25,2))</f>
        <v>0</v>
      </c>
      <c r="L26" s="35">
        <f>J26*(ROUND(L25,2))</f>
        <v>0</v>
      </c>
      <c r="M26" s="35">
        <f>N26*(ROUND(M25,2))</f>
        <v>0</v>
      </c>
      <c r="N26" s="35">
        <f>G26*(ROUND(N25,2))</f>
        <v>0</v>
      </c>
      <c r="O26" s="35">
        <f>P26*(ROUND(O25,2))</f>
        <v>0</v>
      </c>
      <c r="P26" s="35">
        <f>I26*(ROUND(P25,2))</f>
        <v>0</v>
      </c>
      <c r="Q26" s="121"/>
      <c r="R26" s="121"/>
      <c r="S26" s="121"/>
      <c r="T26" s="121"/>
      <c r="U26" s="121"/>
      <c r="V26" s="121"/>
      <c r="W26" s="121"/>
      <c r="X26" s="121"/>
    </row>
    <row r="27" spans="1:24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H27*(ROUND(I25,2))</f>
        <v>0</v>
      </c>
      <c r="J27" s="39">
        <f>I27*(ROUND(J25,2))</f>
        <v>0</v>
      </c>
      <c r="K27" s="39">
        <f>L27*(ROUND(K25,2))</f>
        <v>0</v>
      </c>
      <c r="L27" s="39">
        <f>J27*(ROUND(L25,2))</f>
        <v>0</v>
      </c>
      <c r="M27" s="39">
        <f>N27*(ROUND(M25,2))</f>
        <v>0</v>
      </c>
      <c r="N27" s="39">
        <f>G27*(ROUND(N25,2))</f>
        <v>0</v>
      </c>
      <c r="O27" s="39">
        <f>P27*(ROUND(O25,2))</f>
        <v>0</v>
      </c>
      <c r="P27" s="39">
        <f>I27*(ROUND(P25,2))</f>
        <v>0</v>
      </c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27" t="s">
        <v>189</v>
      </c>
      <c r="B28" s="193" t="s">
        <v>190</v>
      </c>
      <c r="C28" s="193"/>
      <c r="D28" s="193"/>
      <c r="E28" s="193"/>
      <c r="F28" s="33"/>
      <c r="G28" s="38"/>
      <c r="H28" s="194">
        <f>salario_baseM/180*1.2*0.142857*11</f>
        <v>14.1565667958</v>
      </c>
      <c r="I28" s="194">
        <f t="shared" ref="I28:N28" si="2">I25/180*1.2*0.142857*11</f>
        <v>14.928032690999999</v>
      </c>
      <c r="J28" s="194">
        <f t="shared" si="2"/>
        <v>16.146202901400002</v>
      </c>
      <c r="K28" s="194">
        <f t="shared" si="2"/>
        <v>16.146202901400002</v>
      </c>
      <c r="L28" s="194">
        <f t="shared" si="2"/>
        <v>16.146202901400002</v>
      </c>
      <c r="M28" s="194">
        <f t="shared" si="2"/>
        <v>16.146202901400002</v>
      </c>
      <c r="N28" s="194">
        <f t="shared" si="2"/>
        <v>17.588039554800002</v>
      </c>
      <c r="O28" s="194">
        <f t="shared" ref="O28:P28" si="3">O25/180*1.2*0.142857*11</f>
        <v>17.588039554800002</v>
      </c>
      <c r="P28" s="194">
        <f t="shared" si="3"/>
        <v>18.813962138400004</v>
      </c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29" t="s">
        <v>54</v>
      </c>
      <c r="B29" s="40" t="s">
        <v>159</v>
      </c>
      <c r="C29" s="7"/>
      <c r="D29" s="7"/>
      <c r="E29" s="7"/>
      <c r="F29" s="41"/>
      <c r="G29" s="38"/>
      <c r="H29" s="39">
        <f>ROUND(((salario_baseM/180)*11)*20%,2)</f>
        <v>16.52</v>
      </c>
      <c r="I29" s="39">
        <f t="shared" ref="I29:N29" si="4">ROUND(((I25/180)*11)*20%,2)</f>
        <v>17.420000000000002</v>
      </c>
      <c r="J29" s="39">
        <f t="shared" si="4"/>
        <v>18.84</v>
      </c>
      <c r="K29" s="39">
        <f t="shared" si="4"/>
        <v>18.84</v>
      </c>
      <c r="L29" s="39">
        <f t="shared" si="4"/>
        <v>18.84</v>
      </c>
      <c r="M29" s="39">
        <f t="shared" si="4"/>
        <v>18.84</v>
      </c>
      <c r="N29" s="39">
        <f t="shared" si="4"/>
        <v>20.52</v>
      </c>
      <c r="O29" s="39">
        <f t="shared" ref="O29:P29" si="5">ROUND(((O25/180)*11)*20%,2)</f>
        <v>20.52</v>
      </c>
      <c r="P29" s="39">
        <f t="shared" si="5"/>
        <v>21.95</v>
      </c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27" t="s">
        <v>56</v>
      </c>
      <c r="B30" s="221" t="s">
        <v>241</v>
      </c>
      <c r="C30" s="221"/>
      <c r="D30" s="221"/>
      <c r="E30" s="221"/>
      <c r="F30" s="222"/>
      <c r="G30" s="38"/>
      <c r="H30" s="194">
        <f t="shared" ref="H30:M30" si="6">ROUND((H28+H29)/6,2)</f>
        <v>5.1100000000000003</v>
      </c>
      <c r="I30" s="194">
        <f t="shared" si="6"/>
        <v>5.39</v>
      </c>
      <c r="J30" s="194">
        <f t="shared" si="6"/>
        <v>5.83</v>
      </c>
      <c r="K30" s="194">
        <f t="shared" si="6"/>
        <v>5.83</v>
      </c>
      <c r="L30" s="194">
        <f t="shared" si="6"/>
        <v>5.83</v>
      </c>
      <c r="M30" s="194">
        <f t="shared" si="6"/>
        <v>5.83</v>
      </c>
      <c r="N30" s="194">
        <f>ROUND((N28+N29)/6,2)</f>
        <v>6.35</v>
      </c>
      <c r="O30" s="194">
        <f t="shared" ref="O30" si="7">ROUND((O28+O29)/6,2)</f>
        <v>6.35</v>
      </c>
      <c r="P30" s="194">
        <f>ROUND((P28+P29)/6,2)</f>
        <v>6.79</v>
      </c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42" t="s">
        <v>46</v>
      </c>
      <c r="B31" s="43"/>
      <c r="C31" s="43"/>
      <c r="D31" s="43"/>
      <c r="E31" s="43"/>
      <c r="F31" s="43"/>
      <c r="G31" s="44"/>
      <c r="H31" s="45">
        <f t="shared" ref="H31:M31" si="8">ROUND(SUM(H25:H30),2)</f>
        <v>1387.1</v>
      </c>
      <c r="I31" s="45">
        <f t="shared" si="8"/>
        <v>1462.69</v>
      </c>
      <c r="J31" s="360">
        <f t="shared" si="8"/>
        <v>1582.05</v>
      </c>
      <c r="K31" s="360">
        <f t="shared" si="8"/>
        <v>1582.05</v>
      </c>
      <c r="L31" s="360">
        <f t="shared" si="8"/>
        <v>1582.05</v>
      </c>
      <c r="M31" s="453">
        <f t="shared" si="8"/>
        <v>1582.05</v>
      </c>
      <c r="N31" s="453">
        <f>ROUND(SUM(N25:N30),2)</f>
        <v>1723.32</v>
      </c>
      <c r="O31" s="529">
        <f t="shared" ref="O31" si="9">ROUND(SUM(O25:O30),2)</f>
        <v>1723.32</v>
      </c>
      <c r="P31" s="529">
        <f>ROUND(SUM(P25:P30),2)</f>
        <v>1843.43</v>
      </c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741" t="s">
        <v>47</v>
      </c>
      <c r="B32" s="736"/>
      <c r="C32" s="736"/>
      <c r="D32" s="736"/>
      <c r="E32" s="736"/>
      <c r="F32" s="736"/>
      <c r="G32" s="736"/>
      <c r="H32" s="737"/>
      <c r="I32" s="49"/>
      <c r="J32" s="49"/>
      <c r="K32" s="49"/>
      <c r="L32" s="49"/>
      <c r="M32" s="49"/>
      <c r="N32" s="49"/>
      <c r="O32" s="49"/>
      <c r="P32" s="49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26">
        <v>2</v>
      </c>
      <c r="B33" s="46" t="s">
        <v>48</v>
      </c>
      <c r="C33" s="46"/>
      <c r="D33" s="46"/>
      <c r="E33" s="46"/>
      <c r="F33" s="46"/>
      <c r="G33" s="26" t="s">
        <v>49</v>
      </c>
      <c r="H33" s="26" t="s">
        <v>41</v>
      </c>
      <c r="I33" s="26" t="s">
        <v>41</v>
      </c>
      <c r="J33" s="361" t="s">
        <v>41</v>
      </c>
      <c r="K33" s="361" t="s">
        <v>41</v>
      </c>
      <c r="L33" s="361" t="s">
        <v>41</v>
      </c>
      <c r="M33" s="454" t="s">
        <v>41</v>
      </c>
      <c r="N33" s="454" t="s">
        <v>41</v>
      </c>
      <c r="O33" s="530" t="s">
        <v>41</v>
      </c>
      <c r="P33" s="530" t="s">
        <v>41</v>
      </c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7">
        <v>4.38</v>
      </c>
      <c r="H34" s="48">
        <f>((ROUND(G34,2))*(ROUND(2,2))*22)-(0.06*(ROUND(H25,2)))</f>
        <v>111.6414</v>
      </c>
      <c r="I34" s="48">
        <f>((ROUND(G34,2))*(ROUND(2,2))*22)-(0.06*(ROUND(I25,2)))</f>
        <v>107.223</v>
      </c>
      <c r="J34" s="48">
        <f>((ROUND($G$34,2))*(ROUND(2,2))*22)-(0.06*(ROUND(J25,2)))</f>
        <v>100.2462</v>
      </c>
      <c r="K34" s="48">
        <f>((ROUND($G$34,2))*(ROUND(2,2))*22)-(0.06*(ROUND(K25,2)))</f>
        <v>100.2462</v>
      </c>
      <c r="L34" s="48">
        <f>((ROUND($G$34,2))*(ROUND(2,2))*22)-(0.06*(ROUND(L25,2)))</f>
        <v>100.2462</v>
      </c>
      <c r="M34" s="48">
        <f>((ROUND($G$34,2))*(ROUND(2,2))*22)-(0.06*(ROUND(M25,2)))</f>
        <v>100.2462</v>
      </c>
      <c r="N34" s="48">
        <f>((ROUND(4.98,2))*(ROUND(2,2))*22)-(0.06*(ROUND(N25,2)))</f>
        <v>118.38840000000002</v>
      </c>
      <c r="O34" s="48">
        <f>((ROUND(4.98,2))*(ROUND(2,2))*22)-(0.06*(ROUND(N25,2)))</f>
        <v>118.38840000000002</v>
      </c>
      <c r="P34" s="48">
        <f>((ROUND(5.9,2))*(ROUND(2,2))*22)-(0.06*(ROUND(P25,2)))</f>
        <v>151.84720000000002</v>
      </c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121" t="s">
        <v>51</v>
      </c>
      <c r="C35" s="5"/>
      <c r="D35" s="5"/>
      <c r="E35" s="5"/>
      <c r="F35" s="5"/>
      <c r="G35" s="50">
        <v>14.22</v>
      </c>
      <c r="H35" s="48">
        <f>ROUND(G35,2)*22-(ROUND(G35,2)*22*1%)</f>
        <v>309.71160000000003</v>
      </c>
      <c r="I35" s="48">
        <f>ROUND(14.99,2)*22-(ROUND(14.99,2)*22*1%)</f>
        <v>326.48220000000003</v>
      </c>
      <c r="J35" s="48">
        <f>ROUND(16.51,2)*22-(ROUND(16.51,2)*22*1%)</f>
        <v>359.58780000000002</v>
      </c>
      <c r="K35" s="48">
        <f>ROUND(16.51,2)*22-(ROUND(16.51,2)*22*1%)</f>
        <v>359.58780000000002</v>
      </c>
      <c r="L35" s="48">
        <f>ROUND(16.51,2)*22-(ROUND(16.51,2)*22*1%)</f>
        <v>359.58780000000002</v>
      </c>
      <c r="M35" s="48">
        <f>ROUND(16.51,2)*22-(ROUND(16.51,2)*22*1%)</f>
        <v>359.58780000000002</v>
      </c>
      <c r="N35" s="48">
        <f>ROUND(17.49,2)*22-(ROUND(17.49,2)*22*1%)</f>
        <v>380.93219999999997</v>
      </c>
      <c r="O35" s="48">
        <f>ROUND(17.49,2)*22-(ROUND(17.49,2)*22*1%)</f>
        <v>380.93219999999997</v>
      </c>
      <c r="P35" s="48">
        <f>ROUND(18.54,2)*22-(ROUND(18.54,2)*22*1%)</f>
        <v>403.80119999999999</v>
      </c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1"/>
      <c r="H36" s="52">
        <v>11</v>
      </c>
      <c r="I36" s="52">
        <v>11</v>
      </c>
      <c r="J36" s="52">
        <v>11</v>
      </c>
      <c r="K36" s="52">
        <v>11</v>
      </c>
      <c r="L36" s="52">
        <v>11</v>
      </c>
      <c r="M36" s="52">
        <v>11</v>
      </c>
      <c r="N36" s="52">
        <v>11</v>
      </c>
      <c r="O36" s="52">
        <v>11</v>
      </c>
      <c r="P36" s="52">
        <v>11</v>
      </c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7">
        <v>18.239999999999998</v>
      </c>
      <c r="H37" s="48">
        <f>(ROUND(G37,2))/12</f>
        <v>1.5199999999999998</v>
      </c>
      <c r="I37" s="48">
        <f>(ROUND(G37,2))/12</f>
        <v>1.5199999999999998</v>
      </c>
      <c r="J37" s="48">
        <f>(ROUND($G$37,2))/12</f>
        <v>1.5199999999999998</v>
      </c>
      <c r="K37" s="48">
        <f>J37*K17</f>
        <v>1.6744347359999998</v>
      </c>
      <c r="L37" s="48">
        <f>K37</f>
        <v>1.6744347359999998</v>
      </c>
      <c r="M37" s="48">
        <f>L37*M17</f>
        <v>1.7737682325045692</v>
      </c>
      <c r="N37" s="48">
        <f>M37</f>
        <v>1.7737682325045692</v>
      </c>
      <c r="O37" s="48">
        <f>N37*O17</f>
        <v>1.8395216435066906</v>
      </c>
      <c r="P37" s="48">
        <f>O37</f>
        <v>1.8395216435066906</v>
      </c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3"/>
      <c r="H38" s="48">
        <f>salario_remuneracaoM*5%</f>
        <v>69.355000000000004</v>
      </c>
      <c r="I38" s="48">
        <f>I31*5%</f>
        <v>73.134500000000003</v>
      </c>
      <c r="J38" s="48">
        <f t="shared" ref="J38:O38" si="10">J31*7%</f>
        <v>110.74350000000001</v>
      </c>
      <c r="K38" s="48">
        <f t="shared" si="10"/>
        <v>110.74350000000001</v>
      </c>
      <c r="L38" s="48">
        <f t="shared" si="10"/>
        <v>110.74350000000001</v>
      </c>
      <c r="M38" s="48">
        <f t="shared" si="10"/>
        <v>110.74350000000001</v>
      </c>
      <c r="N38" s="48">
        <f t="shared" si="10"/>
        <v>120.6324</v>
      </c>
      <c r="O38" s="48">
        <f t="shared" si="10"/>
        <v>120.6324</v>
      </c>
      <c r="P38" s="48">
        <f>P31*7%</f>
        <v>129.04010000000002</v>
      </c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120" t="s">
        <v>57</v>
      </c>
      <c r="C39" s="7"/>
      <c r="D39" s="7"/>
      <c r="E39" s="7"/>
      <c r="F39" s="7"/>
      <c r="G39" s="47"/>
      <c r="H39" s="48"/>
      <c r="I39" s="48"/>
      <c r="J39" s="48"/>
      <c r="K39" s="48"/>
      <c r="L39" s="48"/>
      <c r="M39" s="48"/>
      <c r="N39" s="48"/>
      <c r="O39" s="48"/>
      <c r="P39" s="48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42" t="s">
        <v>58</v>
      </c>
      <c r="B40" s="54"/>
      <c r="C40" s="55"/>
      <c r="D40" s="55"/>
      <c r="E40" s="55"/>
      <c r="F40" s="55"/>
      <c r="G40" s="54"/>
      <c r="H40" s="56">
        <f t="shared" ref="H40:M40" si="11">ROUND(SUM(H34:H39),2)</f>
        <v>503.23</v>
      </c>
      <c r="I40" s="56">
        <f t="shared" si="11"/>
        <v>519.36</v>
      </c>
      <c r="J40" s="362">
        <f t="shared" si="11"/>
        <v>583.1</v>
      </c>
      <c r="K40" s="362">
        <f t="shared" si="11"/>
        <v>583.25</v>
      </c>
      <c r="L40" s="362">
        <f t="shared" si="11"/>
        <v>583.25</v>
      </c>
      <c r="M40" s="455">
        <f t="shared" si="11"/>
        <v>583.35</v>
      </c>
      <c r="N40" s="455">
        <f>ROUND(SUM(N34:N39),2)</f>
        <v>632.73</v>
      </c>
      <c r="O40" s="531">
        <f>ROUND(SUM(O34:O39),2)</f>
        <v>632.79</v>
      </c>
      <c r="P40" s="531">
        <f>ROUND(SUM(P34:P39),2)</f>
        <v>697.53</v>
      </c>
      <c r="Q40" s="121"/>
      <c r="R40" s="121"/>
      <c r="S40" s="121"/>
      <c r="T40" s="121"/>
      <c r="U40" s="121"/>
      <c r="V40" s="121"/>
      <c r="W40" s="121"/>
      <c r="X40" s="121"/>
    </row>
    <row r="41" spans="1:24" ht="14.25" customHeight="1" x14ac:dyDescent="0.2">
      <c r="A41" s="720" t="s">
        <v>59</v>
      </c>
      <c r="B41" s="709"/>
      <c r="C41" s="709"/>
      <c r="D41" s="709"/>
      <c r="E41" s="709"/>
      <c r="F41" s="709"/>
      <c r="G41" s="709"/>
      <c r="H41" s="710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6">
        <v>3</v>
      </c>
      <c r="B42" s="46" t="s">
        <v>5</v>
      </c>
      <c r="C42" s="46"/>
      <c r="D42" s="46"/>
      <c r="E42" s="46"/>
      <c r="F42" s="46"/>
      <c r="G42" s="46"/>
      <c r="H42" s="26" t="s">
        <v>41</v>
      </c>
      <c r="I42" s="26" t="s">
        <v>41</v>
      </c>
      <c r="J42" s="361" t="s">
        <v>41</v>
      </c>
      <c r="K42" s="361" t="s">
        <v>41</v>
      </c>
      <c r="L42" s="361" t="s">
        <v>41</v>
      </c>
      <c r="M42" s="454" t="s">
        <v>41</v>
      </c>
      <c r="N42" s="454" t="s">
        <v>41</v>
      </c>
      <c r="O42" s="530" t="s">
        <v>41</v>
      </c>
      <c r="P42" s="530" t="s">
        <v>41</v>
      </c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120" t="s">
        <v>60</v>
      </c>
      <c r="C43" s="7"/>
      <c r="D43" s="7"/>
      <c r="E43" s="7"/>
      <c r="F43" s="7"/>
      <c r="G43" s="57"/>
      <c r="H43" s="58">
        <f>'Insumos diversos '!C28</f>
        <v>23.86</v>
      </c>
      <c r="I43" s="58">
        <f>H43</f>
        <v>23.86</v>
      </c>
      <c r="J43" s="58">
        <f>I43</f>
        <v>23.86</v>
      </c>
      <c r="K43" s="58">
        <f>J43*K17</f>
        <v>26.284218947999999</v>
      </c>
      <c r="L43" s="58">
        <f>K43</f>
        <v>26.284218947999999</v>
      </c>
      <c r="M43" s="58">
        <f>L43*M17</f>
        <v>27.843493439183572</v>
      </c>
      <c r="N43" s="58">
        <f>M43</f>
        <v>27.843493439183572</v>
      </c>
      <c r="O43" s="58">
        <f>N43*O17</f>
        <v>28.875648956624765</v>
      </c>
      <c r="P43" s="58">
        <f>O43</f>
        <v>28.875648956624765</v>
      </c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120" t="s">
        <v>61</v>
      </c>
      <c r="C44" s="7"/>
      <c r="D44" s="7"/>
      <c r="E44" s="7"/>
      <c r="F44" s="7"/>
      <c r="G44" s="57"/>
      <c r="H44" s="58"/>
      <c r="I44" s="58"/>
      <c r="J44" s="58"/>
      <c r="K44" s="58"/>
      <c r="L44" s="58"/>
      <c r="M44" s="58"/>
      <c r="N44" s="58"/>
      <c r="O44" s="58"/>
      <c r="P44" s="58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7"/>
      <c r="H45" s="58">
        <f>'Insumos diversos '!C31</f>
        <v>13.24</v>
      </c>
      <c r="I45" s="58">
        <f>H45</f>
        <v>13.24</v>
      </c>
      <c r="J45" s="58">
        <f>I45</f>
        <v>13.24</v>
      </c>
      <c r="K45" s="58">
        <f>J45*K17</f>
        <v>14.585207832000002</v>
      </c>
      <c r="L45" s="58">
        <f>K45</f>
        <v>14.585207832000002</v>
      </c>
      <c r="M45" s="58">
        <f>L45*M17</f>
        <v>15.450454867342437</v>
      </c>
      <c r="N45" s="58">
        <f>M45</f>
        <v>15.450454867342437</v>
      </c>
      <c r="O45" s="58">
        <f>N45*O17</f>
        <v>16.023201684229335</v>
      </c>
      <c r="P45" s="58">
        <f>O45</f>
        <v>16.023201684229335</v>
      </c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42" t="s">
        <v>63</v>
      </c>
      <c r="B46" s="54"/>
      <c r="C46" s="60"/>
      <c r="D46" s="60"/>
      <c r="E46" s="60"/>
      <c r="F46" s="60"/>
      <c r="G46" s="61"/>
      <c r="H46" s="62">
        <f t="shared" ref="H46:M46" si="12">ROUND(SUM(H43:H45),2)</f>
        <v>37.1</v>
      </c>
      <c r="I46" s="62">
        <f t="shared" si="12"/>
        <v>37.1</v>
      </c>
      <c r="J46" s="363">
        <f t="shared" si="12"/>
        <v>37.1</v>
      </c>
      <c r="K46" s="363">
        <f t="shared" si="12"/>
        <v>40.869999999999997</v>
      </c>
      <c r="L46" s="363">
        <f t="shared" si="12"/>
        <v>40.869999999999997</v>
      </c>
      <c r="M46" s="456">
        <f t="shared" si="12"/>
        <v>43.29</v>
      </c>
      <c r="N46" s="456">
        <f t="shared" ref="N46:O46" si="13">ROUND(SUM(N43:N45),2)</f>
        <v>43.29</v>
      </c>
      <c r="O46" s="532">
        <f t="shared" si="13"/>
        <v>44.9</v>
      </c>
      <c r="P46" s="532">
        <f t="shared" ref="P46" si="14">ROUND(SUM(P43:P45),2)</f>
        <v>44.9</v>
      </c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720" t="s">
        <v>64</v>
      </c>
      <c r="B47" s="709"/>
      <c r="C47" s="709"/>
      <c r="D47" s="709"/>
      <c r="E47" s="709"/>
      <c r="F47" s="709"/>
      <c r="G47" s="709"/>
      <c r="H47" s="710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718" t="s">
        <v>65</v>
      </c>
      <c r="B48" s="709"/>
      <c r="C48" s="709"/>
      <c r="D48" s="709"/>
      <c r="E48" s="709"/>
      <c r="F48" s="709"/>
      <c r="G48" s="709"/>
      <c r="H48" s="710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4" t="s">
        <v>66</v>
      </c>
      <c r="B49" s="63" t="s">
        <v>67</v>
      </c>
      <c r="C49" s="25"/>
      <c r="D49" s="25"/>
      <c r="E49" s="25"/>
      <c r="F49" s="25"/>
      <c r="G49" s="26" t="s">
        <v>40</v>
      </c>
      <c r="H49" s="24" t="s">
        <v>41</v>
      </c>
      <c r="I49" s="24" t="s">
        <v>41</v>
      </c>
      <c r="J49" s="359" t="s">
        <v>41</v>
      </c>
      <c r="K49" s="359" t="s">
        <v>41</v>
      </c>
      <c r="L49" s="359" t="s">
        <v>41</v>
      </c>
      <c r="M49" s="452" t="s">
        <v>41</v>
      </c>
      <c r="N49" s="452" t="s">
        <v>41</v>
      </c>
      <c r="O49" s="528" t="s">
        <v>41</v>
      </c>
      <c r="P49" s="528" t="s">
        <v>41</v>
      </c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4">
        <f>ROUND(H31*G50,2)</f>
        <v>277.42</v>
      </c>
      <c r="I50" s="64">
        <f>ROUND(I31*G50,2)</f>
        <v>292.54000000000002</v>
      </c>
      <c r="J50" s="64">
        <f t="shared" ref="J50:O50" si="15">ROUND(J31*$G$50,2)</f>
        <v>316.41000000000003</v>
      </c>
      <c r="K50" s="64">
        <f t="shared" si="15"/>
        <v>316.41000000000003</v>
      </c>
      <c r="L50" s="64">
        <f t="shared" si="15"/>
        <v>316.41000000000003</v>
      </c>
      <c r="M50" s="64">
        <f t="shared" si="15"/>
        <v>316.41000000000003</v>
      </c>
      <c r="N50" s="64">
        <f t="shared" si="15"/>
        <v>344.66</v>
      </c>
      <c r="O50" s="64">
        <f t="shared" si="15"/>
        <v>344.66</v>
      </c>
      <c r="P50" s="64">
        <f>ROUND(P31*$G$50,2)</f>
        <v>368.69</v>
      </c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4">
        <f>ROUND(H31*G51,2)</f>
        <v>20.81</v>
      </c>
      <c r="I51" s="64">
        <f>ROUND(I31*G51,2)</f>
        <v>21.94</v>
      </c>
      <c r="J51" s="64">
        <f t="shared" ref="J51:O51" si="16">ROUND(J31*$G$51,2)</f>
        <v>23.73</v>
      </c>
      <c r="K51" s="64">
        <f t="shared" si="16"/>
        <v>23.73</v>
      </c>
      <c r="L51" s="64">
        <f t="shared" si="16"/>
        <v>23.73</v>
      </c>
      <c r="M51" s="64">
        <f t="shared" si="16"/>
        <v>23.73</v>
      </c>
      <c r="N51" s="64">
        <f t="shared" si="16"/>
        <v>25.85</v>
      </c>
      <c r="O51" s="64">
        <f t="shared" si="16"/>
        <v>25.85</v>
      </c>
      <c r="P51" s="64">
        <f>ROUND(P31*$G$51,2)</f>
        <v>27.65</v>
      </c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4">
        <f>(H31*G52)</f>
        <v>13.870999999999999</v>
      </c>
      <c r="I52" s="64">
        <f>(I31*G52)</f>
        <v>14.626900000000001</v>
      </c>
      <c r="J52" s="64">
        <f t="shared" ref="J52:O52" si="17">(J31*$G$52)</f>
        <v>15.820499999999999</v>
      </c>
      <c r="K52" s="64">
        <f t="shared" si="17"/>
        <v>15.820499999999999</v>
      </c>
      <c r="L52" s="64">
        <f t="shared" si="17"/>
        <v>15.820499999999999</v>
      </c>
      <c r="M52" s="64">
        <f t="shared" si="17"/>
        <v>15.820499999999999</v>
      </c>
      <c r="N52" s="64">
        <f t="shared" si="17"/>
        <v>17.2332</v>
      </c>
      <c r="O52" s="64">
        <f t="shared" si="17"/>
        <v>17.2332</v>
      </c>
      <c r="P52" s="64">
        <f>(P31*$G$52)</f>
        <v>18.4343</v>
      </c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4">
        <f>H31*G53</f>
        <v>2.7742</v>
      </c>
      <c r="I53" s="64">
        <f>I31*G53</f>
        <v>2.9253800000000001</v>
      </c>
      <c r="J53" s="64">
        <f t="shared" ref="J53:O53" si="18">J31*$G$53</f>
        <v>3.1640999999999999</v>
      </c>
      <c r="K53" s="64">
        <f t="shared" si="18"/>
        <v>3.1640999999999999</v>
      </c>
      <c r="L53" s="64">
        <f t="shared" si="18"/>
        <v>3.1640999999999999</v>
      </c>
      <c r="M53" s="64">
        <f t="shared" si="18"/>
        <v>3.1640999999999999</v>
      </c>
      <c r="N53" s="64">
        <f t="shared" si="18"/>
        <v>3.4466399999999999</v>
      </c>
      <c r="O53" s="64">
        <f t="shared" si="18"/>
        <v>3.4466399999999999</v>
      </c>
      <c r="P53" s="64">
        <f>P31*$G$53</f>
        <v>3.6868600000000002</v>
      </c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120" t="s">
        <v>72</v>
      </c>
      <c r="C54" s="7"/>
      <c r="D54" s="7"/>
      <c r="E54" s="7"/>
      <c r="F54" s="7"/>
      <c r="G54" s="12">
        <v>2.5000000000000001E-2</v>
      </c>
      <c r="H54" s="64">
        <f>H31*G54</f>
        <v>34.677500000000002</v>
      </c>
      <c r="I54" s="64">
        <f>I31*G54</f>
        <v>36.567250000000001</v>
      </c>
      <c r="J54" s="64">
        <f t="shared" ref="J54:O54" si="19">J31*$G$54</f>
        <v>39.551250000000003</v>
      </c>
      <c r="K54" s="64">
        <f t="shared" si="19"/>
        <v>39.551250000000003</v>
      </c>
      <c r="L54" s="64">
        <f t="shared" si="19"/>
        <v>39.551250000000003</v>
      </c>
      <c r="M54" s="64">
        <f t="shared" si="19"/>
        <v>39.551250000000003</v>
      </c>
      <c r="N54" s="64">
        <f t="shared" si="19"/>
        <v>43.082999999999998</v>
      </c>
      <c r="O54" s="64">
        <f t="shared" si="19"/>
        <v>43.082999999999998</v>
      </c>
      <c r="P54" s="64">
        <f>P31*$G$54</f>
        <v>46.085750000000004</v>
      </c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4">
        <f>H31*G55</f>
        <v>110.96799999999999</v>
      </c>
      <c r="I55" s="64">
        <f>I31*G55</f>
        <v>117.01520000000001</v>
      </c>
      <c r="J55" s="64">
        <f t="shared" ref="J55:O55" si="20">J31*$G$55</f>
        <v>126.56399999999999</v>
      </c>
      <c r="K55" s="64">
        <f t="shared" si="20"/>
        <v>126.56399999999999</v>
      </c>
      <c r="L55" s="64">
        <f t="shared" si="20"/>
        <v>126.56399999999999</v>
      </c>
      <c r="M55" s="64">
        <f t="shared" si="20"/>
        <v>126.56399999999999</v>
      </c>
      <c r="N55" s="64">
        <f t="shared" si="20"/>
        <v>137.8656</v>
      </c>
      <c r="O55" s="64">
        <f t="shared" si="20"/>
        <v>137.8656</v>
      </c>
      <c r="P55" s="64">
        <f>P31*$G$55</f>
        <v>147.4744</v>
      </c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5" t="s">
        <v>75</v>
      </c>
      <c r="C56" s="7"/>
      <c r="D56" s="7"/>
      <c r="E56" s="7"/>
      <c r="F56" s="7"/>
      <c r="G56" s="12">
        <v>0.01</v>
      </c>
      <c r="H56" s="64">
        <f>H31*G56</f>
        <v>13.870999999999999</v>
      </c>
      <c r="I56" s="64">
        <f>I31*G56</f>
        <v>14.626900000000001</v>
      </c>
      <c r="J56" s="64">
        <f t="shared" ref="J56:O56" si="21">J31*$G$56</f>
        <v>15.820499999999999</v>
      </c>
      <c r="K56" s="64">
        <f t="shared" si="21"/>
        <v>15.820499999999999</v>
      </c>
      <c r="L56" s="64">
        <f t="shared" si="21"/>
        <v>15.820499999999999</v>
      </c>
      <c r="M56" s="64">
        <f t="shared" si="21"/>
        <v>15.820499999999999</v>
      </c>
      <c r="N56" s="64">
        <f t="shared" si="21"/>
        <v>17.2332</v>
      </c>
      <c r="O56" s="64">
        <f t="shared" si="21"/>
        <v>17.2332</v>
      </c>
      <c r="P56" s="64">
        <f>P31*$G$56</f>
        <v>18.4343</v>
      </c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4">
        <f>H31*G57</f>
        <v>8.3225999999999996</v>
      </c>
      <c r="I57" s="64">
        <f>I31*G57</f>
        <v>8.7761399999999998</v>
      </c>
      <c r="J57" s="64">
        <f t="shared" ref="J57:O57" si="22">J31*$G$57</f>
        <v>9.4923000000000002</v>
      </c>
      <c r="K57" s="64">
        <f t="shared" si="22"/>
        <v>9.4923000000000002</v>
      </c>
      <c r="L57" s="64">
        <f t="shared" si="22"/>
        <v>9.4923000000000002</v>
      </c>
      <c r="M57" s="64">
        <f t="shared" si="22"/>
        <v>9.4923000000000002</v>
      </c>
      <c r="N57" s="64">
        <f t="shared" si="22"/>
        <v>10.339919999999999</v>
      </c>
      <c r="O57" s="64">
        <f t="shared" si="22"/>
        <v>10.339919999999999</v>
      </c>
      <c r="P57" s="64">
        <f>P31*$G$57</f>
        <v>11.06058</v>
      </c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734" t="s">
        <v>78</v>
      </c>
      <c r="B58" s="709"/>
      <c r="C58" s="66"/>
      <c r="D58" s="66"/>
      <c r="E58" s="66"/>
      <c r="F58" s="66"/>
      <c r="G58" s="67">
        <f t="shared" ref="G58:J58" si="23">SUM(G50:G57)</f>
        <v>0.34800000000000009</v>
      </c>
      <c r="H58" s="68">
        <f t="shared" si="23"/>
        <v>482.71430000000004</v>
      </c>
      <c r="I58" s="68">
        <f t="shared" si="23"/>
        <v>509.01776999999998</v>
      </c>
      <c r="J58" s="68">
        <f t="shared" si="23"/>
        <v>550.55265000000009</v>
      </c>
      <c r="K58" s="68">
        <f t="shared" ref="K58:O58" si="24">SUM(K50:K57)</f>
        <v>550.55265000000009</v>
      </c>
      <c r="L58" s="68">
        <f t="shared" si="24"/>
        <v>550.55265000000009</v>
      </c>
      <c r="M58" s="68">
        <f t="shared" si="24"/>
        <v>550.55265000000009</v>
      </c>
      <c r="N58" s="68">
        <f t="shared" si="24"/>
        <v>599.71156000000008</v>
      </c>
      <c r="O58" s="68">
        <f t="shared" si="24"/>
        <v>599.71156000000008</v>
      </c>
      <c r="P58" s="68">
        <f>SUM(P50:P57)</f>
        <v>641.51619000000005</v>
      </c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735" t="s">
        <v>79</v>
      </c>
      <c r="B59" s="736"/>
      <c r="C59" s="736"/>
      <c r="D59" s="736"/>
      <c r="E59" s="736"/>
      <c r="F59" s="736"/>
      <c r="G59" s="736"/>
      <c r="H59" s="737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6" t="s">
        <v>80</v>
      </c>
      <c r="B60" s="69" t="s">
        <v>81</v>
      </c>
      <c r="C60" s="46"/>
      <c r="D60" s="46"/>
      <c r="E60" s="46"/>
      <c r="F60" s="46"/>
      <c r="G60" s="26" t="s">
        <v>40</v>
      </c>
      <c r="H60" s="26" t="s">
        <v>41</v>
      </c>
      <c r="I60" s="26" t="s">
        <v>41</v>
      </c>
      <c r="J60" s="361" t="s">
        <v>41</v>
      </c>
      <c r="K60" s="361" t="s">
        <v>41</v>
      </c>
      <c r="L60" s="361" t="s">
        <v>41</v>
      </c>
      <c r="M60" s="454" t="s">
        <v>41</v>
      </c>
      <c r="N60" s="454" t="s">
        <v>41</v>
      </c>
      <c r="O60" s="530" t="s">
        <v>41</v>
      </c>
      <c r="P60" s="530" t="s">
        <v>41</v>
      </c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120" t="s">
        <v>82</v>
      </c>
      <c r="C61" s="7"/>
      <c r="D61" s="7"/>
      <c r="E61" s="7"/>
      <c r="F61" s="7"/>
      <c r="G61" s="70">
        <v>8.3299999999999999E-2</v>
      </c>
      <c r="H61" s="71">
        <f>H31*G61</f>
        <v>115.54543</v>
      </c>
      <c r="I61" s="71">
        <f>I31*G61</f>
        <v>121.842077</v>
      </c>
      <c r="J61" s="71">
        <f t="shared" ref="J61:O61" si="25">J31*$G$61</f>
        <v>131.78476499999999</v>
      </c>
      <c r="K61" s="71">
        <f t="shared" si="25"/>
        <v>131.78476499999999</v>
      </c>
      <c r="L61" s="71">
        <f t="shared" si="25"/>
        <v>131.78476499999999</v>
      </c>
      <c r="M61" s="71">
        <f t="shared" si="25"/>
        <v>131.78476499999999</v>
      </c>
      <c r="N61" s="71">
        <f t="shared" si="25"/>
        <v>143.55255599999998</v>
      </c>
      <c r="O61" s="71">
        <f t="shared" si="25"/>
        <v>143.55255599999998</v>
      </c>
      <c r="P61" s="71">
        <f>P31*$G$61</f>
        <v>153.55771899999999</v>
      </c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72" t="s">
        <v>15</v>
      </c>
      <c r="B62" s="738" t="s">
        <v>83</v>
      </c>
      <c r="C62" s="739"/>
      <c r="D62" s="739"/>
      <c r="E62" s="739"/>
      <c r="F62" s="739"/>
      <c r="G62" s="73">
        <v>0</v>
      </c>
      <c r="H62" s="64">
        <v>0</v>
      </c>
      <c r="I62" s="64">
        <v>0</v>
      </c>
      <c r="J62" s="64">
        <v>0</v>
      </c>
      <c r="K62" s="64">
        <v>0</v>
      </c>
      <c r="L62" s="64">
        <v>0</v>
      </c>
      <c r="M62" s="64">
        <v>0</v>
      </c>
      <c r="N62" s="64">
        <v>0</v>
      </c>
      <c r="O62" s="64">
        <v>0</v>
      </c>
      <c r="P62" s="64">
        <v>0</v>
      </c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734" t="s">
        <v>78</v>
      </c>
      <c r="B63" s="709"/>
      <c r="C63" s="66"/>
      <c r="D63" s="66"/>
      <c r="E63" s="66"/>
      <c r="F63" s="66"/>
      <c r="G63" s="74">
        <f t="shared" ref="G63:L63" si="26">SUM(G61:G62)</f>
        <v>8.3299999999999999E-2</v>
      </c>
      <c r="H63" s="68">
        <f t="shared" si="26"/>
        <v>115.54543</v>
      </c>
      <c r="I63" s="68">
        <f t="shared" si="26"/>
        <v>121.842077</v>
      </c>
      <c r="J63" s="68">
        <f t="shared" si="26"/>
        <v>131.78476499999999</v>
      </c>
      <c r="K63" s="68">
        <f>SUM(K61:K62)</f>
        <v>131.78476499999999</v>
      </c>
      <c r="L63" s="68">
        <f t="shared" si="26"/>
        <v>131.78476499999999</v>
      </c>
      <c r="M63" s="68">
        <f>SUM(M61:M62)</f>
        <v>131.78476499999999</v>
      </c>
      <c r="N63" s="68">
        <f>SUM(N61:N62)</f>
        <v>143.55255599999998</v>
      </c>
      <c r="O63" s="68">
        <f>SUM(O61:O62)</f>
        <v>143.55255599999998</v>
      </c>
      <c r="P63" s="68">
        <f>SUM(P61:P62)</f>
        <v>153.55771899999999</v>
      </c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735" t="s">
        <v>84</v>
      </c>
      <c r="B64" s="736"/>
      <c r="C64" s="736"/>
      <c r="D64" s="736"/>
      <c r="E64" s="736"/>
      <c r="F64" s="736"/>
      <c r="G64" s="736"/>
      <c r="H64" s="737"/>
      <c r="I64" s="75"/>
      <c r="J64" s="75"/>
      <c r="K64" s="75"/>
      <c r="L64" s="75"/>
      <c r="M64" s="75"/>
      <c r="N64" s="75"/>
      <c r="O64" s="75"/>
      <c r="P64" s="7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24" t="s">
        <v>85</v>
      </c>
      <c r="B65" s="25" t="s">
        <v>86</v>
      </c>
      <c r="C65" s="25"/>
      <c r="D65" s="25"/>
      <c r="E65" s="25"/>
      <c r="F65" s="25"/>
      <c r="G65" s="26" t="s">
        <v>40</v>
      </c>
      <c r="H65" s="24" t="s">
        <v>41</v>
      </c>
      <c r="I65" s="24" t="s">
        <v>41</v>
      </c>
      <c r="J65" s="359" t="s">
        <v>41</v>
      </c>
      <c r="K65" s="359" t="s">
        <v>41</v>
      </c>
      <c r="L65" s="359" t="s">
        <v>41</v>
      </c>
      <c r="M65" s="452" t="s">
        <v>41</v>
      </c>
      <c r="N65" s="452" t="s">
        <v>41</v>
      </c>
      <c r="O65" s="528" t="s">
        <v>41</v>
      </c>
      <c r="P65" s="528" t="s">
        <v>41</v>
      </c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120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4">
        <f>H31*G66</f>
        <v>0.51374074074074072</v>
      </c>
      <c r="I66" s="64">
        <f>I31*G66</f>
        <v>0.54173703703703713</v>
      </c>
      <c r="J66" s="64">
        <f t="shared" ref="J66:O66" si="27">J31*$G$66</f>
        <v>0.58594444444444449</v>
      </c>
      <c r="K66" s="64">
        <f t="shared" si="27"/>
        <v>0.58594444444444449</v>
      </c>
      <c r="L66" s="64">
        <f t="shared" si="27"/>
        <v>0.58594444444444449</v>
      </c>
      <c r="M66" s="64">
        <f t="shared" si="27"/>
        <v>0.58594444444444449</v>
      </c>
      <c r="N66" s="64">
        <f t="shared" si="27"/>
        <v>0.63826666666666676</v>
      </c>
      <c r="O66" s="64">
        <f t="shared" si="27"/>
        <v>0.63826666666666676</v>
      </c>
      <c r="P66" s="64">
        <f>P31*$G$66</f>
        <v>0.68275185185185194</v>
      </c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740" t="s">
        <v>88</v>
      </c>
      <c r="C67" s="709"/>
      <c r="D67" s="709"/>
      <c r="E67" s="709"/>
      <c r="F67" s="710"/>
      <c r="G67" s="73">
        <f>G58*G66</f>
        <v>1.2888888888888894E-4</v>
      </c>
      <c r="H67" s="71">
        <f>H31*G67</f>
        <v>0.17878177777777784</v>
      </c>
      <c r="I67" s="71">
        <f>I31*G67</f>
        <v>0.18852448888888898</v>
      </c>
      <c r="J67" s="71">
        <f t="shared" ref="J67:O67" si="28">J31*$G$67</f>
        <v>0.20390866666666674</v>
      </c>
      <c r="K67" s="71">
        <f t="shared" si="28"/>
        <v>0.20390866666666674</v>
      </c>
      <c r="L67" s="71">
        <f t="shared" si="28"/>
        <v>0.20390866666666674</v>
      </c>
      <c r="M67" s="71">
        <f t="shared" si="28"/>
        <v>0.20390866666666674</v>
      </c>
      <c r="N67" s="71">
        <f t="shared" si="28"/>
        <v>0.22211680000000009</v>
      </c>
      <c r="O67" s="71">
        <f t="shared" si="28"/>
        <v>0.22211680000000009</v>
      </c>
      <c r="P67" s="71">
        <f>P31*$G$67</f>
        <v>0.23759764444444456</v>
      </c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740" t="s">
        <v>89</v>
      </c>
      <c r="C68" s="709"/>
      <c r="D68" s="709"/>
      <c r="E68" s="709"/>
      <c r="F68" s="710"/>
      <c r="G68" s="15">
        <f>(((H31+H61)*(4/12)*(ROUND(0.5%,2)))*G58)/H31</f>
        <v>1.2566280000000001E-3</v>
      </c>
      <c r="H68" s="64">
        <f>H31*G68</f>
        <v>1.7430686987999999</v>
      </c>
      <c r="I68" s="64">
        <f>I31*G68</f>
        <v>1.8380572093200003</v>
      </c>
      <c r="J68" s="64">
        <f t="shared" ref="J68:O68" si="29">J31*$G$68</f>
        <v>1.9880483274</v>
      </c>
      <c r="K68" s="64">
        <f t="shared" si="29"/>
        <v>1.9880483274</v>
      </c>
      <c r="L68" s="64">
        <f t="shared" si="29"/>
        <v>1.9880483274</v>
      </c>
      <c r="M68" s="64">
        <f t="shared" si="29"/>
        <v>1.9880483274</v>
      </c>
      <c r="N68" s="64">
        <f t="shared" si="29"/>
        <v>2.1655721649599999</v>
      </c>
      <c r="O68" s="64">
        <f t="shared" si="29"/>
        <v>2.1655721649599999</v>
      </c>
      <c r="P68" s="64">
        <f>P31*$G$68</f>
        <v>2.31650575404</v>
      </c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732" t="s">
        <v>78</v>
      </c>
      <c r="B69" s="733"/>
      <c r="C69" s="76"/>
      <c r="D69" s="76"/>
      <c r="E69" s="76"/>
      <c r="F69" s="76"/>
      <c r="G69" s="74">
        <f t="shared" ref="G69:J69" si="30">SUM(G66:G68)</f>
        <v>1.7558872592592595E-3</v>
      </c>
      <c r="H69" s="77">
        <f t="shared" si="30"/>
        <v>2.4355912173185184</v>
      </c>
      <c r="I69" s="77">
        <f t="shared" si="30"/>
        <v>2.5683187352459265</v>
      </c>
      <c r="J69" s="77">
        <f t="shared" si="30"/>
        <v>2.7779014385111114</v>
      </c>
      <c r="K69" s="77">
        <f t="shared" ref="K69:P69" si="31">SUM(K66:K68)</f>
        <v>2.7779014385111114</v>
      </c>
      <c r="L69" s="77">
        <f t="shared" si="31"/>
        <v>2.7779014385111114</v>
      </c>
      <c r="M69" s="77">
        <f t="shared" si="31"/>
        <v>2.7779014385111114</v>
      </c>
      <c r="N69" s="77">
        <f t="shared" si="31"/>
        <v>3.0259556316266667</v>
      </c>
      <c r="O69" s="77">
        <f t="shared" si="31"/>
        <v>3.0259556316266667</v>
      </c>
      <c r="P69" s="77">
        <f t="shared" si="31"/>
        <v>3.2368552503362964</v>
      </c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735" t="s">
        <v>90</v>
      </c>
      <c r="B70" s="736"/>
      <c r="C70" s="736"/>
      <c r="D70" s="736"/>
      <c r="E70" s="736"/>
      <c r="F70" s="736"/>
      <c r="G70" s="736"/>
      <c r="H70" s="737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4" t="s">
        <v>91</v>
      </c>
      <c r="B71" s="25" t="s">
        <v>92</v>
      </c>
      <c r="C71" s="25"/>
      <c r="D71" s="25"/>
      <c r="E71" s="25"/>
      <c r="F71" s="25"/>
      <c r="G71" s="26" t="s">
        <v>40</v>
      </c>
      <c r="H71" s="24" t="s">
        <v>41</v>
      </c>
      <c r="I71" s="24" t="s">
        <v>41</v>
      </c>
      <c r="J71" s="359" t="s">
        <v>41</v>
      </c>
      <c r="K71" s="359" t="s">
        <v>41</v>
      </c>
      <c r="L71" s="359" t="s">
        <v>41</v>
      </c>
      <c r="M71" s="452" t="s">
        <v>41</v>
      </c>
      <c r="N71" s="452" t="s">
        <v>41</v>
      </c>
      <c r="O71" s="528" t="s">
        <v>41</v>
      </c>
      <c r="P71" s="528" t="s">
        <v>41</v>
      </c>
      <c r="Q71" s="59"/>
      <c r="R71" s="59"/>
      <c r="S71" s="59"/>
      <c r="T71" s="59"/>
      <c r="U71" s="59"/>
      <c r="V71" s="59"/>
      <c r="W71" s="59"/>
      <c r="X71" s="59"/>
    </row>
    <row r="72" spans="1:24" ht="25.5" customHeight="1" x14ac:dyDescent="0.2">
      <c r="A72" s="16" t="s">
        <v>22</v>
      </c>
      <c r="B72" s="120" t="s">
        <v>93</v>
      </c>
      <c r="C72" s="7"/>
      <c r="D72" s="7"/>
      <c r="E72" s="7"/>
      <c r="F72" s="7"/>
      <c r="G72" s="53">
        <f>((H31/12)*(ROUND(0.5%,2)))/H31</f>
        <v>8.3333333333333328E-4</v>
      </c>
      <c r="H72" s="64">
        <f>H31*G72</f>
        <v>1.1559166666666665</v>
      </c>
      <c r="I72" s="64">
        <f>I31*G72</f>
        <v>1.2189083333333333</v>
      </c>
      <c r="J72" s="64">
        <f>J31*$G$72</f>
        <v>1.3183749999999999</v>
      </c>
      <c r="K72" s="64">
        <f>K31*$G$72</f>
        <v>1.3183749999999999</v>
      </c>
      <c r="L72" s="64"/>
      <c r="M72" s="64"/>
      <c r="N72" s="64">
        <f>(G72/10)*N31</f>
        <v>0.14360999999999999</v>
      </c>
      <c r="O72" s="64">
        <f>(G72/10)*N31</f>
        <v>0.14360999999999999</v>
      </c>
      <c r="P72" s="64">
        <f>(G72/10)*P31</f>
        <v>0.15361916666666667</v>
      </c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0" t="s">
        <v>94</v>
      </c>
      <c r="C73" s="78"/>
      <c r="D73" s="78"/>
      <c r="E73" s="78"/>
      <c r="F73" s="78"/>
      <c r="G73" s="79">
        <f>G55*G72</f>
        <v>6.666666666666667E-5</v>
      </c>
      <c r="H73" s="71">
        <f>H31*G73</f>
        <v>9.2473333333333338E-2</v>
      </c>
      <c r="I73" s="71">
        <f>I31*G73</f>
        <v>9.7512666666666678E-2</v>
      </c>
      <c r="J73" s="71">
        <f>J31*$G$73</f>
        <v>0.10547000000000001</v>
      </c>
      <c r="K73" s="71">
        <f>K31*$G$73</f>
        <v>0.10547000000000001</v>
      </c>
      <c r="L73" s="71"/>
      <c r="M73" s="71"/>
      <c r="N73" s="71"/>
      <c r="O73" s="71"/>
      <c r="P73" s="71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740" t="s">
        <v>95</v>
      </c>
      <c r="C74" s="709"/>
      <c r="D74" s="709"/>
      <c r="E74" s="709"/>
      <c r="F74" s="710"/>
      <c r="G74" s="80">
        <v>3.2000000000000001E-2</v>
      </c>
      <c r="H74" s="71">
        <f>H31*G74</f>
        <v>44.3872</v>
      </c>
      <c r="I74" s="71">
        <f>I31*G74</f>
        <v>46.806080000000001</v>
      </c>
      <c r="J74" s="71">
        <f t="shared" ref="J74:O74" si="32">J31*$G$74</f>
        <v>50.625599999999999</v>
      </c>
      <c r="K74" s="71">
        <f t="shared" si="32"/>
        <v>50.625599999999999</v>
      </c>
      <c r="L74" s="71">
        <f t="shared" si="32"/>
        <v>50.625599999999999</v>
      </c>
      <c r="M74" s="71">
        <f t="shared" si="32"/>
        <v>50.625599999999999</v>
      </c>
      <c r="N74" s="71">
        <f t="shared" si="32"/>
        <v>55.146239999999999</v>
      </c>
      <c r="O74" s="71">
        <f t="shared" si="32"/>
        <v>55.146239999999999</v>
      </c>
      <c r="P74" s="71">
        <f>P31*$G$74</f>
        <v>58.989760000000004</v>
      </c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27" t="s">
        <v>26</v>
      </c>
      <c r="B75" s="20" t="s">
        <v>96</v>
      </c>
      <c r="C75" s="120"/>
      <c r="D75" s="120"/>
      <c r="E75" s="120"/>
      <c r="F75" s="120"/>
      <c r="G75" s="81">
        <v>6.9999999999999999E-4</v>
      </c>
      <c r="H75" s="64">
        <f>H31*G75</f>
        <v>0.97096999999999989</v>
      </c>
      <c r="I75" s="64">
        <f>I31*G75</f>
        <v>1.0238830000000001</v>
      </c>
      <c r="J75" s="64">
        <f>J31*$G$75</f>
        <v>1.1074349999999999</v>
      </c>
      <c r="K75" s="64">
        <f>K31*$G$75</f>
        <v>1.1074349999999999</v>
      </c>
      <c r="L75" s="64"/>
      <c r="M75" s="64"/>
      <c r="N75" s="64">
        <f>(G75/10)*N31</f>
        <v>0.12063239999999999</v>
      </c>
      <c r="O75" s="64">
        <f>(G75/10)*N31</f>
        <v>0.12063239999999999</v>
      </c>
      <c r="P75" s="64">
        <f>(G75/10)*P31</f>
        <v>0.12904009999999999</v>
      </c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740" t="s">
        <v>97</v>
      </c>
      <c r="C76" s="709"/>
      <c r="D76" s="709"/>
      <c r="E76" s="709"/>
      <c r="F76" s="710"/>
      <c r="G76" s="79">
        <f>G58*G75</f>
        <v>2.4360000000000007E-4</v>
      </c>
      <c r="H76" s="71">
        <f>H31*G76</f>
        <v>0.3378975600000001</v>
      </c>
      <c r="I76" s="71">
        <f>I31*G76</f>
        <v>0.35631128400000012</v>
      </c>
      <c r="J76" s="71">
        <f>J31*$G$76</f>
        <v>0.38538738000000011</v>
      </c>
      <c r="K76" s="71">
        <f>K31*$G$76</f>
        <v>0.38538738000000011</v>
      </c>
      <c r="L76" s="71"/>
      <c r="M76" s="71"/>
      <c r="N76" s="71"/>
      <c r="O76" s="71"/>
      <c r="P76" s="71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734" t="s">
        <v>78</v>
      </c>
      <c r="B77" s="709"/>
      <c r="C77" s="66"/>
      <c r="D77" s="66"/>
      <c r="E77" s="66"/>
      <c r="F77" s="66"/>
      <c r="G77" s="67">
        <f t="shared" ref="G77:J77" si="33">SUM(G72:G76)</f>
        <v>3.3843600000000001E-2</v>
      </c>
      <c r="H77" s="68">
        <f t="shared" si="33"/>
        <v>46.944457560000004</v>
      </c>
      <c r="I77" s="68">
        <f t="shared" si="33"/>
        <v>49.502695283999998</v>
      </c>
      <c r="J77" s="68">
        <f t="shared" si="33"/>
        <v>53.542267379999998</v>
      </c>
      <c r="K77" s="68">
        <f t="shared" ref="K77:O77" si="34">SUM(K72:K76)</f>
        <v>53.542267379999998</v>
      </c>
      <c r="L77" s="68">
        <f t="shared" si="34"/>
        <v>50.625599999999999</v>
      </c>
      <c r="M77" s="68">
        <f t="shared" si="34"/>
        <v>50.625599999999999</v>
      </c>
      <c r="N77" s="68">
        <f t="shared" si="34"/>
        <v>55.410482399999999</v>
      </c>
      <c r="O77" s="68">
        <f t="shared" si="34"/>
        <v>55.410482399999999</v>
      </c>
      <c r="P77" s="68">
        <f>SUM(P72:P76)</f>
        <v>59.272419266666667</v>
      </c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735" t="s">
        <v>98</v>
      </c>
      <c r="B78" s="736"/>
      <c r="C78" s="736"/>
      <c r="D78" s="736"/>
      <c r="E78" s="736"/>
      <c r="F78" s="736"/>
      <c r="G78" s="736"/>
      <c r="H78" s="737"/>
      <c r="I78" s="121"/>
      <c r="J78" s="355"/>
      <c r="K78" s="370"/>
      <c r="L78" s="367"/>
      <c r="M78" s="440"/>
      <c r="N78" s="470"/>
      <c r="O78" s="526"/>
      <c r="P78" s="546"/>
      <c r="Q78" s="121"/>
      <c r="R78" s="121"/>
      <c r="S78" s="121"/>
      <c r="T78" s="121"/>
      <c r="U78" s="121"/>
      <c r="V78" s="121"/>
      <c r="W78" s="121"/>
      <c r="X78" s="121"/>
    </row>
    <row r="79" spans="1:24" ht="25.5" customHeight="1" x14ac:dyDescent="0.2">
      <c r="A79" s="82" t="s">
        <v>99</v>
      </c>
      <c r="B79" s="743" t="s">
        <v>100</v>
      </c>
      <c r="C79" s="709"/>
      <c r="D79" s="709"/>
      <c r="E79" s="709"/>
      <c r="F79" s="710"/>
      <c r="G79" s="26" t="s">
        <v>40</v>
      </c>
      <c r="H79" s="82" t="s">
        <v>41</v>
      </c>
      <c r="I79" s="82" t="s">
        <v>41</v>
      </c>
      <c r="J79" s="364" t="s">
        <v>41</v>
      </c>
      <c r="K79" s="364" t="s">
        <v>41</v>
      </c>
      <c r="L79" s="364" t="s">
        <v>41</v>
      </c>
      <c r="M79" s="457" t="s">
        <v>41</v>
      </c>
      <c r="N79" s="457" t="s">
        <v>41</v>
      </c>
      <c r="O79" s="533" t="s">
        <v>41</v>
      </c>
      <c r="P79" s="533" t="s">
        <v>41</v>
      </c>
      <c r="Q79" s="5"/>
      <c r="R79" s="5"/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79">
        <v>0.1111</v>
      </c>
      <c r="H80" s="64">
        <f>H31*G80</f>
        <v>154.10681</v>
      </c>
      <c r="I80" s="64">
        <f>I31*G80</f>
        <v>162.50485900000001</v>
      </c>
      <c r="J80" s="64">
        <f t="shared" ref="J80:O80" si="35">J31*$G$80</f>
        <v>175.76575500000001</v>
      </c>
      <c r="K80" s="64">
        <f t="shared" si="35"/>
        <v>175.76575500000001</v>
      </c>
      <c r="L80" s="64">
        <f t="shared" si="35"/>
        <v>175.76575500000001</v>
      </c>
      <c r="M80" s="64">
        <f t="shared" si="35"/>
        <v>175.76575500000001</v>
      </c>
      <c r="N80" s="64">
        <f t="shared" si="35"/>
        <v>191.46085199999999</v>
      </c>
      <c r="O80" s="64">
        <f t="shared" si="35"/>
        <v>191.46085199999999</v>
      </c>
      <c r="P80" s="64">
        <f>P31*$G$80</f>
        <v>204.80507300000002</v>
      </c>
      <c r="Q80" s="5"/>
      <c r="R80" s="5"/>
      <c r="S80" s="5"/>
      <c r="T80" s="5"/>
      <c r="U80" s="5"/>
      <c r="V80" s="5"/>
      <c r="W80" s="5"/>
      <c r="X80" s="5"/>
    </row>
    <row r="81" spans="1:24" ht="27" customHeight="1" x14ac:dyDescent="0.2">
      <c r="A81" s="83" t="s">
        <v>15</v>
      </c>
      <c r="B81" s="744" t="s">
        <v>102</v>
      </c>
      <c r="C81" s="709"/>
      <c r="D81" s="709"/>
      <c r="E81" s="709"/>
      <c r="F81" s="710"/>
      <c r="G81" s="84">
        <f>G58*(G61+G80)</f>
        <v>6.7651200000000022E-2</v>
      </c>
      <c r="H81" s="64">
        <f>H31*G81</f>
        <v>93.838979520000024</v>
      </c>
      <c r="I81" s="64">
        <f>I31*G81</f>
        <v>98.952733728000041</v>
      </c>
      <c r="J81" s="64">
        <f t="shared" ref="J81:O81" si="36">J31*$G$81</f>
        <v>107.02758096000004</v>
      </c>
      <c r="K81" s="64">
        <f t="shared" si="36"/>
        <v>107.02758096000004</v>
      </c>
      <c r="L81" s="64">
        <f t="shared" si="36"/>
        <v>107.02758096000004</v>
      </c>
      <c r="M81" s="64">
        <f t="shared" si="36"/>
        <v>107.02758096000004</v>
      </c>
      <c r="N81" s="64">
        <f t="shared" si="36"/>
        <v>116.58466598400004</v>
      </c>
      <c r="O81" s="64">
        <f t="shared" si="36"/>
        <v>116.58466598400004</v>
      </c>
      <c r="P81" s="64">
        <f>P31*$G$81</f>
        <v>124.71025161600005</v>
      </c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5">
        <f>(((H31/30)/12)*(ROUND(0.2,2)))/H31</f>
        <v>5.5555555555555566E-4</v>
      </c>
      <c r="H82" s="64">
        <f>H31*G82</f>
        <v>0.77061111111111125</v>
      </c>
      <c r="I82" s="64">
        <f>I31*G82</f>
        <v>0.81260555555555569</v>
      </c>
      <c r="J82" s="64">
        <f t="shared" ref="J82:O82" si="37">J31*$G$82</f>
        <v>0.87891666666666679</v>
      </c>
      <c r="K82" s="64">
        <f t="shared" si="37"/>
        <v>0.87891666666666679</v>
      </c>
      <c r="L82" s="64">
        <f t="shared" si="37"/>
        <v>0.87891666666666679</v>
      </c>
      <c r="M82" s="64">
        <f t="shared" si="37"/>
        <v>0.87891666666666679</v>
      </c>
      <c r="N82" s="64">
        <f t="shared" si="37"/>
        <v>0.95740000000000014</v>
      </c>
      <c r="O82" s="64">
        <f t="shared" si="37"/>
        <v>0.95740000000000014</v>
      </c>
      <c r="P82" s="64">
        <f>P31*$G$82</f>
        <v>1.024127777777778</v>
      </c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120" t="s">
        <v>104</v>
      </c>
      <c r="C83" s="7"/>
      <c r="D83" s="7"/>
      <c r="E83" s="7"/>
      <c r="F83" s="7"/>
      <c r="G83" s="86">
        <f>(((H31/30)/12)*5*(ROUND(0.04%,2)))/H31</f>
        <v>0</v>
      </c>
      <c r="H83" s="64">
        <f>H31*G83</f>
        <v>0</v>
      </c>
      <c r="I83" s="64">
        <f>I31*G83</f>
        <v>0</v>
      </c>
      <c r="J83" s="64">
        <f t="shared" ref="J83:O83" si="38">J31*$G$83</f>
        <v>0</v>
      </c>
      <c r="K83" s="64">
        <f t="shared" si="38"/>
        <v>0</v>
      </c>
      <c r="L83" s="64">
        <f t="shared" si="38"/>
        <v>0</v>
      </c>
      <c r="M83" s="64">
        <f t="shared" si="38"/>
        <v>0</v>
      </c>
      <c r="N83" s="64">
        <f t="shared" si="38"/>
        <v>0</v>
      </c>
      <c r="O83" s="64">
        <f t="shared" si="38"/>
        <v>0</v>
      </c>
      <c r="P83" s="64">
        <f>P31*$G$83</f>
        <v>0</v>
      </c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5">
        <f>(((H31/30)/12)*(ROUND(0.15,2)))/H31</f>
        <v>4.1666666666666664E-4</v>
      </c>
      <c r="H84" s="64">
        <f>H31*G84</f>
        <v>0.57795833333333324</v>
      </c>
      <c r="I84" s="64">
        <f>I31*G84</f>
        <v>0.60945416666666663</v>
      </c>
      <c r="J84" s="64">
        <f t="shared" ref="J84:O84" si="39">J31*$G$84</f>
        <v>0.65918749999999993</v>
      </c>
      <c r="K84" s="64">
        <f t="shared" si="39"/>
        <v>0.65918749999999993</v>
      </c>
      <c r="L84" s="64">
        <f t="shared" si="39"/>
        <v>0.65918749999999993</v>
      </c>
      <c r="M84" s="64">
        <f t="shared" si="39"/>
        <v>0.65918749999999993</v>
      </c>
      <c r="N84" s="64">
        <f t="shared" si="39"/>
        <v>0.71804999999999997</v>
      </c>
      <c r="O84" s="64">
        <f t="shared" si="39"/>
        <v>0.71804999999999997</v>
      </c>
      <c r="P84" s="64">
        <f>P31*$G$84</f>
        <v>0.76809583333333331</v>
      </c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120" t="s">
        <v>106</v>
      </c>
      <c r="C85" s="7"/>
      <c r="D85" s="7"/>
      <c r="E85" s="7"/>
      <c r="F85" s="7"/>
      <c r="G85" s="85">
        <f>(((H31/30)/12)*15*(ROUND(0.2%,2)))/H31</f>
        <v>0</v>
      </c>
      <c r="H85" s="64">
        <f>H31*G85</f>
        <v>0</v>
      </c>
      <c r="I85" s="64">
        <f>I31*G85</f>
        <v>0</v>
      </c>
      <c r="J85" s="64">
        <f>J31*H85</f>
        <v>0</v>
      </c>
      <c r="K85" s="64">
        <f>K31*J85</f>
        <v>0</v>
      </c>
      <c r="L85" s="64">
        <f>L31*I85</f>
        <v>0</v>
      </c>
      <c r="M85" s="64">
        <f>M31*L85</f>
        <v>0</v>
      </c>
      <c r="N85" s="64">
        <f>N31*L85</f>
        <v>0</v>
      </c>
      <c r="O85" s="64">
        <f>O31*N85</f>
        <v>0</v>
      </c>
      <c r="P85" s="64">
        <f>P31*N85</f>
        <v>0</v>
      </c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1"/>
      <c r="H86" s="64">
        <f>H31*G86</f>
        <v>0</v>
      </c>
      <c r="I86" s="64">
        <f>I31*G86</f>
        <v>0</v>
      </c>
      <c r="J86" s="64">
        <f t="shared" ref="J86:O86" si="40">J31*$G$86</f>
        <v>0</v>
      </c>
      <c r="K86" s="64">
        <f t="shared" si="40"/>
        <v>0</v>
      </c>
      <c r="L86" s="64">
        <f t="shared" si="40"/>
        <v>0</v>
      </c>
      <c r="M86" s="64">
        <f t="shared" si="40"/>
        <v>0</v>
      </c>
      <c r="N86" s="64">
        <f t="shared" si="40"/>
        <v>0</v>
      </c>
      <c r="O86" s="64">
        <f t="shared" si="40"/>
        <v>0</v>
      </c>
      <c r="P86" s="64">
        <f>P31*$G$86</f>
        <v>0</v>
      </c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734" t="s">
        <v>107</v>
      </c>
      <c r="B87" s="709"/>
      <c r="C87" s="66"/>
      <c r="D87" s="66"/>
      <c r="E87" s="66"/>
      <c r="F87" s="66"/>
      <c r="G87" s="67"/>
      <c r="H87" s="68">
        <f t="shared" ref="H87:M87" si="41">SUM(H80:H86)</f>
        <v>249.29435896444446</v>
      </c>
      <c r="I87" s="68">
        <f t="shared" si="41"/>
        <v>262.8796524502223</v>
      </c>
      <c r="J87" s="68">
        <f t="shared" si="41"/>
        <v>284.33144012666668</v>
      </c>
      <c r="K87" s="68">
        <f t="shared" si="41"/>
        <v>284.33144012666668</v>
      </c>
      <c r="L87" s="68">
        <f t="shared" si="41"/>
        <v>284.33144012666668</v>
      </c>
      <c r="M87" s="68">
        <f t="shared" si="41"/>
        <v>284.33144012666668</v>
      </c>
      <c r="N87" s="68">
        <f>SUM(N80:N86)</f>
        <v>309.72096798400003</v>
      </c>
      <c r="O87" s="68">
        <f t="shared" ref="O87" si="42">SUM(O80:O86)</f>
        <v>309.72096798400003</v>
      </c>
      <c r="P87" s="68">
        <f>SUM(P80:P86)</f>
        <v>331.30754822711117</v>
      </c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87" t="s">
        <v>76</v>
      </c>
      <c r="B88" s="740" t="s">
        <v>108</v>
      </c>
      <c r="C88" s="709"/>
      <c r="D88" s="709"/>
      <c r="E88" s="709"/>
      <c r="F88" s="710"/>
      <c r="G88" s="79">
        <f>SUM(G82:G86)*G58</f>
        <v>3.3833333333333344E-4</v>
      </c>
      <c r="H88" s="64">
        <f>H31*G88</f>
        <v>0.4693021666666668</v>
      </c>
      <c r="I88" s="64">
        <f>I31*G88</f>
        <v>0.49487678333333351</v>
      </c>
      <c r="J88" s="64">
        <f t="shared" ref="J88:O88" si="43">J31*$G$88</f>
        <v>0.5352602500000001</v>
      </c>
      <c r="K88" s="64">
        <f t="shared" si="43"/>
        <v>0.5352602500000001</v>
      </c>
      <c r="L88" s="64">
        <f t="shared" si="43"/>
        <v>0.5352602500000001</v>
      </c>
      <c r="M88" s="64">
        <f t="shared" si="43"/>
        <v>0.5352602500000001</v>
      </c>
      <c r="N88" s="64">
        <f t="shared" si="43"/>
        <v>0.58305660000000015</v>
      </c>
      <c r="O88" s="64">
        <f t="shared" si="43"/>
        <v>0.58305660000000015</v>
      </c>
      <c r="P88" s="64">
        <f>P31*$G$88</f>
        <v>0.6236938166666669</v>
      </c>
      <c r="Q88" s="121"/>
      <c r="R88" s="121"/>
      <c r="S88" s="121"/>
      <c r="T88" s="121"/>
      <c r="U88" s="121"/>
      <c r="V88" s="121"/>
      <c r="W88" s="121"/>
      <c r="X88" s="121"/>
    </row>
    <row r="89" spans="1:24" ht="14.25" customHeight="1" x14ac:dyDescent="0.2">
      <c r="A89" s="732" t="s">
        <v>78</v>
      </c>
      <c r="B89" s="733"/>
      <c r="C89" s="76"/>
      <c r="D89" s="76"/>
      <c r="E89" s="76"/>
      <c r="F89" s="76"/>
      <c r="G89" s="88">
        <f>SUM(G80:G88)</f>
        <v>0.18006175555555559</v>
      </c>
      <c r="H89" s="77">
        <f t="shared" ref="H89:M89" si="44">SUM(H87:H88)</f>
        <v>249.76366113111112</v>
      </c>
      <c r="I89" s="77">
        <f t="shared" si="44"/>
        <v>263.37452923355562</v>
      </c>
      <c r="J89" s="77">
        <f t="shared" si="44"/>
        <v>284.8667003766667</v>
      </c>
      <c r="K89" s="77">
        <f t="shared" si="44"/>
        <v>284.8667003766667</v>
      </c>
      <c r="L89" s="77">
        <f t="shared" si="44"/>
        <v>284.8667003766667</v>
      </c>
      <c r="M89" s="77">
        <f t="shared" si="44"/>
        <v>284.8667003766667</v>
      </c>
      <c r="N89" s="77">
        <f>SUM(N87:N88)</f>
        <v>310.30402458400005</v>
      </c>
      <c r="O89" s="77">
        <f t="shared" ref="O89" si="45">SUM(O87:O88)</f>
        <v>310.30402458400005</v>
      </c>
      <c r="P89" s="77">
        <f>SUM(P87:P88)</f>
        <v>331.93124204377784</v>
      </c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735" t="s">
        <v>109</v>
      </c>
      <c r="B90" s="736"/>
      <c r="C90" s="736"/>
      <c r="D90" s="736"/>
      <c r="E90" s="736"/>
      <c r="F90" s="736"/>
      <c r="G90" s="736"/>
      <c r="H90" s="737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</row>
    <row r="91" spans="1:24" ht="14.25" customHeight="1" x14ac:dyDescent="0.2">
      <c r="A91" s="82" t="s">
        <v>110</v>
      </c>
      <c r="B91" s="743" t="s">
        <v>111</v>
      </c>
      <c r="C91" s="709"/>
      <c r="D91" s="709"/>
      <c r="E91" s="709"/>
      <c r="F91" s="710"/>
      <c r="G91" s="26" t="s">
        <v>40</v>
      </c>
      <c r="H91" s="82" t="s">
        <v>41</v>
      </c>
      <c r="I91" s="82" t="s">
        <v>41</v>
      </c>
      <c r="J91" s="364" t="s">
        <v>41</v>
      </c>
      <c r="K91" s="364" t="s">
        <v>41</v>
      </c>
      <c r="L91" s="364" t="s">
        <v>41</v>
      </c>
      <c r="M91" s="457" t="s">
        <v>41</v>
      </c>
      <c r="N91" s="457" t="s">
        <v>41</v>
      </c>
      <c r="O91" s="533" t="s">
        <v>41</v>
      </c>
      <c r="P91" s="533" t="s">
        <v>41</v>
      </c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27" t="s">
        <v>22</v>
      </c>
      <c r="B92" s="120" t="s">
        <v>45</v>
      </c>
      <c r="C92" s="120"/>
      <c r="D92" s="120"/>
      <c r="E92" s="120"/>
      <c r="F92" s="120"/>
      <c r="G92" s="85"/>
      <c r="H92" s="89"/>
      <c r="I92" s="89"/>
      <c r="J92" s="89"/>
      <c r="K92" s="89"/>
      <c r="L92" s="89"/>
      <c r="M92" s="89"/>
      <c r="N92" s="89"/>
      <c r="O92" s="89"/>
      <c r="P92" s="89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732" t="s">
        <v>78</v>
      </c>
      <c r="B93" s="733"/>
      <c r="C93" s="76"/>
      <c r="D93" s="76"/>
      <c r="E93" s="76"/>
      <c r="F93" s="76"/>
      <c r="G93" s="88">
        <f t="shared" ref="G93:L93" si="46">SUM(G92)</f>
        <v>0</v>
      </c>
      <c r="H93" s="91">
        <f t="shared" si="46"/>
        <v>0</v>
      </c>
      <c r="I93" s="91">
        <f t="shared" si="46"/>
        <v>0</v>
      </c>
      <c r="J93" s="91">
        <f t="shared" si="46"/>
        <v>0</v>
      </c>
      <c r="K93" s="91">
        <f>SUM(K92)</f>
        <v>0</v>
      </c>
      <c r="L93" s="91">
        <f t="shared" si="46"/>
        <v>0</v>
      </c>
      <c r="M93" s="91">
        <f>SUM(M92)</f>
        <v>0</v>
      </c>
      <c r="N93" s="91">
        <f t="shared" ref="N93:P93" si="47">SUM(N92)</f>
        <v>0</v>
      </c>
      <c r="O93" s="91">
        <f>SUM(O92)</f>
        <v>0</v>
      </c>
      <c r="P93" s="91">
        <f t="shared" si="47"/>
        <v>0</v>
      </c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720" t="s">
        <v>112</v>
      </c>
      <c r="B94" s="709"/>
      <c r="C94" s="709"/>
      <c r="D94" s="709"/>
      <c r="E94" s="709"/>
      <c r="F94" s="709"/>
      <c r="G94" s="709"/>
      <c r="H94" s="710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6">
        <v>4</v>
      </c>
      <c r="B95" s="747" t="s">
        <v>113</v>
      </c>
      <c r="C95" s="709"/>
      <c r="D95" s="709"/>
      <c r="E95" s="709"/>
      <c r="F95" s="725"/>
      <c r="G95" s="26" t="s">
        <v>40</v>
      </c>
      <c r="H95" s="26" t="s">
        <v>41</v>
      </c>
      <c r="I95" s="26" t="s">
        <v>41</v>
      </c>
      <c r="J95" s="361" t="s">
        <v>41</v>
      </c>
      <c r="K95" s="361" t="s">
        <v>41</v>
      </c>
      <c r="L95" s="361" t="s">
        <v>41</v>
      </c>
      <c r="M95" s="454" t="s">
        <v>41</v>
      </c>
      <c r="N95" s="454" t="s">
        <v>41</v>
      </c>
      <c r="O95" s="530" t="s">
        <v>41</v>
      </c>
      <c r="P95" s="530" t="s">
        <v>41</v>
      </c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746" t="s">
        <v>114</v>
      </c>
      <c r="C96" s="709"/>
      <c r="D96" s="709"/>
      <c r="E96" s="709"/>
      <c r="F96" s="710"/>
      <c r="G96" s="70">
        <f t="shared" ref="G96:L96" si="48">G58</f>
        <v>0.34800000000000009</v>
      </c>
      <c r="H96" s="71">
        <f t="shared" si="48"/>
        <v>482.71430000000004</v>
      </c>
      <c r="I96" s="71">
        <f t="shared" si="48"/>
        <v>509.01776999999998</v>
      </c>
      <c r="J96" s="71">
        <f t="shared" si="48"/>
        <v>550.55265000000009</v>
      </c>
      <c r="K96" s="71">
        <f>K58</f>
        <v>550.55265000000009</v>
      </c>
      <c r="L96" s="71">
        <f t="shared" si="48"/>
        <v>550.55265000000009</v>
      </c>
      <c r="M96" s="71">
        <f>M58</f>
        <v>550.55265000000009</v>
      </c>
      <c r="N96" s="71">
        <f>N58</f>
        <v>599.71156000000008</v>
      </c>
      <c r="O96" s="71">
        <f>O58</f>
        <v>599.71156000000008</v>
      </c>
      <c r="P96" s="71">
        <f>P58</f>
        <v>641.51619000000005</v>
      </c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746" t="s">
        <v>82</v>
      </c>
      <c r="C97" s="709"/>
      <c r="D97" s="709"/>
      <c r="E97" s="709"/>
      <c r="F97" s="710"/>
      <c r="G97" s="73">
        <f t="shared" ref="G97:L97" si="49">G63</f>
        <v>8.3299999999999999E-2</v>
      </c>
      <c r="H97" s="92">
        <f t="shared" si="49"/>
        <v>115.54543</v>
      </c>
      <c r="I97" s="92">
        <f t="shared" si="49"/>
        <v>121.842077</v>
      </c>
      <c r="J97" s="92">
        <f t="shared" si="49"/>
        <v>131.78476499999999</v>
      </c>
      <c r="K97" s="92">
        <f>K63</f>
        <v>131.78476499999999</v>
      </c>
      <c r="L97" s="92">
        <f t="shared" si="49"/>
        <v>131.78476499999999</v>
      </c>
      <c r="M97" s="92">
        <f>M63</f>
        <v>131.78476499999999</v>
      </c>
      <c r="N97" s="92">
        <f t="shared" ref="N97:P97" si="50">N63</f>
        <v>143.55255599999998</v>
      </c>
      <c r="O97" s="92">
        <f>O63</f>
        <v>143.55255599999998</v>
      </c>
      <c r="P97" s="92">
        <f t="shared" si="50"/>
        <v>153.55771899999999</v>
      </c>
      <c r="Q97" s="121"/>
      <c r="R97" s="121"/>
      <c r="S97" s="121"/>
      <c r="T97" s="121"/>
      <c r="U97" s="121"/>
      <c r="V97" s="121"/>
      <c r="W97" s="121"/>
      <c r="X97" s="121"/>
    </row>
    <row r="98" spans="1:24" ht="14.25" customHeight="1" x14ac:dyDescent="0.2">
      <c r="A98" s="16" t="s">
        <v>85</v>
      </c>
      <c r="B98" s="745" t="s">
        <v>87</v>
      </c>
      <c r="C98" s="709"/>
      <c r="D98" s="709"/>
      <c r="E98" s="709"/>
      <c r="F98" s="710"/>
      <c r="G98" s="70">
        <f t="shared" ref="G98:L98" si="51">G69</f>
        <v>1.7558872592592595E-3</v>
      </c>
      <c r="H98" s="71">
        <f t="shared" si="51"/>
        <v>2.4355912173185184</v>
      </c>
      <c r="I98" s="71">
        <f t="shared" si="51"/>
        <v>2.5683187352459265</v>
      </c>
      <c r="J98" s="71">
        <f t="shared" si="51"/>
        <v>2.7779014385111114</v>
      </c>
      <c r="K98" s="71">
        <f>K69</f>
        <v>2.7779014385111114</v>
      </c>
      <c r="L98" s="71">
        <f t="shared" si="51"/>
        <v>2.7779014385111114</v>
      </c>
      <c r="M98" s="71">
        <f>M69</f>
        <v>2.7779014385111114</v>
      </c>
      <c r="N98" s="71">
        <f t="shared" ref="N98:P98" si="52">N69</f>
        <v>3.0259556316266667</v>
      </c>
      <c r="O98" s="71">
        <f>O69</f>
        <v>3.0259556316266667</v>
      </c>
      <c r="P98" s="71">
        <f t="shared" si="52"/>
        <v>3.2368552503362964</v>
      </c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746" t="s">
        <v>115</v>
      </c>
      <c r="C99" s="709"/>
      <c r="D99" s="709"/>
      <c r="E99" s="709"/>
      <c r="F99" s="710"/>
      <c r="G99" s="73">
        <f t="shared" ref="G99:J99" si="53">G77</f>
        <v>3.3843600000000001E-2</v>
      </c>
      <c r="H99" s="71">
        <f t="shared" si="53"/>
        <v>46.944457560000004</v>
      </c>
      <c r="I99" s="71">
        <f t="shared" si="53"/>
        <v>49.502695283999998</v>
      </c>
      <c r="J99" s="71">
        <f t="shared" si="53"/>
        <v>53.542267379999998</v>
      </c>
      <c r="K99" s="71">
        <f>K77</f>
        <v>53.542267379999998</v>
      </c>
      <c r="L99" s="71">
        <f>L77</f>
        <v>50.625599999999999</v>
      </c>
      <c r="M99" s="71">
        <f>M77</f>
        <v>50.625599999999999</v>
      </c>
      <c r="N99" s="71">
        <f t="shared" ref="N99:P99" si="54">N77</f>
        <v>55.410482399999999</v>
      </c>
      <c r="O99" s="71">
        <f>O77</f>
        <v>55.410482399999999</v>
      </c>
      <c r="P99" s="71">
        <f t="shared" si="54"/>
        <v>59.272419266666667</v>
      </c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745" t="s">
        <v>116</v>
      </c>
      <c r="C100" s="709"/>
      <c r="D100" s="709"/>
      <c r="E100" s="709"/>
      <c r="F100" s="710"/>
      <c r="G100" s="70">
        <f t="shared" ref="G100:L100" si="55">G89</f>
        <v>0.18006175555555559</v>
      </c>
      <c r="H100" s="92">
        <f t="shared" si="55"/>
        <v>249.76366113111112</v>
      </c>
      <c r="I100" s="92">
        <f t="shared" si="55"/>
        <v>263.37452923355562</v>
      </c>
      <c r="J100" s="92">
        <f t="shared" si="55"/>
        <v>284.8667003766667</v>
      </c>
      <c r="K100" s="92">
        <f>K89</f>
        <v>284.8667003766667</v>
      </c>
      <c r="L100" s="92">
        <f t="shared" si="55"/>
        <v>284.8667003766667</v>
      </c>
      <c r="M100" s="92">
        <f>M89</f>
        <v>284.8667003766667</v>
      </c>
      <c r="N100" s="92">
        <f t="shared" ref="N100:P100" si="56">N89</f>
        <v>310.30402458400005</v>
      </c>
      <c r="O100" s="92">
        <f>O89</f>
        <v>310.30402458400005</v>
      </c>
      <c r="P100" s="92">
        <f t="shared" si="56"/>
        <v>331.93124204377784</v>
      </c>
      <c r="Q100" s="121"/>
      <c r="R100" s="121"/>
      <c r="S100" s="121"/>
      <c r="T100" s="121"/>
      <c r="U100" s="121"/>
      <c r="V100" s="121"/>
      <c r="W100" s="121"/>
      <c r="X100" s="121"/>
    </row>
    <row r="101" spans="1:24" ht="14.25" customHeight="1" x14ac:dyDescent="0.2">
      <c r="A101" s="16" t="s">
        <v>110</v>
      </c>
      <c r="B101" s="745" t="s">
        <v>117</v>
      </c>
      <c r="C101" s="709"/>
      <c r="D101" s="709"/>
      <c r="E101" s="709"/>
      <c r="F101" s="710"/>
      <c r="G101" s="70">
        <f t="shared" ref="G101:L101" si="57">G93</f>
        <v>0</v>
      </c>
      <c r="H101" s="71">
        <f t="shared" si="57"/>
        <v>0</v>
      </c>
      <c r="I101" s="71">
        <f t="shared" si="57"/>
        <v>0</v>
      </c>
      <c r="J101" s="71">
        <f t="shared" si="57"/>
        <v>0</v>
      </c>
      <c r="K101" s="71">
        <f>K93</f>
        <v>0</v>
      </c>
      <c r="L101" s="71">
        <f t="shared" si="57"/>
        <v>0</v>
      </c>
      <c r="M101" s="71">
        <f>M93</f>
        <v>0</v>
      </c>
      <c r="N101" s="71">
        <f t="shared" ref="N101:P101" si="58">N93</f>
        <v>0</v>
      </c>
      <c r="O101" s="71">
        <f>O93</f>
        <v>0</v>
      </c>
      <c r="P101" s="71">
        <f t="shared" si="58"/>
        <v>0</v>
      </c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42" t="s">
        <v>118</v>
      </c>
      <c r="B102" s="54"/>
      <c r="C102" s="60"/>
      <c r="D102" s="60"/>
      <c r="E102" s="60"/>
      <c r="F102" s="60"/>
      <c r="G102" s="93">
        <f>SUM(G96:G101)</f>
        <v>0.64696124281481493</v>
      </c>
      <c r="H102" s="94">
        <f t="shared" ref="H102:M102" si="59">ROUND(SUM(H96:H101),2)</f>
        <v>897.4</v>
      </c>
      <c r="I102" s="94">
        <f t="shared" si="59"/>
        <v>946.31</v>
      </c>
      <c r="J102" s="365">
        <f t="shared" si="59"/>
        <v>1023.52</v>
      </c>
      <c r="K102" s="365">
        <f t="shared" si="59"/>
        <v>1023.52</v>
      </c>
      <c r="L102" s="365">
        <f t="shared" si="59"/>
        <v>1020.61</v>
      </c>
      <c r="M102" s="458">
        <f t="shared" si="59"/>
        <v>1020.61</v>
      </c>
      <c r="N102" s="458">
        <f>ROUND(SUM(N96:N101),2)</f>
        <v>1112</v>
      </c>
      <c r="O102" s="534">
        <f t="shared" ref="O102" si="60">ROUND(SUM(O96:O101),2)</f>
        <v>1112</v>
      </c>
      <c r="P102" s="534">
        <f>ROUND(SUM(P96:P101),2)</f>
        <v>1189.51</v>
      </c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735" t="s">
        <v>119</v>
      </c>
      <c r="B103" s="736"/>
      <c r="C103" s="736"/>
      <c r="D103" s="736"/>
      <c r="E103" s="736"/>
      <c r="F103" s="736"/>
      <c r="G103" s="736"/>
      <c r="H103" s="737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4">
        <v>5</v>
      </c>
      <c r="B104" s="25" t="s">
        <v>120</v>
      </c>
      <c r="C104" s="25"/>
      <c r="D104" s="25"/>
      <c r="E104" s="25"/>
      <c r="F104" s="25"/>
      <c r="G104" s="24" t="s">
        <v>40</v>
      </c>
      <c r="H104" s="24" t="s">
        <v>41</v>
      </c>
      <c r="I104" s="24" t="s">
        <v>41</v>
      </c>
      <c r="J104" s="359" t="s">
        <v>41</v>
      </c>
      <c r="K104" s="359" t="s">
        <v>41</v>
      </c>
      <c r="L104" s="359" t="s">
        <v>41</v>
      </c>
      <c r="M104" s="452" t="s">
        <v>41</v>
      </c>
      <c r="N104" s="452" t="s">
        <v>41</v>
      </c>
      <c r="O104" s="528" t="s">
        <v>41</v>
      </c>
      <c r="P104" s="528" t="s">
        <v>41</v>
      </c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120" t="s">
        <v>121</v>
      </c>
      <c r="C105" s="7"/>
      <c r="D105" s="7"/>
      <c r="E105" s="7"/>
      <c r="F105" s="7"/>
      <c r="G105" s="85">
        <v>3.3389000000000002E-2</v>
      </c>
      <c r="H105" s="64">
        <f>H125*G105</f>
        <v>94.318248870000005</v>
      </c>
      <c r="I105" s="64">
        <f>custos_indiretosM</f>
        <v>94.318248870000005</v>
      </c>
      <c r="J105" s="64">
        <f t="shared" ref="J105:O105" si="61">J125*$G$105</f>
        <v>107.70523453000001</v>
      </c>
      <c r="K105" s="64">
        <f t="shared" si="61"/>
        <v>107.83611941000001</v>
      </c>
      <c r="L105" s="64">
        <f t="shared" si="61"/>
        <v>107.73895742000002</v>
      </c>
      <c r="M105" s="64">
        <f t="shared" si="61"/>
        <v>107.82309770000002</v>
      </c>
      <c r="N105" s="64">
        <f t="shared" si="61"/>
        <v>117.24013126000001</v>
      </c>
      <c r="O105" s="64">
        <f t="shared" si="61"/>
        <v>117.29589089</v>
      </c>
      <c r="P105" s="64">
        <f>P125*$G$105</f>
        <v>126.05582893</v>
      </c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5">
        <v>0.124</v>
      </c>
      <c r="H106" s="64">
        <f>(H125+H105)*G106</f>
        <v>361.97438285988</v>
      </c>
      <c r="I106" s="64">
        <f>lucroM</f>
        <v>361.97438285988</v>
      </c>
      <c r="J106" s="64">
        <f t="shared" ref="J106:O106" si="62">(J125+J105)*$G$106</f>
        <v>413.35092908171998</v>
      </c>
      <c r="K106" s="64">
        <f t="shared" si="62"/>
        <v>413.85323880683995</v>
      </c>
      <c r="L106" s="64">
        <f t="shared" si="62"/>
        <v>413.48035072008003</v>
      </c>
      <c r="M106" s="64">
        <f t="shared" si="62"/>
        <v>413.80326411480002</v>
      </c>
      <c r="N106" s="64">
        <f t="shared" si="62"/>
        <v>449.94393627624004</v>
      </c>
      <c r="O106" s="64">
        <f t="shared" si="62"/>
        <v>450.15793047035999</v>
      </c>
      <c r="P106" s="64">
        <f>(P125+P105)*$G$106</f>
        <v>483.77680278731998</v>
      </c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95" t="s">
        <v>16</v>
      </c>
      <c r="B107" s="5" t="s">
        <v>123</v>
      </c>
      <c r="C107" s="5"/>
      <c r="D107" s="5"/>
      <c r="E107" s="5"/>
      <c r="F107" s="5"/>
      <c r="G107" s="96"/>
      <c r="H107" s="97"/>
      <c r="I107" s="97"/>
      <c r="J107" s="97"/>
      <c r="K107" s="97"/>
      <c r="L107" s="97"/>
      <c r="M107" s="97"/>
      <c r="N107" s="97"/>
      <c r="O107" s="97"/>
      <c r="P107" s="97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98"/>
      <c r="B108" s="120" t="s">
        <v>124</v>
      </c>
      <c r="C108" s="99"/>
      <c r="D108" s="99"/>
      <c r="E108" s="99"/>
      <c r="F108" s="99"/>
      <c r="G108" s="85"/>
      <c r="H108" s="100"/>
      <c r="I108" s="100"/>
      <c r="J108" s="100"/>
      <c r="K108" s="100"/>
      <c r="L108" s="100"/>
      <c r="M108" s="100"/>
      <c r="N108" s="100"/>
      <c r="O108" s="100"/>
      <c r="P108" s="100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5">
        <v>6.4999999999999997E-3</v>
      </c>
      <c r="H109" s="64">
        <f>$H$116*G109</f>
        <v>22.724877044479719</v>
      </c>
      <c r="I109" s="64">
        <f t="shared" ref="I109:N109" si="63">I$116*$G$109</f>
        <v>23.698872782359317</v>
      </c>
      <c r="J109" s="64">
        <f t="shared" si="63"/>
        <v>25.950314399015639</v>
      </c>
      <c r="K109" s="64">
        <f t="shared" si="63"/>
        <v>25.981849577420842</v>
      </c>
      <c r="L109" s="64">
        <f t="shared" si="63"/>
        <v>25.958439534268003</v>
      </c>
      <c r="M109" s="64">
        <f t="shared" si="63"/>
        <v>25.978712148957058</v>
      </c>
      <c r="N109" s="64">
        <f t="shared" si="63"/>
        <v>28.247636056457708</v>
      </c>
      <c r="O109" s="64">
        <f>O$116*$G$109</f>
        <v>28.261070686033392</v>
      </c>
      <c r="P109" s="64">
        <f>P$116*$G$109</f>
        <v>30.371675126438554</v>
      </c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5">
        <v>0.03</v>
      </c>
      <c r="H110" s="64">
        <f>$H$116*G110</f>
        <v>104.88404789759871</v>
      </c>
      <c r="I110" s="64">
        <f t="shared" ref="I110:N110" si="64">I$116*$G$110</f>
        <v>109.37941284165838</v>
      </c>
      <c r="J110" s="64">
        <f t="shared" si="64"/>
        <v>119.77068184161065</v>
      </c>
      <c r="K110" s="64">
        <f t="shared" si="64"/>
        <v>119.91622881886542</v>
      </c>
      <c r="L110" s="64">
        <f t="shared" si="64"/>
        <v>119.80818246585233</v>
      </c>
      <c r="M110" s="64">
        <f t="shared" si="64"/>
        <v>119.9017483798018</v>
      </c>
      <c r="N110" s="64">
        <f t="shared" si="64"/>
        <v>130.37370487595865</v>
      </c>
      <c r="O110" s="64">
        <f>O$116*$G$110</f>
        <v>130.43571085861566</v>
      </c>
      <c r="P110" s="64">
        <f>P$116*$G$110</f>
        <v>140.17696212202409</v>
      </c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1" t="s">
        <v>127</v>
      </c>
      <c r="C111" s="7"/>
      <c r="D111" s="7"/>
      <c r="E111" s="7"/>
      <c r="F111" s="7"/>
      <c r="G111" s="85"/>
      <c r="H111" s="64">
        <f>$H$116*G111</f>
        <v>0</v>
      </c>
      <c r="I111" s="64">
        <f>$I$116*G$111</f>
        <v>0</v>
      </c>
      <c r="J111" s="64">
        <f>$I$116*H$111</f>
        <v>0</v>
      </c>
      <c r="K111" s="64">
        <f>$I$116*J$111</f>
        <v>0</v>
      </c>
      <c r="L111" s="64">
        <f>$I$116*I$111</f>
        <v>0</v>
      </c>
      <c r="M111" s="64">
        <f>$I$116*L$111</f>
        <v>0</v>
      </c>
      <c r="N111" s="64">
        <f>$I$116*L$111</f>
        <v>0</v>
      </c>
      <c r="O111" s="64">
        <f>$I$116*N$111</f>
        <v>0</v>
      </c>
      <c r="P111" s="64">
        <f>$I$116*N$111</f>
        <v>0</v>
      </c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98"/>
      <c r="B112" s="120" t="s">
        <v>128</v>
      </c>
      <c r="C112" s="101"/>
      <c r="D112" s="101"/>
      <c r="E112" s="101"/>
      <c r="F112" s="101"/>
      <c r="G112" s="85"/>
      <c r="H112" s="102"/>
      <c r="I112" s="102"/>
      <c r="J112" s="102"/>
      <c r="K112" s="102"/>
      <c r="L112" s="102"/>
      <c r="M112" s="102"/>
      <c r="N112" s="102"/>
      <c r="O112" s="102"/>
      <c r="P112" s="102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3"/>
      <c r="D113" s="7"/>
      <c r="E113" s="7"/>
      <c r="F113" s="7"/>
      <c r="G113" s="85">
        <v>2.5000000000000001E-2</v>
      </c>
      <c r="H113" s="64">
        <f>H116*G113</f>
        <v>87.403373247998928</v>
      </c>
      <c r="I113" s="64">
        <f t="shared" ref="I113:N113" si="65">I116*$G$113</f>
        <v>91.149510701381985</v>
      </c>
      <c r="J113" s="64">
        <f t="shared" si="65"/>
        <v>99.808901534675556</v>
      </c>
      <c r="K113" s="64">
        <f t="shared" si="65"/>
        <v>99.93019068238786</v>
      </c>
      <c r="L113" s="64">
        <f t="shared" si="65"/>
        <v>99.840152054876953</v>
      </c>
      <c r="M113" s="64">
        <f t="shared" si="65"/>
        <v>99.918123649834854</v>
      </c>
      <c r="N113" s="64">
        <f t="shared" si="65"/>
        <v>108.64475406329889</v>
      </c>
      <c r="O113" s="64">
        <f t="shared" ref="O113" si="66">O116*$G$113</f>
        <v>108.69642571551306</v>
      </c>
      <c r="P113" s="64">
        <f>P116*$G$113</f>
        <v>116.81413510168676</v>
      </c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42" t="s">
        <v>130</v>
      </c>
      <c r="B114" s="54"/>
      <c r="C114" s="60"/>
      <c r="D114" s="60"/>
      <c r="E114" s="60"/>
      <c r="F114" s="60"/>
      <c r="G114" s="93">
        <f>SUM(G105:G113)</f>
        <v>0.218889</v>
      </c>
      <c r="H114" s="94">
        <f t="shared" ref="H114:M114" si="67">ROUND(SUM(H105:H113),2)</f>
        <v>671.3</v>
      </c>
      <c r="I114" s="94">
        <f t="shared" si="67"/>
        <v>680.52</v>
      </c>
      <c r="J114" s="365">
        <f t="shared" si="67"/>
        <v>766.59</v>
      </c>
      <c r="K114" s="365">
        <f t="shared" si="67"/>
        <v>767.52</v>
      </c>
      <c r="L114" s="365">
        <f t="shared" si="67"/>
        <v>766.83</v>
      </c>
      <c r="M114" s="458">
        <f t="shared" si="67"/>
        <v>767.42</v>
      </c>
      <c r="N114" s="458">
        <f>ROUND(SUM(N105:N113),2)</f>
        <v>834.45</v>
      </c>
      <c r="O114" s="534">
        <f t="shared" ref="O114" si="68">ROUND(SUM(O105:O113),2)</f>
        <v>834.85</v>
      </c>
      <c r="P114" s="534">
        <f>ROUND(SUM(P105:P113),2)</f>
        <v>897.2</v>
      </c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742"/>
      <c r="B115" s="709"/>
      <c r="C115" s="709"/>
      <c r="D115" s="709"/>
      <c r="E115" s="709"/>
      <c r="F115" s="709"/>
      <c r="G115" s="709"/>
      <c r="H115" s="710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751" t="s">
        <v>131</v>
      </c>
      <c r="B116" s="752"/>
      <c r="C116" s="752"/>
      <c r="D116" s="752"/>
      <c r="E116" s="752"/>
      <c r="F116" s="753"/>
      <c r="G116" s="104">
        <f>H125+H105+H106</f>
        <v>3281.1226317298797</v>
      </c>
      <c r="H116" s="706">
        <f>G116/G117</f>
        <v>3496.1349299199569</v>
      </c>
      <c r="I116" s="706">
        <f t="shared" ref="I116:N116" si="69">(I125+I105+I106)/$G$117</f>
        <v>3645.9804280552794</v>
      </c>
      <c r="J116" s="706">
        <f t="shared" si="69"/>
        <v>3992.3560613870218</v>
      </c>
      <c r="K116" s="706">
        <f t="shared" si="69"/>
        <v>3997.2076272955142</v>
      </c>
      <c r="L116" s="756">
        <f t="shared" si="69"/>
        <v>3993.6060821950778</v>
      </c>
      <c r="M116" s="706">
        <f t="shared" si="69"/>
        <v>3996.7249459933937</v>
      </c>
      <c r="N116" s="706">
        <f t="shared" si="69"/>
        <v>4345.7901625319555</v>
      </c>
      <c r="O116" s="706">
        <f>(O125+O105+O106)/$G$117</f>
        <v>4347.8570286205222</v>
      </c>
      <c r="P116" s="706">
        <f>(P125+P105+P106)/$G$117</f>
        <v>4672.5654040674699</v>
      </c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754"/>
      <c r="B117" s="733"/>
      <c r="C117" s="733"/>
      <c r="D117" s="733"/>
      <c r="E117" s="733"/>
      <c r="F117" s="755"/>
      <c r="G117" s="105">
        <f>1-(G109+G110+G113)</f>
        <v>0.9385</v>
      </c>
      <c r="H117" s="707"/>
      <c r="I117" s="707"/>
      <c r="J117" s="707"/>
      <c r="K117" s="707"/>
      <c r="L117" s="757"/>
      <c r="M117" s="707"/>
      <c r="N117" s="707"/>
      <c r="O117" s="707"/>
      <c r="P117" s="707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742"/>
      <c r="B118" s="709"/>
      <c r="C118" s="709"/>
      <c r="D118" s="709"/>
      <c r="E118" s="709"/>
      <c r="F118" s="709"/>
      <c r="G118" s="709"/>
      <c r="H118" s="710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718" t="s">
        <v>132</v>
      </c>
      <c r="B119" s="709"/>
      <c r="C119" s="709"/>
      <c r="D119" s="709"/>
      <c r="E119" s="709"/>
      <c r="F119" s="709"/>
      <c r="G119" s="709"/>
      <c r="H119" s="710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21" t="s">
        <v>32</v>
      </c>
      <c r="B120" s="712"/>
      <c r="C120" s="712"/>
      <c r="D120" s="712"/>
      <c r="E120" s="712"/>
      <c r="F120" s="712"/>
      <c r="G120" s="723"/>
      <c r="H120" s="82" t="s">
        <v>41</v>
      </c>
      <c r="I120" s="82" t="s">
        <v>41</v>
      </c>
      <c r="J120" s="364" t="s">
        <v>41</v>
      </c>
      <c r="K120" s="364" t="s">
        <v>41</v>
      </c>
      <c r="L120" s="364" t="s">
        <v>41</v>
      </c>
      <c r="M120" s="457" t="s">
        <v>41</v>
      </c>
      <c r="N120" s="457" t="s">
        <v>41</v>
      </c>
      <c r="O120" s="533" t="s">
        <v>41</v>
      </c>
      <c r="P120" s="533" t="s">
        <v>41</v>
      </c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7" t="s">
        <v>22</v>
      </c>
      <c r="B121" s="749" t="s">
        <v>133</v>
      </c>
      <c r="C121" s="709"/>
      <c r="D121" s="709"/>
      <c r="E121" s="709"/>
      <c r="F121" s="709"/>
      <c r="G121" s="709"/>
      <c r="H121" s="106">
        <f t="shared" ref="H121:M121" si="70">H31</f>
        <v>1387.1</v>
      </c>
      <c r="I121" s="106">
        <f t="shared" si="70"/>
        <v>1462.69</v>
      </c>
      <c r="J121" s="106">
        <f t="shared" si="70"/>
        <v>1582.05</v>
      </c>
      <c r="K121" s="106">
        <f t="shared" si="70"/>
        <v>1582.05</v>
      </c>
      <c r="L121" s="106">
        <f t="shared" si="70"/>
        <v>1582.05</v>
      </c>
      <c r="M121" s="106">
        <f t="shared" si="70"/>
        <v>1582.05</v>
      </c>
      <c r="N121" s="106">
        <f t="shared" ref="N121:O121" si="71">N31</f>
        <v>1723.32</v>
      </c>
      <c r="O121" s="106">
        <f t="shared" si="71"/>
        <v>1723.32</v>
      </c>
      <c r="P121" s="106">
        <f>P31</f>
        <v>1843.43</v>
      </c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72" t="s">
        <v>15</v>
      </c>
      <c r="B122" s="750" t="s">
        <v>134</v>
      </c>
      <c r="C122" s="739"/>
      <c r="D122" s="739"/>
      <c r="E122" s="739"/>
      <c r="F122" s="739"/>
      <c r="G122" s="739"/>
      <c r="H122" s="106">
        <f t="shared" ref="H122:M122" si="72">H40</f>
        <v>503.23</v>
      </c>
      <c r="I122" s="106">
        <f t="shared" si="72"/>
        <v>519.36</v>
      </c>
      <c r="J122" s="106">
        <f t="shared" si="72"/>
        <v>583.1</v>
      </c>
      <c r="K122" s="106">
        <f t="shared" si="72"/>
        <v>583.25</v>
      </c>
      <c r="L122" s="106">
        <f t="shared" si="72"/>
        <v>583.25</v>
      </c>
      <c r="M122" s="106">
        <f t="shared" si="72"/>
        <v>583.35</v>
      </c>
      <c r="N122" s="106">
        <f t="shared" ref="N122:O122" si="73">N40</f>
        <v>632.73</v>
      </c>
      <c r="O122" s="106">
        <f t="shared" si="73"/>
        <v>632.79</v>
      </c>
      <c r="P122" s="106">
        <f t="shared" ref="P122" si="74">P40</f>
        <v>697.53</v>
      </c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27" t="s">
        <v>16</v>
      </c>
      <c r="B123" s="749" t="s">
        <v>135</v>
      </c>
      <c r="C123" s="709"/>
      <c r="D123" s="709"/>
      <c r="E123" s="709"/>
      <c r="F123" s="709"/>
      <c r="G123" s="709"/>
      <c r="H123" s="106">
        <f t="shared" ref="H123:M123" si="75">H46</f>
        <v>37.1</v>
      </c>
      <c r="I123" s="106">
        <f t="shared" si="75"/>
        <v>37.1</v>
      </c>
      <c r="J123" s="106">
        <f t="shared" si="75"/>
        <v>37.1</v>
      </c>
      <c r="K123" s="106">
        <f t="shared" si="75"/>
        <v>40.869999999999997</v>
      </c>
      <c r="L123" s="106">
        <f t="shared" si="75"/>
        <v>40.869999999999997</v>
      </c>
      <c r="M123" s="106">
        <f t="shared" si="75"/>
        <v>43.29</v>
      </c>
      <c r="N123" s="106">
        <f t="shared" ref="N123:O123" si="76">N46</f>
        <v>43.29</v>
      </c>
      <c r="O123" s="106">
        <f t="shared" si="76"/>
        <v>44.9</v>
      </c>
      <c r="P123" s="106">
        <f t="shared" ref="P123" si="77">P46</f>
        <v>44.9</v>
      </c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107" t="s">
        <v>26</v>
      </c>
      <c r="B124" s="750" t="s">
        <v>136</v>
      </c>
      <c r="C124" s="739"/>
      <c r="D124" s="739"/>
      <c r="E124" s="739"/>
      <c r="F124" s="739"/>
      <c r="G124" s="739"/>
      <c r="H124" s="106">
        <f t="shared" ref="H124:M124" si="78">H102</f>
        <v>897.4</v>
      </c>
      <c r="I124" s="106">
        <f t="shared" si="78"/>
        <v>946.31</v>
      </c>
      <c r="J124" s="106">
        <f t="shared" si="78"/>
        <v>1023.52</v>
      </c>
      <c r="K124" s="106">
        <f t="shared" si="78"/>
        <v>1023.52</v>
      </c>
      <c r="L124" s="106">
        <f t="shared" si="78"/>
        <v>1020.61</v>
      </c>
      <c r="M124" s="106">
        <f t="shared" si="78"/>
        <v>1020.61</v>
      </c>
      <c r="N124" s="106">
        <f t="shared" ref="N124:O124" si="79">N102</f>
        <v>1112</v>
      </c>
      <c r="O124" s="106">
        <f t="shared" si="79"/>
        <v>1112</v>
      </c>
      <c r="P124" s="106">
        <f t="shared" ref="P124" si="80">P102</f>
        <v>1189.51</v>
      </c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724" t="s">
        <v>137</v>
      </c>
      <c r="B125" s="709"/>
      <c r="C125" s="709"/>
      <c r="D125" s="709"/>
      <c r="E125" s="709"/>
      <c r="F125" s="709"/>
      <c r="G125" s="709"/>
      <c r="H125" s="108">
        <f t="shared" ref="H125:M125" si="81">SUM(H121:H124)</f>
        <v>2824.83</v>
      </c>
      <c r="I125" s="108">
        <f t="shared" si="81"/>
        <v>2965.46</v>
      </c>
      <c r="J125" s="108">
        <f t="shared" si="81"/>
        <v>3225.77</v>
      </c>
      <c r="K125" s="108">
        <f t="shared" si="81"/>
        <v>3229.69</v>
      </c>
      <c r="L125" s="108">
        <f t="shared" si="81"/>
        <v>3226.78</v>
      </c>
      <c r="M125" s="108">
        <f t="shared" si="81"/>
        <v>3229.3</v>
      </c>
      <c r="N125" s="108">
        <f t="shared" ref="N125" si="82">SUM(N121:N124)</f>
        <v>3511.34</v>
      </c>
      <c r="O125" s="108">
        <f t="shared" ref="O125" si="83">SUM(O121:O124)</f>
        <v>3513.0099999999998</v>
      </c>
      <c r="P125" s="108">
        <f>SUM(P121:P124)</f>
        <v>3775.37</v>
      </c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27" t="s">
        <v>54</v>
      </c>
      <c r="B126" s="749" t="s">
        <v>138</v>
      </c>
      <c r="C126" s="709"/>
      <c r="D126" s="709"/>
      <c r="E126" s="709"/>
      <c r="F126" s="709"/>
      <c r="G126" s="709"/>
      <c r="H126" s="109">
        <f t="shared" ref="H126:M126" si="84">H114</f>
        <v>671.3</v>
      </c>
      <c r="I126" s="109">
        <f t="shared" si="84"/>
        <v>680.52</v>
      </c>
      <c r="J126" s="109">
        <f t="shared" si="84"/>
        <v>766.59</v>
      </c>
      <c r="K126" s="109">
        <f t="shared" si="84"/>
        <v>767.52</v>
      </c>
      <c r="L126" s="109">
        <f t="shared" si="84"/>
        <v>766.83</v>
      </c>
      <c r="M126" s="109">
        <f t="shared" si="84"/>
        <v>767.42</v>
      </c>
      <c r="N126" s="109">
        <f t="shared" ref="N126:O126" si="85">N114</f>
        <v>834.45</v>
      </c>
      <c r="O126" s="109">
        <f t="shared" si="85"/>
        <v>834.85</v>
      </c>
      <c r="P126" s="109">
        <f>P114</f>
        <v>897.2</v>
      </c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748" t="s">
        <v>139</v>
      </c>
      <c r="B127" s="715"/>
      <c r="C127" s="715"/>
      <c r="D127" s="715"/>
      <c r="E127" s="715"/>
      <c r="F127" s="715"/>
      <c r="G127" s="719"/>
      <c r="H127" s="110">
        <f>ROUND(SUM(H125:H126),2)</f>
        <v>3496.13</v>
      </c>
      <c r="I127" s="110">
        <f>ROUND(SUM(I125:I126),2)</f>
        <v>3645.98</v>
      </c>
      <c r="J127" s="366">
        <f t="shared" ref="J127:O127" si="86">ROUND(SUM(J125:J126),J192)</f>
        <v>3992</v>
      </c>
      <c r="K127" s="366">
        <f t="shared" si="86"/>
        <v>3997</v>
      </c>
      <c r="L127" s="366">
        <f t="shared" si="86"/>
        <v>3994</v>
      </c>
      <c r="M127" s="459">
        <f t="shared" si="86"/>
        <v>3997</v>
      </c>
      <c r="N127" s="459">
        <f t="shared" si="86"/>
        <v>4346</v>
      </c>
      <c r="O127" s="535">
        <f t="shared" si="86"/>
        <v>4348</v>
      </c>
      <c r="P127" s="535">
        <f>SUM(P125:P126)</f>
        <v>4672.57</v>
      </c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3923.37</v>
      </c>
      <c r="K128" s="5">
        <v>3923.37</v>
      </c>
      <c r="L128" s="5">
        <v>3923.37</v>
      </c>
      <c r="M128" s="5"/>
      <c r="N128" s="472">
        <v>4598</v>
      </c>
      <c r="O128" s="5"/>
      <c r="P128" s="472">
        <v>4672.57</v>
      </c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69">
        <f>J128-J127</f>
        <v>-68.630000000000109</v>
      </c>
      <c r="K129" s="369">
        <f>K128-K127</f>
        <v>-73.630000000000109</v>
      </c>
      <c r="L129" s="369">
        <f>L128-L127</f>
        <v>-70.630000000000109</v>
      </c>
      <c r="M129" s="369">
        <f>M128-M127</f>
        <v>-3997</v>
      </c>
      <c r="N129" s="369">
        <f>N128-N127</f>
        <v>252</v>
      </c>
      <c r="O129" s="369"/>
      <c r="P129" s="369">
        <f>P128-P127</f>
        <v>0</v>
      </c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</row>
  </sheetData>
  <mergeCells count="71">
    <mergeCell ref="N116:N117"/>
    <mergeCell ref="A116:F117"/>
    <mergeCell ref="H116:H117"/>
    <mergeCell ref="M116:M117"/>
    <mergeCell ref="L116:L117"/>
    <mergeCell ref="K116:K117"/>
    <mergeCell ref="J116:J117"/>
    <mergeCell ref="I116:I117"/>
    <mergeCell ref="A127:G127"/>
    <mergeCell ref="A118:H118"/>
    <mergeCell ref="A119:H119"/>
    <mergeCell ref="A120:G120"/>
    <mergeCell ref="B121:G121"/>
    <mergeCell ref="B122:G122"/>
    <mergeCell ref="B123:G123"/>
    <mergeCell ref="B124:G124"/>
    <mergeCell ref="A125:G125"/>
    <mergeCell ref="B126:G126"/>
    <mergeCell ref="B101:F101"/>
    <mergeCell ref="A103:H103"/>
    <mergeCell ref="A93:B93"/>
    <mergeCell ref="A94:H94"/>
    <mergeCell ref="B95:F95"/>
    <mergeCell ref="B96:F96"/>
    <mergeCell ref="B97:F97"/>
    <mergeCell ref="A115:H115"/>
    <mergeCell ref="B91:F91"/>
    <mergeCell ref="A70:H70"/>
    <mergeCell ref="B74:F74"/>
    <mergeCell ref="B76:F76"/>
    <mergeCell ref="A77:B77"/>
    <mergeCell ref="A78:H78"/>
    <mergeCell ref="B79:F79"/>
    <mergeCell ref="B81:F81"/>
    <mergeCell ref="A87:B87"/>
    <mergeCell ref="B88:F88"/>
    <mergeCell ref="A89:B89"/>
    <mergeCell ref="A90:H90"/>
    <mergeCell ref="B98:F98"/>
    <mergeCell ref="B99:F99"/>
    <mergeCell ref="B100:F100"/>
    <mergeCell ref="C15:E15"/>
    <mergeCell ref="A23:H23"/>
    <mergeCell ref="A69:B69"/>
    <mergeCell ref="A41:H41"/>
    <mergeCell ref="A47:H47"/>
    <mergeCell ref="A48:H48"/>
    <mergeCell ref="A58:B58"/>
    <mergeCell ref="A59:H59"/>
    <mergeCell ref="B62:F62"/>
    <mergeCell ref="A63:B63"/>
    <mergeCell ref="A64:H64"/>
    <mergeCell ref="B67:F67"/>
    <mergeCell ref="B68:F68"/>
    <mergeCell ref="A32:H32"/>
    <mergeCell ref="P116:P117"/>
    <mergeCell ref="O116:O117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G14:H14"/>
    <mergeCell ref="A15:B15"/>
    <mergeCell ref="G15:H15"/>
    <mergeCell ref="C14:E14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71461-452C-4756-A1F8-1FCC232432E2}">
  <sheetPr>
    <tabColor rgb="FF99CCCC"/>
  </sheetPr>
  <dimension ref="A1:Y999"/>
  <sheetViews>
    <sheetView showGridLines="0" topLeftCell="A97" zoomScale="114" zoomScaleNormal="114" workbookViewId="0">
      <selection activeCell="P44" sqref="P44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54" customWidth="1"/>
    <col min="11" max="11" width="12.42578125" style="388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181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157</v>
      </c>
      <c r="D15" s="731"/>
      <c r="E15" s="731"/>
      <c r="F15" s="176" t="s">
        <v>188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158</v>
      </c>
      <c r="I20" s="122" t="s">
        <v>158</v>
      </c>
      <c r="J20" s="122" t="s">
        <v>158</v>
      </c>
      <c r="K20" s="122" t="s">
        <v>158</v>
      </c>
      <c r="L20" s="122" t="s">
        <v>158</v>
      </c>
      <c r="M20" s="122" t="s">
        <v>158</v>
      </c>
      <c r="N20" s="122" t="s">
        <v>158</v>
      </c>
      <c r="O20" s="122" t="s">
        <v>158</v>
      </c>
      <c r="P20" s="122" t="s">
        <v>158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ROUND(H19/220*220,2)</f>
        <v>1651.6</v>
      </c>
      <c r="I25" s="28">
        <f t="shared" ref="I25:N25" si="0">I19</f>
        <v>1741.61</v>
      </c>
      <c r="J25" s="28">
        <f t="shared" si="0"/>
        <v>1883.72</v>
      </c>
      <c r="K25" s="28">
        <f t="shared" si="0"/>
        <v>1883.72</v>
      </c>
      <c r="L25" s="28">
        <f t="shared" si="0"/>
        <v>1883.72</v>
      </c>
      <c r="M25" s="28">
        <f t="shared" si="0"/>
        <v>1883.72</v>
      </c>
      <c r="N25" s="28">
        <f t="shared" si="0"/>
        <v>2051.94</v>
      </c>
      <c r="O25" s="28">
        <f t="shared" ref="O25:P25" si="1">O19</f>
        <v>2051.94</v>
      </c>
      <c r="P25" s="28">
        <f t="shared" si="1"/>
        <v>2194.96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2">ROUND(SUM(H25:H28),2)</f>
        <v>1651.6</v>
      </c>
      <c r="I29" s="45">
        <f t="shared" si="2"/>
        <v>1741.61</v>
      </c>
      <c r="J29" s="360">
        <f t="shared" si="2"/>
        <v>1883.72</v>
      </c>
      <c r="K29" s="360">
        <f t="shared" si="2"/>
        <v>1883.72</v>
      </c>
      <c r="L29" s="360">
        <f t="shared" si="2"/>
        <v>1883.72</v>
      </c>
      <c r="M29" s="453">
        <f t="shared" si="2"/>
        <v>1883.72</v>
      </c>
      <c r="N29" s="453">
        <f t="shared" ref="N29:P29" si="3">ROUND(SUM(N25:N28),2)</f>
        <v>2051.94</v>
      </c>
      <c r="O29" s="529">
        <f t="shared" ref="O29" si="4">ROUND(SUM(O25:O28),2)</f>
        <v>2051.94</v>
      </c>
      <c r="P29" s="529">
        <f t="shared" si="3"/>
        <v>2194.96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93.624000000000009</v>
      </c>
      <c r="I32" s="48">
        <f>((ROUND(G32,2))*(ROUND(2,2))*22)-(0.06*(ROUND(I25,2)))</f>
        <v>88.223400000000012</v>
      </c>
      <c r="J32" s="48">
        <f>((ROUND(G32,2))*(ROUND(2,2))*22)-(0.06*(ROUND(J25,2)))</f>
        <v>79.696799999999996</v>
      </c>
      <c r="K32" s="48">
        <f>((ROUND(G32,2))*(ROUND(2,2))*22)-(0.06*(ROUND(K25,2)))</f>
        <v>79.696799999999996</v>
      </c>
      <c r="L32" s="48">
        <f>((ROUND($G$32,2))*(ROUND(2,2))*22)-(0.06*(ROUND(L25,2)))</f>
        <v>79.696799999999996</v>
      </c>
      <c r="M32" s="48">
        <f>((ROUND(G32,2))*(ROUND(2,2))*22)-(0.06*(ROUND(M25,2)))</f>
        <v>79.696799999999996</v>
      </c>
      <c r="N32" s="48">
        <f>((ROUND(4.98,2))*(ROUND(2,2))*22)-(0.06*(ROUND(N25,2)))</f>
        <v>96.003600000000006</v>
      </c>
      <c r="O32" s="48">
        <f>((ROUND(4.98,2))*(ROUND(2,2))*22)-(0.06*(ROUND(N25,2)))</f>
        <v>96.003600000000006</v>
      </c>
      <c r="P32" s="48">
        <f>((ROUND(5.9,2))*(ROUND(2,2))*22)-(0.06*(ROUND(P25,2)))</f>
        <v>127.90240000000003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17.29</v>
      </c>
      <c r="H33" s="48">
        <f>ROUND(G33,2)*22-(ROUND(G33,2)*22*1%)</f>
        <v>376.57619999999997</v>
      </c>
      <c r="I33" s="48">
        <f>ROUND( 18.23,2)*22-(ROUND( 18.23,2)*22*1%)</f>
        <v>397.04939999999999</v>
      </c>
      <c r="J33" s="48">
        <f>ROUND(20.08,2)*22-(ROUND(20.08,2)*22*1%)</f>
        <v>437.3424</v>
      </c>
      <c r="K33" s="48">
        <f>ROUND(20.08,2)*22-(ROUND(20.08,2)*22*1%)</f>
        <v>437.3424</v>
      </c>
      <c r="L33" s="48">
        <f>ROUND(20.08,2)*22-(ROUND(20.08,2)*22*1%)</f>
        <v>437.3424</v>
      </c>
      <c r="M33" s="48">
        <f>ROUND(20.08,2)*22-(ROUND(20.08,2)*22*1%)</f>
        <v>437.3424</v>
      </c>
      <c r="N33" s="48">
        <f>ROUND(21.27,2)*22-(ROUND(21.27,2)*22*1%)</f>
        <v>463.26060000000001</v>
      </c>
      <c r="O33" s="48">
        <f>ROUND(21.27,2)*22-(ROUND(21.27,2)*22*1%)</f>
        <v>463.26060000000001</v>
      </c>
      <c r="P33" s="48">
        <f>ROUND(22.55,2)*22-(ROUND(22.55,2)*22*1%)</f>
        <v>491.13900000000001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(ROUND(G35,2))/12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82.58</v>
      </c>
      <c r="I36" s="48">
        <f>I29*5%</f>
        <v>87.080500000000001</v>
      </c>
      <c r="J36" s="48">
        <f t="shared" ref="J36:O36" si="5">J29*7%</f>
        <v>131.86040000000003</v>
      </c>
      <c r="K36" s="48">
        <f t="shared" si="5"/>
        <v>131.86040000000003</v>
      </c>
      <c r="L36" s="48">
        <f t="shared" si="5"/>
        <v>131.86040000000003</v>
      </c>
      <c r="M36" s="48">
        <f t="shared" si="5"/>
        <v>131.86040000000003</v>
      </c>
      <c r="N36" s="48">
        <f t="shared" si="5"/>
        <v>143.63580000000002</v>
      </c>
      <c r="O36" s="48">
        <f t="shared" si="5"/>
        <v>143.63580000000002</v>
      </c>
      <c r="P36" s="48">
        <f t="shared" ref="P36" si="6">P29*7%</f>
        <v>153.64720000000003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7">ROUND(SUM(H32:H37),2)</f>
        <v>565.29999999999995</v>
      </c>
      <c r="I38" s="56">
        <f t="shared" si="7"/>
        <v>584.87</v>
      </c>
      <c r="J38" s="362">
        <f t="shared" si="7"/>
        <v>661.42</v>
      </c>
      <c r="K38" s="362">
        <f t="shared" si="7"/>
        <v>661.57</v>
      </c>
      <c r="L38" s="362">
        <f t="shared" si="7"/>
        <v>661.57</v>
      </c>
      <c r="M38" s="455">
        <f t="shared" si="7"/>
        <v>661.67</v>
      </c>
      <c r="N38" s="455">
        <f>ROUND(SUM(N32:N37),2)</f>
        <v>715.67</v>
      </c>
      <c r="O38" s="531">
        <f>ROUND(SUM(O32:O37),2)</f>
        <v>715.74</v>
      </c>
      <c r="P38" s="531">
        <f>ROUND(SUM(P32:P37),2)</f>
        <v>785.53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8">ROUND(SUM(H41:H43),2)</f>
        <v>37.1</v>
      </c>
      <c r="I44" s="62">
        <f t="shared" si="8"/>
        <v>37.1</v>
      </c>
      <c r="J44" s="363">
        <f t="shared" si="8"/>
        <v>37.1</v>
      </c>
      <c r="K44" s="363">
        <f t="shared" si="8"/>
        <v>40.869999999999997</v>
      </c>
      <c r="L44" s="363">
        <f t="shared" si="8"/>
        <v>40.869999999999997</v>
      </c>
      <c r="M44" s="456">
        <f t="shared" si="8"/>
        <v>43.29</v>
      </c>
      <c r="N44" s="456">
        <f t="shared" ref="N44:O44" si="9">ROUND(SUM(N41:N43),2)</f>
        <v>43.29</v>
      </c>
      <c r="O44" s="532">
        <f t="shared" si="9"/>
        <v>44.9</v>
      </c>
      <c r="P44" s="532">
        <f t="shared" ref="P44" si="10"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330.32</v>
      </c>
      <c r="I48" s="64">
        <f>I29*G48</f>
        <v>348.322</v>
      </c>
      <c r="J48" s="64">
        <f t="shared" ref="J48:O48" si="11">J29*$G$48</f>
        <v>376.74400000000003</v>
      </c>
      <c r="K48" s="64">
        <f t="shared" si="11"/>
        <v>376.74400000000003</v>
      </c>
      <c r="L48" s="64">
        <f t="shared" si="11"/>
        <v>376.74400000000003</v>
      </c>
      <c r="M48" s="64">
        <f t="shared" si="11"/>
        <v>376.74400000000003</v>
      </c>
      <c r="N48" s="64">
        <f t="shared" si="11"/>
        <v>410.38800000000003</v>
      </c>
      <c r="O48" s="64">
        <f t="shared" si="11"/>
        <v>410.38800000000003</v>
      </c>
      <c r="P48" s="64">
        <f>P29*$G$48</f>
        <v>438.99200000000002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24.773999999999997</v>
      </c>
      <c r="I49" s="64">
        <f>I29*G49</f>
        <v>26.124149999999997</v>
      </c>
      <c r="J49" s="64">
        <f t="shared" ref="J49:O49" si="12">J29*$G$49</f>
        <v>28.255800000000001</v>
      </c>
      <c r="K49" s="64">
        <f t="shared" si="12"/>
        <v>28.255800000000001</v>
      </c>
      <c r="L49" s="64">
        <f t="shared" si="12"/>
        <v>28.255800000000001</v>
      </c>
      <c r="M49" s="64">
        <f t="shared" si="12"/>
        <v>28.255800000000001</v>
      </c>
      <c r="N49" s="64">
        <f t="shared" si="12"/>
        <v>30.7791</v>
      </c>
      <c r="O49" s="64">
        <f t="shared" si="12"/>
        <v>30.7791</v>
      </c>
      <c r="P49" s="64">
        <f>P29*$G$49</f>
        <v>32.924399999999999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16.515999999999998</v>
      </c>
      <c r="I50" s="64">
        <f>I29*G50</f>
        <v>17.4161</v>
      </c>
      <c r="J50" s="64">
        <f t="shared" ref="J50:O50" si="13">J29*$G$50</f>
        <v>18.837199999999999</v>
      </c>
      <c r="K50" s="64">
        <f t="shared" si="13"/>
        <v>18.837199999999999</v>
      </c>
      <c r="L50" s="64">
        <f t="shared" si="13"/>
        <v>18.837199999999999</v>
      </c>
      <c r="M50" s="64">
        <f t="shared" si="13"/>
        <v>18.837199999999999</v>
      </c>
      <c r="N50" s="64">
        <f t="shared" si="13"/>
        <v>20.519400000000001</v>
      </c>
      <c r="O50" s="64">
        <f t="shared" si="13"/>
        <v>20.519400000000001</v>
      </c>
      <c r="P50" s="64">
        <f>P29*$G$50</f>
        <v>21.9496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3.3031999999999999</v>
      </c>
      <c r="I51" s="64">
        <f>I29*G51</f>
        <v>3.4832199999999998</v>
      </c>
      <c r="J51" s="64">
        <f t="shared" ref="J51:O51" si="14">J29*$G$51</f>
        <v>3.7674400000000001</v>
      </c>
      <c r="K51" s="64">
        <f t="shared" si="14"/>
        <v>3.7674400000000001</v>
      </c>
      <c r="L51" s="64">
        <f t="shared" si="14"/>
        <v>3.7674400000000001</v>
      </c>
      <c r="M51" s="64">
        <f t="shared" si="14"/>
        <v>3.7674400000000001</v>
      </c>
      <c r="N51" s="64">
        <f t="shared" si="14"/>
        <v>4.1038800000000002</v>
      </c>
      <c r="O51" s="64">
        <f t="shared" si="14"/>
        <v>4.1038800000000002</v>
      </c>
      <c r="P51" s="64">
        <f t="shared" ref="P51" si="15">P29*$G$51</f>
        <v>4.38992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41.29</v>
      </c>
      <c r="I52" s="64">
        <f>I29*G52</f>
        <v>43.54025</v>
      </c>
      <c r="J52" s="64">
        <f t="shared" ref="J52:O52" si="16">J29*$G$52</f>
        <v>47.093000000000004</v>
      </c>
      <c r="K52" s="64">
        <f t="shared" si="16"/>
        <v>47.093000000000004</v>
      </c>
      <c r="L52" s="64">
        <f t="shared" si="16"/>
        <v>47.093000000000004</v>
      </c>
      <c r="M52" s="64">
        <f t="shared" si="16"/>
        <v>47.093000000000004</v>
      </c>
      <c r="N52" s="64">
        <f t="shared" si="16"/>
        <v>51.298500000000004</v>
      </c>
      <c r="O52" s="64">
        <f t="shared" si="16"/>
        <v>51.298500000000004</v>
      </c>
      <c r="P52" s="64">
        <f t="shared" ref="P52" si="17">P29*$G$52</f>
        <v>54.874000000000002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132.12799999999999</v>
      </c>
      <c r="I53" s="64">
        <f>I29*G53</f>
        <v>139.3288</v>
      </c>
      <c r="J53" s="64">
        <f t="shared" ref="J53:O53" si="18">J29*$G$53</f>
        <v>150.69759999999999</v>
      </c>
      <c r="K53" s="64">
        <f t="shared" si="18"/>
        <v>150.69759999999999</v>
      </c>
      <c r="L53" s="64">
        <f t="shared" si="18"/>
        <v>150.69759999999999</v>
      </c>
      <c r="M53" s="64">
        <f t="shared" si="18"/>
        <v>150.69759999999999</v>
      </c>
      <c r="N53" s="64">
        <f t="shared" si="18"/>
        <v>164.15520000000001</v>
      </c>
      <c r="O53" s="64">
        <f t="shared" si="18"/>
        <v>164.15520000000001</v>
      </c>
      <c r="P53" s="64">
        <f t="shared" ref="P53" si="19">P29*$G$53</f>
        <v>175.5968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16.515999999999998</v>
      </c>
      <c r="I54" s="64">
        <f>I29*G54</f>
        <v>17.4161</v>
      </c>
      <c r="J54" s="64">
        <f t="shared" ref="J54:O54" si="20">J29*$G$54</f>
        <v>18.837199999999999</v>
      </c>
      <c r="K54" s="64">
        <f t="shared" si="20"/>
        <v>18.837199999999999</v>
      </c>
      <c r="L54" s="64">
        <f t="shared" si="20"/>
        <v>18.837199999999999</v>
      </c>
      <c r="M54" s="64">
        <f t="shared" si="20"/>
        <v>18.837199999999999</v>
      </c>
      <c r="N54" s="64">
        <f t="shared" si="20"/>
        <v>20.519400000000001</v>
      </c>
      <c r="O54" s="64">
        <f t="shared" si="20"/>
        <v>20.519400000000001</v>
      </c>
      <c r="P54" s="64">
        <f>P29*$G$54</f>
        <v>21.9496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9.9095999999999993</v>
      </c>
      <c r="I55" s="64">
        <f>I29*G55</f>
        <v>10.44966</v>
      </c>
      <c r="J55" s="64">
        <f t="shared" ref="J55:O55" si="21">J29*$G$55</f>
        <v>11.30232</v>
      </c>
      <c r="K55" s="64">
        <f t="shared" si="21"/>
        <v>11.30232</v>
      </c>
      <c r="L55" s="64">
        <f t="shared" si="21"/>
        <v>11.30232</v>
      </c>
      <c r="M55" s="64">
        <f t="shared" si="21"/>
        <v>11.30232</v>
      </c>
      <c r="N55" s="64">
        <f t="shared" si="21"/>
        <v>12.311640000000001</v>
      </c>
      <c r="O55" s="64">
        <f t="shared" si="21"/>
        <v>12.311640000000001</v>
      </c>
      <c r="P55" s="64">
        <f>P29*$G$55</f>
        <v>13.16976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22">SUM(G48:G55)</f>
        <v>0.34800000000000009</v>
      </c>
      <c r="H56" s="68">
        <f t="shared" si="22"/>
        <v>574.7568</v>
      </c>
      <c r="I56" s="68">
        <f t="shared" si="22"/>
        <v>606.08028000000002</v>
      </c>
      <c r="J56" s="68">
        <f t="shared" si="22"/>
        <v>655.53456000000017</v>
      </c>
      <c r="K56" s="68">
        <f>SUM(K48:K55)</f>
        <v>655.53456000000017</v>
      </c>
      <c r="L56" s="68">
        <f t="shared" si="22"/>
        <v>655.53456000000017</v>
      </c>
      <c r="M56" s="68">
        <f>SUM(M48:M55)</f>
        <v>655.53456000000017</v>
      </c>
      <c r="N56" s="68">
        <f>SUM(N48:N55)</f>
        <v>714.07512000000008</v>
      </c>
      <c r="O56" s="68">
        <f>SUM(O48:O55)</f>
        <v>714.07512000000008</v>
      </c>
      <c r="P56" s="68">
        <f>SUM(P48:P55)</f>
        <v>763.84608000000003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137.57827999999998</v>
      </c>
      <c r="I59" s="71">
        <f>I29*G59</f>
        <v>145.07611299999999</v>
      </c>
      <c r="J59" s="71">
        <f t="shared" ref="J59:O59" si="23">J29*$G$59</f>
        <v>156.91387599999999</v>
      </c>
      <c r="K59" s="71">
        <f t="shared" si="23"/>
        <v>156.91387599999999</v>
      </c>
      <c r="L59" s="71">
        <f t="shared" si="23"/>
        <v>156.91387599999999</v>
      </c>
      <c r="M59" s="71">
        <f t="shared" si="23"/>
        <v>156.91387599999999</v>
      </c>
      <c r="N59" s="71">
        <f t="shared" si="23"/>
        <v>170.926602</v>
      </c>
      <c r="O59" s="71">
        <f t="shared" si="23"/>
        <v>170.926602</v>
      </c>
      <c r="P59" s="71">
        <f t="shared" ref="P59" si="24">P29*$G$59</f>
        <v>182.84016800000001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L61" si="25">SUM(G59:G60)</f>
        <v>8.3299999999999999E-2</v>
      </c>
      <c r="H61" s="68">
        <f t="shared" si="25"/>
        <v>137.57827999999998</v>
      </c>
      <c r="I61" s="68">
        <f t="shared" si="25"/>
        <v>145.07611299999999</v>
      </c>
      <c r="J61" s="68">
        <f t="shared" si="25"/>
        <v>156.91387599999999</v>
      </c>
      <c r="K61" s="68">
        <f t="shared" si="25"/>
        <v>156.91387599999999</v>
      </c>
      <c r="L61" s="68">
        <f t="shared" si="25"/>
        <v>156.91387599999999</v>
      </c>
      <c r="M61" s="68">
        <f t="shared" ref="M61:O61" si="26">SUM(M59:M60)</f>
        <v>156.91387599999999</v>
      </c>
      <c r="N61" s="68">
        <f>SUM(N59:N60)</f>
        <v>170.926602</v>
      </c>
      <c r="O61" s="68">
        <f t="shared" si="26"/>
        <v>170.926602</v>
      </c>
      <c r="P61" s="68">
        <f>SUM(P59:P60)</f>
        <v>182.84016800000001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0.61170370370370364</v>
      </c>
      <c r="I64" s="64">
        <f>I29*G64</f>
        <v>0.64504074074074069</v>
      </c>
      <c r="J64" s="64">
        <f t="shared" ref="J64:O64" si="27">J29*$G$64</f>
        <v>0.697674074074074</v>
      </c>
      <c r="K64" s="64">
        <f t="shared" si="27"/>
        <v>0.697674074074074</v>
      </c>
      <c r="L64" s="64">
        <f t="shared" si="27"/>
        <v>0.697674074074074</v>
      </c>
      <c r="M64" s="64">
        <f t="shared" si="27"/>
        <v>0.697674074074074</v>
      </c>
      <c r="N64" s="64">
        <f t="shared" si="27"/>
        <v>0.75997777777777775</v>
      </c>
      <c r="O64" s="64">
        <f t="shared" si="27"/>
        <v>0.75997777777777775</v>
      </c>
      <c r="P64" s="64">
        <f t="shared" ref="P64" si="28">P29*$G$64</f>
        <v>0.81294814814814809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0.21287288888888892</v>
      </c>
      <c r="I65" s="71">
        <f>I29*G65</f>
        <v>0.22447417777777781</v>
      </c>
      <c r="J65" s="71">
        <f t="shared" ref="J65:O65" si="29">J29*$G$65</f>
        <v>0.24279057777777782</v>
      </c>
      <c r="K65" s="71">
        <f t="shared" si="29"/>
        <v>0.24279057777777782</v>
      </c>
      <c r="L65" s="71">
        <f t="shared" si="29"/>
        <v>0.24279057777777782</v>
      </c>
      <c r="M65" s="71">
        <f t="shared" si="29"/>
        <v>0.24279057777777782</v>
      </c>
      <c r="N65" s="71">
        <f t="shared" si="29"/>
        <v>0.26447226666666673</v>
      </c>
      <c r="O65" s="71">
        <f t="shared" si="29"/>
        <v>0.26447226666666673</v>
      </c>
      <c r="P65" s="71">
        <f t="shared" ref="P65" si="30">P29*$G$65</f>
        <v>0.28290595555555564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2.0754468048000003</v>
      </c>
      <c r="I66" s="64">
        <f>I29*G66</f>
        <v>2.1885558910800005</v>
      </c>
      <c r="J66" s="64">
        <f t="shared" ref="J66:O66" si="31">J29*$G$66</f>
        <v>2.3671352961600007</v>
      </c>
      <c r="K66" s="64">
        <f t="shared" si="31"/>
        <v>2.3671352961600007</v>
      </c>
      <c r="L66" s="64">
        <f t="shared" si="31"/>
        <v>2.3671352961600007</v>
      </c>
      <c r="M66" s="64">
        <f t="shared" si="31"/>
        <v>2.3671352961600007</v>
      </c>
      <c r="N66" s="64">
        <f t="shared" si="31"/>
        <v>2.5785252583200009</v>
      </c>
      <c r="O66" s="64">
        <f t="shared" si="31"/>
        <v>2.5785252583200009</v>
      </c>
      <c r="P66" s="64">
        <f t="shared" ref="P66" si="32">P29*$G$66</f>
        <v>2.7582481948800006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L67" si="33">SUM(G64:G66)</f>
        <v>1.7558872592592597E-3</v>
      </c>
      <c r="H67" s="77">
        <f t="shared" si="33"/>
        <v>2.9000233973925926</v>
      </c>
      <c r="I67" s="77">
        <f t="shared" si="33"/>
        <v>3.0580708095985187</v>
      </c>
      <c r="J67" s="77">
        <f t="shared" si="33"/>
        <v>3.3075999480118528</v>
      </c>
      <c r="K67" s="77">
        <f t="shared" si="33"/>
        <v>3.3075999480118528</v>
      </c>
      <c r="L67" s="77">
        <f t="shared" si="33"/>
        <v>3.3075999480118528</v>
      </c>
      <c r="M67" s="77">
        <f t="shared" ref="M67:O67" si="34">SUM(M64:M66)</f>
        <v>3.3075999480118528</v>
      </c>
      <c r="N67" s="77">
        <f>SUM(N64:N66)</f>
        <v>3.6029753027644453</v>
      </c>
      <c r="O67" s="77">
        <f t="shared" si="34"/>
        <v>3.6029753027644453</v>
      </c>
      <c r="P67" s="77">
        <f>SUM(P64:P66)</f>
        <v>3.8541022985837046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8.3333333333333328E-4</v>
      </c>
      <c r="H70" s="64">
        <f>H29*G70</f>
        <v>1.3763333333333332</v>
      </c>
      <c r="I70" s="64">
        <f>I29*G70</f>
        <v>1.4513416666666665</v>
      </c>
      <c r="J70" s="64">
        <f>J29*$G$70</f>
        <v>1.5697666666666665</v>
      </c>
      <c r="K70" s="64">
        <f>K29*$G$70</f>
        <v>1.5697666666666665</v>
      </c>
      <c r="L70" s="64"/>
      <c r="M70" s="64"/>
      <c r="N70" s="64">
        <f>(G70/10)*N29</f>
        <v>0.17099500000000001</v>
      </c>
      <c r="O70" s="64">
        <f>(G70/10)*O29</f>
        <v>0.17099500000000001</v>
      </c>
      <c r="P70" s="64">
        <f>(G70/10)*P29</f>
        <v>0.18291333333333332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0.11010666666666667</v>
      </c>
      <c r="I71" s="71">
        <f>I29*G71</f>
        <v>0.11610733333333333</v>
      </c>
      <c r="J71" s="71">
        <f>J29*$G$71</f>
        <v>0.12558133333333335</v>
      </c>
      <c r="K71" s="71">
        <f>K29*$G$71</f>
        <v>0.12558133333333335</v>
      </c>
      <c r="L71" s="71"/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52.851199999999999</v>
      </c>
      <c r="I72" s="71">
        <f>I29*G72</f>
        <v>55.731519999999996</v>
      </c>
      <c r="J72" s="71">
        <f t="shared" ref="J72:O72" si="35">J29*$G$72</f>
        <v>60.279040000000002</v>
      </c>
      <c r="K72" s="71">
        <f t="shared" si="35"/>
        <v>60.279040000000002</v>
      </c>
      <c r="L72" s="71">
        <f t="shared" si="35"/>
        <v>60.279040000000002</v>
      </c>
      <c r="M72" s="71">
        <f t="shared" si="35"/>
        <v>60.279040000000002</v>
      </c>
      <c r="N72" s="71">
        <f t="shared" si="35"/>
        <v>65.662080000000003</v>
      </c>
      <c r="O72" s="71">
        <f t="shared" si="35"/>
        <v>65.662080000000003</v>
      </c>
      <c r="P72" s="71">
        <f t="shared" ref="P72" si="36">P29*$G$72</f>
        <v>70.238720000000001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1.1561199999999998</v>
      </c>
      <c r="I73" s="64">
        <f>I29*G73</f>
        <v>1.2191269999999998</v>
      </c>
      <c r="J73" s="64">
        <f>J29*$G$73</f>
        <v>1.3186040000000001</v>
      </c>
      <c r="K73" s="64">
        <f>K29*$G$73</f>
        <v>1.3186040000000001</v>
      </c>
      <c r="L73" s="64"/>
      <c r="M73" s="64"/>
      <c r="N73" s="64">
        <f>(G73/10)*N29</f>
        <v>0.14363579999999998</v>
      </c>
      <c r="O73" s="64">
        <f>(G73/10)*O29</f>
        <v>0.14363579999999998</v>
      </c>
      <c r="P73" s="64">
        <f>(G73/10)*P29</f>
        <v>0.15364719999999998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0.40232976000000009</v>
      </c>
      <c r="I74" s="71">
        <f>I29*G74</f>
        <v>0.42425619600000009</v>
      </c>
      <c r="J74" s="71">
        <f>J29*$G$74</f>
        <v>0.45887419200000013</v>
      </c>
      <c r="K74" s="71">
        <f>K29*$G$74</f>
        <v>0.45887419200000013</v>
      </c>
      <c r="L74" s="71"/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L75" si="37">SUM(G70:G74)</f>
        <v>3.3843600000000001E-2</v>
      </c>
      <c r="H75" s="68">
        <f t="shared" si="37"/>
        <v>55.896089760000002</v>
      </c>
      <c r="I75" s="68">
        <f t="shared" si="37"/>
        <v>58.942352196000002</v>
      </c>
      <c r="J75" s="68">
        <f t="shared" si="37"/>
        <v>63.751866192000008</v>
      </c>
      <c r="K75" s="68">
        <f t="shared" si="37"/>
        <v>63.751866192000008</v>
      </c>
      <c r="L75" s="68">
        <f t="shared" si="37"/>
        <v>60.279040000000002</v>
      </c>
      <c r="M75" s="68">
        <f t="shared" ref="M75:O75" si="38">SUM(M70:M74)</f>
        <v>60.279040000000002</v>
      </c>
      <c r="N75" s="68">
        <f>SUM(N70:N74)</f>
        <v>65.976710800000006</v>
      </c>
      <c r="O75" s="68">
        <f t="shared" si="38"/>
        <v>65.976710800000006</v>
      </c>
      <c r="P75" s="68">
        <f>SUM(P70:P74)</f>
        <v>70.575280533333327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55"/>
      <c r="K76" s="389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183.49276</v>
      </c>
      <c r="I78" s="64">
        <f>I29*G78</f>
        <v>193.49287100000001</v>
      </c>
      <c r="J78" s="64">
        <f t="shared" ref="J78:O78" si="39">J29*$G$78</f>
        <v>209.28129200000001</v>
      </c>
      <c r="K78" s="64">
        <f t="shared" si="39"/>
        <v>209.28129200000001</v>
      </c>
      <c r="L78" s="64">
        <f t="shared" si="39"/>
        <v>209.28129200000001</v>
      </c>
      <c r="M78" s="64">
        <f t="shared" si="39"/>
        <v>209.28129200000001</v>
      </c>
      <c r="N78" s="64">
        <f t="shared" si="39"/>
        <v>227.97053400000001</v>
      </c>
      <c r="O78" s="64">
        <f t="shared" si="39"/>
        <v>227.97053400000001</v>
      </c>
      <c r="P78" s="64">
        <f t="shared" ref="P78" si="40">P29*$G$78</f>
        <v>243.86005600000001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111.73272192000003</v>
      </c>
      <c r="I79" s="64">
        <f>I29*G79</f>
        <v>117.82200643200004</v>
      </c>
      <c r="J79" s="64">
        <f t="shared" ref="J79:O79" si="41">J29*$G$79</f>
        <v>127.43591846400004</v>
      </c>
      <c r="K79" s="64">
        <f t="shared" si="41"/>
        <v>127.43591846400004</v>
      </c>
      <c r="L79" s="64">
        <f t="shared" si="41"/>
        <v>127.43591846400004</v>
      </c>
      <c r="M79" s="64">
        <f t="shared" si="41"/>
        <v>127.43591846400004</v>
      </c>
      <c r="N79" s="64">
        <f t="shared" si="41"/>
        <v>138.81620332800006</v>
      </c>
      <c r="O79" s="64">
        <f t="shared" si="41"/>
        <v>138.81620332800006</v>
      </c>
      <c r="P79" s="64">
        <f t="shared" ref="P79" si="42">P29*$G$79</f>
        <v>148.49167795200006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0.91755555555555546</v>
      </c>
      <c r="I80" s="64">
        <f>I29*G80</f>
        <v>0.96756111111111109</v>
      </c>
      <c r="J80" s="64">
        <f t="shared" ref="J80:O80" si="43">J29*$G$80</f>
        <v>1.0465111111111112</v>
      </c>
      <c r="K80" s="64">
        <f t="shared" si="43"/>
        <v>1.0465111111111112</v>
      </c>
      <c r="L80" s="64">
        <f t="shared" si="43"/>
        <v>1.0465111111111112</v>
      </c>
      <c r="M80" s="64">
        <f t="shared" si="43"/>
        <v>1.0465111111111112</v>
      </c>
      <c r="N80" s="64">
        <f t="shared" si="43"/>
        <v>1.1399666666666668</v>
      </c>
      <c r="O80" s="64">
        <f t="shared" si="43"/>
        <v>1.1399666666666668</v>
      </c>
      <c r="P80" s="64">
        <f t="shared" ref="P80" si="44">P29*$G$80</f>
        <v>1.2194222222222222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45">J29*$G$81</f>
        <v>0</v>
      </c>
      <c r="K81" s="64">
        <f t="shared" si="45"/>
        <v>0</v>
      </c>
      <c r="L81" s="64">
        <f t="shared" si="45"/>
        <v>0</v>
      </c>
      <c r="M81" s="64">
        <f t="shared" si="45"/>
        <v>0</v>
      </c>
      <c r="N81" s="64">
        <f t="shared" si="45"/>
        <v>0</v>
      </c>
      <c r="O81" s="64">
        <f t="shared" si="45"/>
        <v>0</v>
      </c>
      <c r="P81" s="64">
        <f t="shared" ref="P81" si="46"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0.68816666666666659</v>
      </c>
      <c r="I82" s="64">
        <f>I29*G82</f>
        <v>0.72567083333333327</v>
      </c>
      <c r="J82" s="64">
        <f t="shared" ref="J82:O82" si="47">J29*$G$82</f>
        <v>0.78488333333333327</v>
      </c>
      <c r="K82" s="64">
        <f t="shared" si="47"/>
        <v>0.78488333333333327</v>
      </c>
      <c r="L82" s="64">
        <f t="shared" si="47"/>
        <v>0.78488333333333327</v>
      </c>
      <c r="M82" s="64">
        <f t="shared" si="47"/>
        <v>0.78488333333333327</v>
      </c>
      <c r="N82" s="64">
        <f t="shared" si="47"/>
        <v>0.85497499999999993</v>
      </c>
      <c r="O82" s="64">
        <f t="shared" si="47"/>
        <v>0.85497499999999993</v>
      </c>
      <c r="P82" s="64">
        <f t="shared" ref="P82" si="48">P29*$G$82</f>
        <v>0.91456666666666664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49">J29*$G$83</f>
        <v>0</v>
      </c>
      <c r="K83" s="64">
        <f t="shared" si="49"/>
        <v>0</v>
      </c>
      <c r="L83" s="64">
        <f t="shared" si="49"/>
        <v>0</v>
      </c>
      <c r="M83" s="64">
        <f t="shared" si="49"/>
        <v>0</v>
      </c>
      <c r="N83" s="64">
        <f t="shared" si="49"/>
        <v>0</v>
      </c>
      <c r="O83" s="64">
        <f t="shared" si="49"/>
        <v>0</v>
      </c>
      <c r="P83" s="64">
        <f t="shared" ref="P83" si="50"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51">J29*$G$84</f>
        <v>0</v>
      </c>
      <c r="K84" s="64">
        <f t="shared" si="51"/>
        <v>0</v>
      </c>
      <c r="L84" s="64">
        <f t="shared" si="51"/>
        <v>0</v>
      </c>
      <c r="M84" s="64">
        <f t="shared" si="51"/>
        <v>0</v>
      </c>
      <c r="N84" s="64">
        <f t="shared" si="51"/>
        <v>0</v>
      </c>
      <c r="O84" s="64">
        <f t="shared" si="51"/>
        <v>0</v>
      </c>
      <c r="P84" s="64">
        <f t="shared" ref="P84" si="52"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296.8312041422223</v>
      </c>
      <c r="I85" s="68">
        <f>SUM(I78:I84)</f>
        <v>313.00810937644451</v>
      </c>
      <c r="J85" s="68">
        <f>SUM(J78:$J$84)</f>
        <v>338.54860490844447</v>
      </c>
      <c r="K85" s="68">
        <f>SUM($K78:K$84)</f>
        <v>338.54860490844447</v>
      </c>
      <c r="L85" s="68">
        <f>SUM($L78:L$84)</f>
        <v>338.54860490844447</v>
      </c>
      <c r="M85" s="68">
        <f>SUM($M78:M$84)</f>
        <v>338.54860490844447</v>
      </c>
      <c r="N85" s="68">
        <f>SUM($N78:N$84)</f>
        <v>368.78167899466678</v>
      </c>
      <c r="O85" s="68">
        <f>SUM($O78:O$84)</f>
        <v>368.78167899466678</v>
      </c>
      <c r="P85" s="68">
        <f>SUM($P78:P$84)</f>
        <v>394.48572284088897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0.55879133333333342</v>
      </c>
      <c r="I86" s="64">
        <f>I29*G86</f>
        <v>0.58924471666666678</v>
      </c>
      <c r="J86" s="64">
        <f t="shared" ref="J86:O86" si="53">J29*$G$86</f>
        <v>0.63732526666666678</v>
      </c>
      <c r="K86" s="64">
        <f t="shared" si="53"/>
        <v>0.63732526666666678</v>
      </c>
      <c r="L86" s="64">
        <f t="shared" si="53"/>
        <v>0.63732526666666678</v>
      </c>
      <c r="M86" s="64">
        <f t="shared" si="53"/>
        <v>0.63732526666666678</v>
      </c>
      <c r="N86" s="64">
        <f t="shared" si="53"/>
        <v>0.69423970000000013</v>
      </c>
      <c r="O86" s="64">
        <f t="shared" si="53"/>
        <v>0.69423970000000013</v>
      </c>
      <c r="P86" s="64">
        <f t="shared" ref="P86" si="54">P29*$G$86</f>
        <v>0.74262813333333344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55">SUM(H85:H86)</f>
        <v>297.38999547555562</v>
      </c>
      <c r="I87" s="77">
        <f t="shared" si="55"/>
        <v>313.59735409311116</v>
      </c>
      <c r="J87" s="77">
        <f t="shared" si="55"/>
        <v>339.18593017511114</v>
      </c>
      <c r="K87" s="77">
        <f t="shared" si="55"/>
        <v>339.18593017511114</v>
      </c>
      <c r="L87" s="77">
        <f t="shared" si="55"/>
        <v>339.18593017511114</v>
      </c>
      <c r="M87" s="77">
        <f t="shared" si="55"/>
        <v>339.18593017511114</v>
      </c>
      <c r="N87" s="77">
        <f>SUM(N85:N86)</f>
        <v>369.4759186946668</v>
      </c>
      <c r="O87" s="77">
        <f t="shared" ref="O87" si="56">SUM(O85:O86)</f>
        <v>369.4759186946668</v>
      </c>
      <c r="P87" s="77">
        <f>SUM(P85:P86)</f>
        <v>395.22835097422228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L91" si="57">SUM(G90)</f>
        <v>0</v>
      </c>
      <c r="H91" s="91">
        <f t="shared" si="57"/>
        <v>0</v>
      </c>
      <c r="I91" s="91">
        <f t="shared" si="57"/>
        <v>0</v>
      </c>
      <c r="J91" s="91">
        <f t="shared" si="57"/>
        <v>0</v>
      </c>
      <c r="K91" s="91">
        <f t="shared" si="57"/>
        <v>0</v>
      </c>
      <c r="L91" s="91">
        <f t="shared" si="57"/>
        <v>0</v>
      </c>
      <c r="M91" s="91">
        <f t="shared" ref="M91:O91" si="58">SUM(M90)</f>
        <v>0</v>
      </c>
      <c r="N91" s="91">
        <f t="shared" ref="N91:P91" si="59">SUM(N90)</f>
        <v>0</v>
      </c>
      <c r="O91" s="91">
        <f t="shared" si="58"/>
        <v>0</v>
      </c>
      <c r="P91" s="91">
        <f t="shared" si="59"/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K94" si="60">G56</f>
        <v>0.34800000000000009</v>
      </c>
      <c r="H94" s="71">
        <f t="shared" si="60"/>
        <v>574.7568</v>
      </c>
      <c r="I94" s="71">
        <f t="shared" si="60"/>
        <v>606.08028000000002</v>
      </c>
      <c r="J94" s="71">
        <f t="shared" si="60"/>
        <v>655.53456000000017</v>
      </c>
      <c r="K94" s="71">
        <f t="shared" si="60"/>
        <v>655.53456000000017</v>
      </c>
      <c r="L94" s="71">
        <f>L56</f>
        <v>655.53456000000017</v>
      </c>
      <c r="M94" s="71">
        <f t="shared" ref="M94:O94" si="61">M56</f>
        <v>655.53456000000017</v>
      </c>
      <c r="N94" s="71">
        <f>N56</f>
        <v>714.07512000000008</v>
      </c>
      <c r="O94" s="71">
        <f t="shared" si="61"/>
        <v>714.07512000000008</v>
      </c>
      <c r="P94" s="71">
        <f>P56</f>
        <v>763.84608000000003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L95" si="62">G61</f>
        <v>8.3299999999999999E-2</v>
      </c>
      <c r="H95" s="92">
        <f t="shared" si="62"/>
        <v>137.57827999999998</v>
      </c>
      <c r="I95" s="92">
        <f t="shared" si="62"/>
        <v>145.07611299999999</v>
      </c>
      <c r="J95" s="92">
        <f t="shared" si="62"/>
        <v>156.91387599999999</v>
      </c>
      <c r="K95" s="92">
        <f t="shared" si="62"/>
        <v>156.91387599999999</v>
      </c>
      <c r="L95" s="92">
        <f t="shared" si="62"/>
        <v>156.91387599999999</v>
      </c>
      <c r="M95" s="92">
        <f t="shared" ref="M95:N95" si="63">M61</f>
        <v>156.91387599999999</v>
      </c>
      <c r="N95" s="92">
        <f t="shared" si="63"/>
        <v>170.926602</v>
      </c>
      <c r="O95" s="92">
        <f t="shared" ref="O95:P95" si="64">O61</f>
        <v>170.926602</v>
      </c>
      <c r="P95" s="92">
        <f t="shared" si="64"/>
        <v>182.84016800000001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L96" si="65">G67</f>
        <v>1.7558872592592597E-3</v>
      </c>
      <c r="H96" s="71">
        <f t="shared" si="65"/>
        <v>2.9000233973925926</v>
      </c>
      <c r="I96" s="71">
        <f t="shared" si="65"/>
        <v>3.0580708095985187</v>
      </c>
      <c r="J96" s="71">
        <f t="shared" si="65"/>
        <v>3.3075999480118528</v>
      </c>
      <c r="K96" s="71">
        <f t="shared" si="65"/>
        <v>3.3075999480118528</v>
      </c>
      <c r="L96" s="71">
        <f t="shared" si="65"/>
        <v>3.3075999480118528</v>
      </c>
      <c r="M96" s="71">
        <f t="shared" ref="M96:N96" si="66">M67</f>
        <v>3.3075999480118528</v>
      </c>
      <c r="N96" s="71">
        <f t="shared" si="66"/>
        <v>3.6029753027644453</v>
      </c>
      <c r="O96" s="71">
        <f t="shared" ref="O96:P96" si="67">O67</f>
        <v>3.6029753027644453</v>
      </c>
      <c r="P96" s="71">
        <f t="shared" si="67"/>
        <v>3.8541022985837046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L97" si="68">G75</f>
        <v>3.3843600000000001E-2</v>
      </c>
      <c r="H97" s="71">
        <f t="shared" si="68"/>
        <v>55.896089760000002</v>
      </c>
      <c r="I97" s="71">
        <f t="shared" si="68"/>
        <v>58.942352196000002</v>
      </c>
      <c r="J97" s="71">
        <f t="shared" si="68"/>
        <v>63.751866192000008</v>
      </c>
      <c r="K97" s="71">
        <f t="shared" si="68"/>
        <v>63.751866192000008</v>
      </c>
      <c r="L97" s="71">
        <f t="shared" si="68"/>
        <v>60.279040000000002</v>
      </c>
      <c r="M97" s="71">
        <f t="shared" ref="M97:N97" si="69">M75</f>
        <v>60.279040000000002</v>
      </c>
      <c r="N97" s="71">
        <f t="shared" si="69"/>
        <v>65.976710800000006</v>
      </c>
      <c r="O97" s="71">
        <f t="shared" ref="O97:P97" si="70">O75</f>
        <v>65.976710800000006</v>
      </c>
      <c r="P97" s="71">
        <f t="shared" si="70"/>
        <v>70.575280533333327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L98" si="71">G87</f>
        <v>0.18006175555555559</v>
      </c>
      <c r="H98" s="92">
        <f t="shared" si="71"/>
        <v>297.38999547555562</v>
      </c>
      <c r="I98" s="92">
        <f t="shared" si="71"/>
        <v>313.59735409311116</v>
      </c>
      <c r="J98" s="92">
        <f t="shared" si="71"/>
        <v>339.18593017511114</v>
      </c>
      <c r="K98" s="92">
        <f t="shared" si="71"/>
        <v>339.18593017511114</v>
      </c>
      <c r="L98" s="92">
        <f t="shared" si="71"/>
        <v>339.18593017511114</v>
      </c>
      <c r="M98" s="92">
        <f t="shared" ref="M98:N98" si="72">M87</f>
        <v>339.18593017511114</v>
      </c>
      <c r="N98" s="92">
        <f t="shared" si="72"/>
        <v>369.4759186946668</v>
      </c>
      <c r="O98" s="92">
        <f t="shared" ref="O98:P98" si="73">O87</f>
        <v>369.4759186946668</v>
      </c>
      <c r="P98" s="92">
        <f t="shared" si="73"/>
        <v>395.22835097422228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L99" si="74">G91</f>
        <v>0</v>
      </c>
      <c r="H99" s="71">
        <f t="shared" si="74"/>
        <v>0</v>
      </c>
      <c r="I99" s="71">
        <f t="shared" si="74"/>
        <v>0</v>
      </c>
      <c r="J99" s="71">
        <f t="shared" si="74"/>
        <v>0</v>
      </c>
      <c r="K99" s="71">
        <f t="shared" si="74"/>
        <v>0</v>
      </c>
      <c r="L99" s="71">
        <f t="shared" si="74"/>
        <v>0</v>
      </c>
      <c r="M99" s="71">
        <f t="shared" ref="M99:N99" si="75">M91</f>
        <v>0</v>
      </c>
      <c r="N99" s="71">
        <f t="shared" si="75"/>
        <v>0</v>
      </c>
      <c r="O99" s="71">
        <f t="shared" ref="O99:P99" si="76">O91</f>
        <v>0</v>
      </c>
      <c r="P99" s="71">
        <f t="shared" si="76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77">ROUND(SUM(H94:H99),2)</f>
        <v>1068.52</v>
      </c>
      <c r="I100" s="94">
        <f t="shared" si="77"/>
        <v>1126.75</v>
      </c>
      <c r="J100" s="365">
        <f t="shared" si="77"/>
        <v>1218.69</v>
      </c>
      <c r="K100" s="365">
        <f t="shared" si="77"/>
        <v>1218.69</v>
      </c>
      <c r="L100" s="365">
        <f t="shared" si="77"/>
        <v>1215.22</v>
      </c>
      <c r="M100" s="458">
        <f t="shared" si="77"/>
        <v>1215.22</v>
      </c>
      <c r="N100" s="458">
        <f>ROUND(SUM(N94:N99),2)</f>
        <v>1324.06</v>
      </c>
      <c r="O100" s="534">
        <f t="shared" ref="O100" si="78">ROUND(SUM(O94:O99),2)</f>
        <v>1324.06</v>
      </c>
      <c r="P100" s="534">
        <f>ROUND(SUM(P94:P99),2)</f>
        <v>1416.34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3.4000000000000002E-2</v>
      </c>
      <c r="H103" s="64">
        <f>H123*G103</f>
        <v>112.96567999999999</v>
      </c>
      <c r="I103" s="64">
        <f>custos_indiretosM</f>
        <v>112.96567999999999</v>
      </c>
      <c r="J103" s="64">
        <f t="shared" ref="J103:O103" si="79">J123*$G$103</f>
        <v>129.23161999999999</v>
      </c>
      <c r="K103" s="64">
        <f t="shared" si="79"/>
        <v>129.36490000000001</v>
      </c>
      <c r="L103" s="64">
        <f t="shared" si="79"/>
        <v>129.24692000000002</v>
      </c>
      <c r="M103" s="64">
        <f t="shared" si="79"/>
        <v>129.33259999999999</v>
      </c>
      <c r="N103" s="64">
        <f t="shared" si="79"/>
        <v>140.58864</v>
      </c>
      <c r="O103" s="64">
        <f t="shared" si="79"/>
        <v>140.64576000000002</v>
      </c>
      <c r="P103" s="64">
        <f t="shared" ref="P103" si="80">P123*$G$103</f>
        <v>151.01882000000001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426.00022431999992</v>
      </c>
      <c r="I104" s="64">
        <f>lucroM</f>
        <v>426.00022431999992</v>
      </c>
      <c r="J104" s="64">
        <f t="shared" ref="J104:O104" si="81">(J123+J103)*$G$104</f>
        <v>487.34004088</v>
      </c>
      <c r="K104" s="64">
        <f t="shared" si="81"/>
        <v>487.84264759999996</v>
      </c>
      <c r="L104" s="64">
        <f t="shared" si="81"/>
        <v>487.39773808000001</v>
      </c>
      <c r="M104" s="64">
        <f t="shared" si="81"/>
        <v>487.72084239999998</v>
      </c>
      <c r="N104" s="64">
        <f t="shared" si="81"/>
        <v>530.16803135999999</v>
      </c>
      <c r="O104" s="64">
        <f t="shared" si="81"/>
        <v>530.38343424000004</v>
      </c>
      <c r="P104" s="64">
        <f t="shared" ref="P104" si="82">(P123+P103)*$G$104</f>
        <v>569.50085367999998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26.744441532317524</v>
      </c>
      <c r="I107" s="64">
        <f>$I$114*G107</f>
        <v>27.906684473180608</v>
      </c>
      <c r="J107" s="64">
        <f>J114*G$107</f>
        <v>30.595376447224293</v>
      </c>
      <c r="K107" s="64">
        <f>K114*G$107</f>
        <v>30.626930271070851</v>
      </c>
      <c r="L107" s="64">
        <f>L114*$G107</f>
        <v>30.59899869741076</v>
      </c>
      <c r="M107" s="64">
        <f>M114*G$107</f>
        <v>30.619283298454974</v>
      </c>
      <c r="N107" s="64">
        <f>N114*G$107</f>
        <v>33.284132513415024</v>
      </c>
      <c r="O107" s="64">
        <f>O114*$G$107</f>
        <v>33.297655580777842</v>
      </c>
      <c r="P107" s="64">
        <f>P114*G$107</f>
        <v>35.753460712754389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123.43588399531164</v>
      </c>
      <c r="I108" s="64">
        <f>$I$114*G108</f>
        <v>128.80008218391049</v>
      </c>
      <c r="J108" s="64">
        <f>J114*G$108</f>
        <v>141.20942975641981</v>
      </c>
      <c r="K108" s="64">
        <f>K114*G$108</f>
        <v>141.35506278955779</v>
      </c>
      <c r="L108" s="64">
        <f>L114*$G108</f>
        <v>141.22614783420352</v>
      </c>
      <c r="M108" s="64">
        <f>M114*G$108</f>
        <v>141.31976906979219</v>
      </c>
      <c r="N108" s="64">
        <f>N114*G$108</f>
        <v>153.61907313883856</v>
      </c>
      <c r="O108" s="64">
        <f>O114*G$108</f>
        <v>153.68148729589774</v>
      </c>
      <c r="P108" s="64">
        <f>P114*G$108</f>
        <v>165.01597252040489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102.86323666275972</v>
      </c>
      <c r="I111" s="64">
        <f>I114*G111</f>
        <v>107.33340181992543</v>
      </c>
      <c r="J111" s="64">
        <f t="shared" ref="J111:O111" si="83">J114*$G$111</f>
        <v>117.67452479701652</v>
      </c>
      <c r="K111" s="64">
        <f t="shared" si="83"/>
        <v>117.79588565796483</v>
      </c>
      <c r="L111" s="64">
        <f t="shared" si="83"/>
        <v>117.68845652850294</v>
      </c>
      <c r="M111" s="64">
        <f t="shared" si="83"/>
        <v>117.76647422482684</v>
      </c>
      <c r="N111" s="64">
        <f t="shared" si="83"/>
        <v>128.01589428236548</v>
      </c>
      <c r="O111" s="64">
        <f t="shared" si="83"/>
        <v>128.06790607991479</v>
      </c>
      <c r="P111" s="64">
        <f t="shared" ref="P111" si="84">P114*$G$111</f>
        <v>137.51331043367074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0.2195</v>
      </c>
      <c r="H112" s="94">
        <f t="shared" ref="H112:M112" si="85">ROUND(SUM(H103:H111),2)</f>
        <v>792.01</v>
      </c>
      <c r="I112" s="94">
        <f t="shared" si="85"/>
        <v>803.01</v>
      </c>
      <c r="J112" s="365">
        <f t="shared" si="85"/>
        <v>906.05</v>
      </c>
      <c r="K112" s="365">
        <f t="shared" si="85"/>
        <v>906.99</v>
      </c>
      <c r="L112" s="365">
        <f t="shared" si="85"/>
        <v>906.16</v>
      </c>
      <c r="M112" s="458">
        <f t="shared" si="85"/>
        <v>906.76</v>
      </c>
      <c r="N112" s="458">
        <f t="shared" ref="N112" si="86">ROUND(SUM(N103:N111),2)</f>
        <v>985.68</v>
      </c>
      <c r="O112" s="534">
        <f t="shared" ref="O112" si="87">ROUND(SUM(O103:O111),2)</f>
        <v>986.08</v>
      </c>
      <c r="P112" s="534">
        <f>ROUND(SUM(P103:P111),2)</f>
        <v>1058.8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3861.4859043199995</v>
      </c>
      <c r="H114" s="706">
        <f>G114/G115</f>
        <v>4114.5294665103884</v>
      </c>
      <c r="I114" s="706">
        <f t="shared" ref="I114:N114" si="88">(I123+I103+I104)/$G$115</f>
        <v>4293.3360727970166</v>
      </c>
      <c r="J114" s="706">
        <f t="shared" si="88"/>
        <v>4706.9809918806604</v>
      </c>
      <c r="K114" s="706">
        <f t="shared" si="88"/>
        <v>4711.8354263185929</v>
      </c>
      <c r="L114" s="706">
        <f t="shared" si="88"/>
        <v>4707.5382611401174</v>
      </c>
      <c r="M114" s="706">
        <f t="shared" si="88"/>
        <v>4710.6589689930734</v>
      </c>
      <c r="N114" s="706">
        <f t="shared" si="88"/>
        <v>5120.6357712946192</v>
      </c>
      <c r="O114" s="706">
        <f>(O123+O103+O104)/$G$115</f>
        <v>5122.7162431965917</v>
      </c>
      <c r="P114" s="706">
        <f>(P123+P103+P104)/$G$115</f>
        <v>5500.5324173468298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89">H29</f>
        <v>1651.6</v>
      </c>
      <c r="I119" s="106">
        <f t="shared" si="89"/>
        <v>1741.61</v>
      </c>
      <c r="J119" s="106">
        <f t="shared" si="89"/>
        <v>1883.72</v>
      </c>
      <c r="K119" s="106">
        <f t="shared" si="89"/>
        <v>1883.72</v>
      </c>
      <c r="L119" s="106">
        <f t="shared" si="89"/>
        <v>1883.72</v>
      </c>
      <c r="M119" s="106">
        <f t="shared" si="89"/>
        <v>1883.72</v>
      </c>
      <c r="N119" s="106">
        <f>N29</f>
        <v>2051.94</v>
      </c>
      <c r="O119" s="106">
        <f t="shared" ref="O119" si="90">O29</f>
        <v>2051.94</v>
      </c>
      <c r="P119" s="106">
        <f>P29</f>
        <v>2194.96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M120" si="91">H38</f>
        <v>565.29999999999995</v>
      </c>
      <c r="I120" s="106">
        <f t="shared" si="91"/>
        <v>584.87</v>
      </c>
      <c r="J120" s="106">
        <f t="shared" si="91"/>
        <v>661.42</v>
      </c>
      <c r="K120" s="106">
        <f t="shared" si="91"/>
        <v>661.57</v>
      </c>
      <c r="L120" s="106">
        <f t="shared" si="91"/>
        <v>661.57</v>
      </c>
      <c r="M120" s="106">
        <f t="shared" si="91"/>
        <v>661.67</v>
      </c>
      <c r="N120" s="106">
        <f t="shared" ref="N120:O120" si="92">N38</f>
        <v>715.67</v>
      </c>
      <c r="O120" s="106">
        <f t="shared" si="92"/>
        <v>715.74</v>
      </c>
      <c r="P120" s="106">
        <f t="shared" ref="P120" si="93">P38</f>
        <v>785.53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M121" si="94">H44</f>
        <v>37.1</v>
      </c>
      <c r="I121" s="106">
        <f t="shared" si="94"/>
        <v>37.1</v>
      </c>
      <c r="J121" s="106">
        <f t="shared" si="94"/>
        <v>37.1</v>
      </c>
      <c r="K121" s="106">
        <f t="shared" si="94"/>
        <v>40.869999999999997</v>
      </c>
      <c r="L121" s="106">
        <f t="shared" si="94"/>
        <v>40.869999999999997</v>
      </c>
      <c r="M121" s="106">
        <f t="shared" si="94"/>
        <v>43.29</v>
      </c>
      <c r="N121" s="106">
        <f t="shared" ref="N121:O121" si="95">N44</f>
        <v>43.29</v>
      </c>
      <c r="O121" s="106">
        <f t="shared" si="95"/>
        <v>44.9</v>
      </c>
      <c r="P121" s="106">
        <f t="shared" ref="P121" si="96">P44</f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M122" si="97">H100</f>
        <v>1068.52</v>
      </c>
      <c r="I122" s="106">
        <f t="shared" si="97"/>
        <v>1126.75</v>
      </c>
      <c r="J122" s="106">
        <f t="shared" si="97"/>
        <v>1218.69</v>
      </c>
      <c r="K122" s="106">
        <f t="shared" si="97"/>
        <v>1218.69</v>
      </c>
      <c r="L122" s="106">
        <f t="shared" si="97"/>
        <v>1215.22</v>
      </c>
      <c r="M122" s="106">
        <f t="shared" si="97"/>
        <v>1215.22</v>
      </c>
      <c r="N122" s="106">
        <f t="shared" ref="N122:O122" si="98">N100</f>
        <v>1324.06</v>
      </c>
      <c r="O122" s="106">
        <f t="shared" si="98"/>
        <v>1324.06</v>
      </c>
      <c r="P122" s="106">
        <f t="shared" ref="P122" si="99">P100</f>
        <v>1416.34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100">SUM(H119:H122)</f>
        <v>3322.5199999999995</v>
      </c>
      <c r="I123" s="108">
        <f t="shared" si="100"/>
        <v>3490.33</v>
      </c>
      <c r="J123" s="108">
        <f t="shared" si="100"/>
        <v>3800.93</v>
      </c>
      <c r="K123" s="108">
        <f t="shared" si="100"/>
        <v>3804.85</v>
      </c>
      <c r="L123" s="108">
        <f t="shared" si="100"/>
        <v>3801.38</v>
      </c>
      <c r="M123" s="108">
        <f t="shared" si="100"/>
        <v>3803.8999999999996</v>
      </c>
      <c r="N123" s="108">
        <f>SUM(N119:N122)</f>
        <v>4134.96</v>
      </c>
      <c r="O123" s="108">
        <f t="shared" ref="O123" si="101">SUM(O119:O122)</f>
        <v>4136.6400000000003</v>
      </c>
      <c r="P123" s="108">
        <f>SUM(P119:P122)</f>
        <v>4441.7299999999996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102">H112</f>
        <v>792.01</v>
      </c>
      <c r="I124" s="109">
        <f t="shared" si="102"/>
        <v>803.01</v>
      </c>
      <c r="J124" s="109">
        <f t="shared" si="102"/>
        <v>906.05</v>
      </c>
      <c r="K124" s="109">
        <f t="shared" si="102"/>
        <v>906.99</v>
      </c>
      <c r="L124" s="109">
        <f t="shared" si="102"/>
        <v>906.16</v>
      </c>
      <c r="M124" s="109">
        <f t="shared" si="102"/>
        <v>906.76</v>
      </c>
      <c r="N124" s="109">
        <f>N112</f>
        <v>985.68</v>
      </c>
      <c r="O124" s="109">
        <f t="shared" ref="O124" si="103">O112</f>
        <v>986.08</v>
      </c>
      <c r="P124" s="109">
        <f>P112</f>
        <v>1058.8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M125" si="104">ROUND(SUM(H123:H124),2)</f>
        <v>4114.53</v>
      </c>
      <c r="I125" s="110">
        <f t="shared" si="104"/>
        <v>4293.34</v>
      </c>
      <c r="J125" s="366">
        <f t="shared" si="104"/>
        <v>4706.9799999999996</v>
      </c>
      <c r="K125" s="366">
        <f t="shared" si="104"/>
        <v>4711.84</v>
      </c>
      <c r="L125" s="366">
        <f t="shared" si="104"/>
        <v>4707.54</v>
      </c>
      <c r="M125" s="459">
        <f t="shared" si="104"/>
        <v>4710.66</v>
      </c>
      <c r="N125" s="459">
        <f t="shared" ref="N125" si="105">ROUND(SUM(N123:N124),2)</f>
        <v>5120.6400000000003</v>
      </c>
      <c r="O125" s="535">
        <f t="shared" ref="O125" si="106">ROUND(SUM(O123:O124),2)</f>
        <v>5122.72</v>
      </c>
      <c r="P125" s="535">
        <f>SUM(P123:P124)</f>
        <v>5500.53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4624.32</v>
      </c>
      <c r="K126" s="5"/>
      <c r="L126" s="5">
        <v>4624.32</v>
      </c>
      <c r="M126" s="5"/>
      <c r="N126" s="5">
        <v>5860.89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-82.659999999999854</v>
      </c>
      <c r="K127" s="369"/>
      <c r="L127" s="369">
        <f>L126-L125</f>
        <v>-83.220000000000255</v>
      </c>
      <c r="M127" s="369"/>
      <c r="N127" s="369">
        <f>N126-N125</f>
        <v>740.25</v>
      </c>
      <c r="O127" s="369"/>
      <c r="P127" s="369">
        <f>P126-P125</f>
        <v>-5500.53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O114:O115"/>
    <mergeCell ref="L114:L115"/>
    <mergeCell ref="B122:G122"/>
    <mergeCell ref="A123:G123"/>
    <mergeCell ref="B124:G124"/>
    <mergeCell ref="A114:F115"/>
    <mergeCell ref="H114:H115"/>
    <mergeCell ref="J114:J115"/>
    <mergeCell ref="I114:I115"/>
    <mergeCell ref="K114:K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1DAA2-B7D0-492A-9870-FA2BE43DA750}">
  <sheetPr>
    <tabColor rgb="FF99CCCC"/>
  </sheetPr>
  <dimension ref="A1:Y999"/>
  <sheetViews>
    <sheetView showGridLines="0" topLeftCell="A108" zoomScale="114" zoomScaleNormal="114" workbookViewId="0">
      <selection activeCell="S132" sqref="S132"/>
    </sheetView>
  </sheetViews>
  <sheetFormatPr defaultColWidth="14.42578125" defaultRowHeight="15" customHeight="1" x14ac:dyDescent="0.2"/>
  <cols>
    <col min="1" max="1" width="8.5703125" style="402" customWidth="1"/>
    <col min="2" max="2" width="8.42578125" style="402" customWidth="1"/>
    <col min="3" max="3" width="11.42578125" style="402" customWidth="1"/>
    <col min="4" max="4" width="8.5703125" style="402" customWidth="1"/>
    <col min="5" max="5" width="4.7109375" style="402" customWidth="1"/>
    <col min="6" max="6" width="18.7109375" style="402" customWidth="1"/>
    <col min="7" max="7" width="15.140625" style="402" customWidth="1"/>
    <col min="8" max="12" width="12.42578125" style="402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402" customWidth="1"/>
    <col min="26" max="16384" width="14.42578125" style="4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404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227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403"/>
      <c r="C17" s="403"/>
      <c r="D17" s="403"/>
      <c r="E17" s="403"/>
      <c r="F17" s="403"/>
      <c r="G17" s="4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401"/>
      <c r="R17" s="401"/>
      <c r="S17" s="401"/>
      <c r="T17" s="401"/>
      <c r="U17" s="401"/>
      <c r="V17" s="401"/>
      <c r="W17" s="401"/>
      <c r="X17" s="401"/>
      <c r="Y17" s="4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401"/>
      <c r="R18" s="401"/>
      <c r="S18" s="401"/>
      <c r="T18" s="401"/>
      <c r="U18" s="401"/>
      <c r="V18" s="401"/>
      <c r="W18" s="401"/>
      <c r="X18" s="401"/>
      <c r="Y18" s="4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403" t="s">
        <v>42</v>
      </c>
      <c r="C25" s="403"/>
      <c r="D25" s="403"/>
      <c r="E25" s="403"/>
      <c r="F25" s="4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401"/>
      <c r="R26" s="401"/>
      <c r="S26" s="401"/>
      <c r="T26" s="401"/>
      <c r="U26" s="401"/>
      <c r="V26" s="401"/>
      <c r="W26" s="401"/>
      <c r="X26" s="401"/>
      <c r="Y26" s="4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ref="N29" si="1">ROUND(SUM(N25:N28),2)</f>
        <v>1678.86</v>
      </c>
      <c r="O29" s="529">
        <f t="shared" ref="O29" si="2">ROUND(SUM(O25:O28),2)</f>
        <v>1678.86</v>
      </c>
      <c r="P29" s="529">
        <f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4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 t="shared" ref="P36" si="4"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4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5">ROUND(SUM(H32:H37),2)</f>
        <v>501.44</v>
      </c>
      <c r="I38" s="56">
        <f t="shared" si="5"/>
        <v>517.47</v>
      </c>
      <c r="J38" s="362">
        <f t="shared" si="5"/>
        <v>580.24</v>
      </c>
      <c r="K38" s="362">
        <f t="shared" si="5"/>
        <v>580.39</v>
      </c>
      <c r="L38" s="362">
        <f t="shared" si="5"/>
        <v>580.39</v>
      </c>
      <c r="M38" s="455">
        <f t="shared" si="5"/>
        <v>580.49</v>
      </c>
      <c r="N38" s="455">
        <f>ROUND(SUM(N32:N37),2)</f>
        <v>629.61</v>
      </c>
      <c r="O38" s="531">
        <f t="shared" ref="O38" si="6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401"/>
      <c r="R40" s="401"/>
      <c r="S40" s="401"/>
      <c r="T40" s="401"/>
      <c r="U40" s="401"/>
      <c r="V40" s="401"/>
      <c r="W40" s="401"/>
      <c r="X40" s="401"/>
      <c r="Y40" s="401"/>
    </row>
    <row r="41" spans="1:25" ht="14.25" customHeight="1" x14ac:dyDescent="0.2">
      <c r="A41" s="16" t="s">
        <v>22</v>
      </c>
      <c r="B41" s="4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4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7">ROUND(SUM(H41:H43),2)</f>
        <v>37.1</v>
      </c>
      <c r="I44" s="62">
        <f t="shared" si="7"/>
        <v>37.1</v>
      </c>
      <c r="J44" s="363">
        <f t="shared" si="7"/>
        <v>37.1</v>
      </c>
      <c r="K44" s="363">
        <f t="shared" si="7"/>
        <v>40.869999999999997</v>
      </c>
      <c r="L44" s="363">
        <f t="shared" si="7"/>
        <v>40.869999999999997</v>
      </c>
      <c r="M44" s="456">
        <f t="shared" si="7"/>
        <v>43.29</v>
      </c>
      <c r="N44" s="456">
        <f t="shared" ref="N44:O44" si="8">ROUND(SUM(N41:N43),2)</f>
        <v>43.29</v>
      </c>
      <c r="O44" s="532">
        <f t="shared" si="8"/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9">J29*$G$48</f>
        <v>308.24600000000004</v>
      </c>
      <c r="K48" s="64">
        <f t="shared" si="9"/>
        <v>308.24600000000004</v>
      </c>
      <c r="L48" s="64">
        <f t="shared" si="9"/>
        <v>308.24600000000004</v>
      </c>
      <c r="M48" s="64">
        <f t="shared" si="9"/>
        <v>308.24600000000004</v>
      </c>
      <c r="N48" s="64">
        <f t="shared" si="9"/>
        <v>335.77199999999999</v>
      </c>
      <c r="O48" s="64">
        <f t="shared" si="9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0">J29*$G$49</f>
        <v>23.118449999999999</v>
      </c>
      <c r="K49" s="64">
        <f t="shared" si="10"/>
        <v>23.118449999999999</v>
      </c>
      <c r="L49" s="64">
        <f t="shared" si="10"/>
        <v>23.118449999999999</v>
      </c>
      <c r="M49" s="64">
        <f t="shared" si="10"/>
        <v>23.118449999999999</v>
      </c>
      <c r="N49" s="64">
        <f t="shared" si="10"/>
        <v>25.182899999999997</v>
      </c>
      <c r="O49" s="64">
        <f t="shared" si="10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1">J29*$G$50</f>
        <v>15.4123</v>
      </c>
      <c r="K50" s="64">
        <f t="shared" si="11"/>
        <v>15.4123</v>
      </c>
      <c r="L50" s="64">
        <f t="shared" si="11"/>
        <v>15.4123</v>
      </c>
      <c r="M50" s="64">
        <f t="shared" si="11"/>
        <v>15.4123</v>
      </c>
      <c r="N50" s="64">
        <f t="shared" si="11"/>
        <v>16.788599999999999</v>
      </c>
      <c r="O50" s="64">
        <f t="shared" si="11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2">J29*$G$51</f>
        <v>3.0824600000000002</v>
      </c>
      <c r="K51" s="64">
        <f t="shared" si="12"/>
        <v>3.0824600000000002</v>
      </c>
      <c r="L51" s="64">
        <f t="shared" si="12"/>
        <v>3.0824600000000002</v>
      </c>
      <c r="M51" s="64">
        <f t="shared" si="12"/>
        <v>3.0824600000000002</v>
      </c>
      <c r="N51" s="64">
        <f t="shared" si="12"/>
        <v>3.35772</v>
      </c>
      <c r="O51" s="64">
        <f t="shared" si="12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4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3">J29*$G$52</f>
        <v>38.530750000000005</v>
      </c>
      <c r="K52" s="64">
        <f t="shared" si="13"/>
        <v>38.530750000000005</v>
      </c>
      <c r="L52" s="64">
        <f t="shared" si="13"/>
        <v>38.530750000000005</v>
      </c>
      <c r="M52" s="64">
        <f t="shared" si="13"/>
        <v>38.530750000000005</v>
      </c>
      <c r="N52" s="64">
        <f t="shared" si="13"/>
        <v>41.971499999999999</v>
      </c>
      <c r="O52" s="64">
        <f t="shared" si="13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4">J29*$G$53</f>
        <v>123.2984</v>
      </c>
      <c r="K53" s="64">
        <f t="shared" si="14"/>
        <v>123.2984</v>
      </c>
      <c r="L53" s="64">
        <f t="shared" si="14"/>
        <v>123.2984</v>
      </c>
      <c r="M53" s="64">
        <f t="shared" si="14"/>
        <v>123.2984</v>
      </c>
      <c r="N53" s="64">
        <f t="shared" si="14"/>
        <v>134.30879999999999</v>
      </c>
      <c r="O53" s="64">
        <f t="shared" si="14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5">J29*$G$54</f>
        <v>15.4123</v>
      </c>
      <c r="K54" s="64">
        <f t="shared" si="15"/>
        <v>15.4123</v>
      </c>
      <c r="L54" s="64">
        <f t="shared" si="15"/>
        <v>15.4123</v>
      </c>
      <c r="M54" s="64">
        <f t="shared" si="15"/>
        <v>15.4123</v>
      </c>
      <c r="N54" s="64">
        <f t="shared" si="15"/>
        <v>16.788599999999999</v>
      </c>
      <c r="O54" s="64">
        <f t="shared" si="15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6">J29*$G$55</f>
        <v>9.2473799999999997</v>
      </c>
      <c r="K55" s="64">
        <f t="shared" si="16"/>
        <v>9.2473799999999997</v>
      </c>
      <c r="L55" s="64">
        <f t="shared" si="16"/>
        <v>9.2473799999999997</v>
      </c>
      <c r="M55" s="64">
        <f t="shared" si="16"/>
        <v>9.2473799999999997</v>
      </c>
      <c r="N55" s="64">
        <f t="shared" si="16"/>
        <v>10.07316</v>
      </c>
      <c r="O55" s="64">
        <f t="shared" si="16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7">SUM(G48:G55)</f>
        <v>0.34800000000000009</v>
      </c>
      <c r="H56" s="68">
        <f t="shared" si="17"/>
        <v>470.2558800000001</v>
      </c>
      <c r="I56" s="68">
        <f t="shared" si="17"/>
        <v>495.88259999999997</v>
      </c>
      <c r="J56" s="68">
        <f t="shared" si="17"/>
        <v>536.34804000000008</v>
      </c>
      <c r="K56" s="68">
        <f t="shared" si="17"/>
        <v>536.34804000000008</v>
      </c>
      <c r="L56" s="68">
        <f t="shared" si="17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4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8">J29*$G$59</f>
        <v>128.38445899999999</v>
      </c>
      <c r="K59" s="71">
        <f t="shared" si="18"/>
        <v>128.38445899999999</v>
      </c>
      <c r="L59" s="71">
        <f t="shared" si="18"/>
        <v>128.38445899999999</v>
      </c>
      <c r="M59" s="71">
        <f t="shared" si="18"/>
        <v>128.38445899999999</v>
      </c>
      <c r="N59" s="71">
        <f t="shared" si="18"/>
        <v>139.84903799999998</v>
      </c>
      <c r="O59" s="71">
        <f t="shared" si="18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9">SUM(G59:G60)</f>
        <v>8.3299999999999999E-2</v>
      </c>
      <c r="H61" s="68">
        <f t="shared" si="19"/>
        <v>112.564123</v>
      </c>
      <c r="I61" s="68">
        <f t="shared" si="19"/>
        <v>118.698335</v>
      </c>
      <c r="J61" s="68">
        <f t="shared" si="19"/>
        <v>128.38445899999999</v>
      </c>
      <c r="K61" s="68">
        <f t="shared" si="19"/>
        <v>128.38445899999999</v>
      </c>
      <c r="L61" s="68">
        <f t="shared" si="19"/>
        <v>128.38445899999999</v>
      </c>
      <c r="M61" s="68">
        <f t="shared" si="19"/>
        <v>128.38445899999999</v>
      </c>
      <c r="N61" s="68">
        <f>SUM(N59:N60)</f>
        <v>139.84903799999998</v>
      </c>
      <c r="O61" s="68">
        <f t="shared" ref="O61" si="20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4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1">J29*$G$64</f>
        <v>0.57082592592592596</v>
      </c>
      <c r="K64" s="64">
        <f t="shared" si="21"/>
        <v>0.57082592592592596</v>
      </c>
      <c r="L64" s="64">
        <f t="shared" si="21"/>
        <v>0.57082592592592596</v>
      </c>
      <c r="M64" s="64">
        <f t="shared" si="21"/>
        <v>0.57082592592592596</v>
      </c>
      <c r="N64" s="64">
        <f t="shared" si="21"/>
        <v>0.62179999999999991</v>
      </c>
      <c r="O64" s="64">
        <f t="shared" si="21"/>
        <v>0.62179999999999991</v>
      </c>
      <c r="P64" s="64">
        <f t="shared" ref="P64" si="22"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3">J29*$G$65</f>
        <v>0.19864742222222226</v>
      </c>
      <c r="K65" s="71">
        <f t="shared" si="23"/>
        <v>0.19864742222222226</v>
      </c>
      <c r="L65" s="71">
        <f t="shared" si="23"/>
        <v>0.19864742222222226</v>
      </c>
      <c r="M65" s="71">
        <f t="shared" si="23"/>
        <v>0.19864742222222226</v>
      </c>
      <c r="N65" s="71">
        <f t="shared" si="23"/>
        <v>0.21638640000000003</v>
      </c>
      <c r="O65" s="71">
        <f t="shared" si="23"/>
        <v>0.21638640000000003</v>
      </c>
      <c r="P65" s="71">
        <f t="shared" ref="P65" si="24"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5">J29*$G$66</f>
        <v>1.9367527724400004</v>
      </c>
      <c r="K66" s="64">
        <f t="shared" si="25"/>
        <v>1.9367527724400004</v>
      </c>
      <c r="L66" s="64">
        <f t="shared" si="25"/>
        <v>1.9367527724400004</v>
      </c>
      <c r="M66" s="64">
        <f t="shared" si="25"/>
        <v>1.9367527724400004</v>
      </c>
      <c r="N66" s="64">
        <f t="shared" si="25"/>
        <v>2.1097024840800005</v>
      </c>
      <c r="O66" s="64">
        <f t="shared" si="25"/>
        <v>2.1097024840800005</v>
      </c>
      <c r="P66" s="64">
        <f t="shared" ref="P66" si="26"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7">SUM(G64:G66)</f>
        <v>1.7558872592592597E-3</v>
      </c>
      <c r="H67" s="77">
        <f t="shared" si="27"/>
        <v>2.3727480123096298</v>
      </c>
      <c r="I67" s="77">
        <f t="shared" si="27"/>
        <v>2.5020515500814824</v>
      </c>
      <c r="J67" s="77">
        <f t="shared" si="27"/>
        <v>2.7062261205881484</v>
      </c>
      <c r="K67" s="77">
        <f t="shared" si="27"/>
        <v>2.7062261205881484</v>
      </c>
      <c r="L67" s="77">
        <f t="shared" si="27"/>
        <v>2.7062261205881484</v>
      </c>
      <c r="M67" s="77">
        <f t="shared" si="27"/>
        <v>2.7062261205881484</v>
      </c>
      <c r="N67" s="77">
        <f>SUM(N64:N66)</f>
        <v>2.9478888840800002</v>
      </c>
      <c r="O67" s="77">
        <f t="shared" ref="O67" si="28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4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9">J29*$G$72</f>
        <v>49.319360000000003</v>
      </c>
      <c r="K72" s="71">
        <f t="shared" si="29"/>
        <v>49.319360000000003</v>
      </c>
      <c r="L72" s="71">
        <f t="shared" si="29"/>
        <v>49.319360000000003</v>
      </c>
      <c r="M72" s="71">
        <f t="shared" si="29"/>
        <v>49.319360000000003</v>
      </c>
      <c r="N72" s="71">
        <f t="shared" si="29"/>
        <v>53.723520000000001</v>
      </c>
      <c r="O72" s="71">
        <f t="shared" si="29"/>
        <v>53.723520000000001</v>
      </c>
      <c r="P72" s="71">
        <f t="shared" ref="P72" si="30"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403"/>
      <c r="D73" s="403"/>
      <c r="E73" s="403"/>
      <c r="F73" s="4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31">SUM(G70:G74)</f>
        <v>3.3843600000000001E-2</v>
      </c>
      <c r="H75" s="68">
        <f t="shared" si="31"/>
        <v>45.733195115999997</v>
      </c>
      <c r="I75" s="68">
        <f t="shared" si="31"/>
        <v>48.225437820000003</v>
      </c>
      <c r="J75" s="68">
        <f t="shared" si="31"/>
        <v>52.160771628000006</v>
      </c>
      <c r="K75" s="68">
        <f t="shared" si="31"/>
        <v>52.160771628000006</v>
      </c>
      <c r="L75" s="68">
        <f t="shared" si="31"/>
        <v>49.319360000000003</v>
      </c>
      <c r="M75" s="68">
        <f t="shared" si="31"/>
        <v>49.319360000000003</v>
      </c>
      <c r="N75" s="68">
        <f>SUM(N70:N74)</f>
        <v>53.980945200000001</v>
      </c>
      <c r="O75" s="68">
        <f t="shared" ref="O75" si="32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401"/>
      <c r="J76" s="401"/>
      <c r="K76" s="401"/>
      <c r="L76" s="401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33">J29*$G$78</f>
        <v>171.23065300000002</v>
      </c>
      <c r="K78" s="64">
        <f t="shared" si="33"/>
        <v>171.23065300000002</v>
      </c>
      <c r="L78" s="64">
        <f t="shared" si="33"/>
        <v>171.23065300000002</v>
      </c>
      <c r="M78" s="64">
        <f t="shared" si="33"/>
        <v>171.23065300000002</v>
      </c>
      <c r="N78" s="64">
        <f t="shared" si="33"/>
        <v>186.52134599999999</v>
      </c>
      <c r="O78" s="64">
        <f t="shared" si="33"/>
        <v>186.52134599999999</v>
      </c>
      <c r="P78" s="64">
        <f>P29*$G$78</f>
        <v>199.52226800000003</v>
      </c>
      <c r="Q78" s="401"/>
      <c r="R78" s="401"/>
      <c r="S78" s="401"/>
      <c r="T78" s="401"/>
      <c r="U78" s="401"/>
      <c r="V78" s="401"/>
      <c r="W78" s="401"/>
      <c r="X78" s="401"/>
      <c r="Y78" s="401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34">J29*$G$79</f>
        <v>104.26605897600004</v>
      </c>
      <c r="K79" s="64">
        <f t="shared" si="34"/>
        <v>104.26605897600004</v>
      </c>
      <c r="L79" s="64">
        <f t="shared" si="34"/>
        <v>104.26605897600004</v>
      </c>
      <c r="M79" s="64">
        <f t="shared" si="34"/>
        <v>104.26605897600004</v>
      </c>
      <c r="N79" s="64">
        <f t="shared" si="34"/>
        <v>113.57689363200004</v>
      </c>
      <c r="O79" s="64">
        <f t="shared" si="34"/>
        <v>113.57689363200004</v>
      </c>
      <c r="P79" s="64">
        <f t="shared" ref="P79" si="35"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6">J29*$G$80</f>
        <v>0.85623888888888888</v>
      </c>
      <c r="K80" s="64">
        <f t="shared" si="36"/>
        <v>0.85623888888888888</v>
      </c>
      <c r="L80" s="64">
        <f t="shared" si="36"/>
        <v>0.85623888888888888</v>
      </c>
      <c r="M80" s="64">
        <f t="shared" si="36"/>
        <v>0.85623888888888888</v>
      </c>
      <c r="N80" s="64">
        <f t="shared" si="36"/>
        <v>0.93269999999999997</v>
      </c>
      <c r="O80" s="64">
        <f t="shared" si="36"/>
        <v>0.93269999999999997</v>
      </c>
      <c r="P80" s="64">
        <f t="shared" ref="P80" si="37"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4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8">J29*$G$81</f>
        <v>0</v>
      </c>
      <c r="K81" s="64">
        <f t="shared" si="38"/>
        <v>0</v>
      </c>
      <c r="L81" s="64">
        <f t="shared" si="38"/>
        <v>0</v>
      </c>
      <c r="M81" s="64">
        <f t="shared" si="38"/>
        <v>0</v>
      </c>
      <c r="N81" s="64">
        <f t="shared" si="38"/>
        <v>0</v>
      </c>
      <c r="O81" s="64">
        <f t="shared" si="38"/>
        <v>0</v>
      </c>
      <c r="P81" s="64">
        <f t="shared" ref="P81" si="39"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40">J29*$G$82</f>
        <v>0.64217916666666663</v>
      </c>
      <c r="K82" s="64">
        <f t="shared" si="40"/>
        <v>0.64217916666666663</v>
      </c>
      <c r="L82" s="64">
        <f t="shared" si="40"/>
        <v>0.64217916666666663</v>
      </c>
      <c r="M82" s="64">
        <f t="shared" si="40"/>
        <v>0.64217916666666663</v>
      </c>
      <c r="N82" s="64">
        <f t="shared" si="40"/>
        <v>0.69952499999999995</v>
      </c>
      <c r="O82" s="64">
        <f t="shared" si="40"/>
        <v>0.69952499999999995</v>
      </c>
      <c r="P82" s="64">
        <f t="shared" ref="P82" si="41"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4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42">J29*$G$83</f>
        <v>0</v>
      </c>
      <c r="K83" s="64">
        <f t="shared" si="42"/>
        <v>0</v>
      </c>
      <c r="L83" s="64">
        <f t="shared" si="42"/>
        <v>0</v>
      </c>
      <c r="M83" s="64">
        <f t="shared" si="42"/>
        <v>0</v>
      </c>
      <c r="N83" s="64">
        <f t="shared" si="42"/>
        <v>0</v>
      </c>
      <c r="O83" s="64">
        <f t="shared" si="42"/>
        <v>0</v>
      </c>
      <c r="P83" s="64">
        <f t="shared" ref="P83" si="43"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44">J29*$G$84</f>
        <v>0</v>
      </c>
      <c r="K84" s="64">
        <f t="shared" si="44"/>
        <v>0</v>
      </c>
      <c r="L84" s="64">
        <f t="shared" si="44"/>
        <v>0</v>
      </c>
      <c r="M84" s="64">
        <f t="shared" si="44"/>
        <v>0</v>
      </c>
      <c r="N84" s="64">
        <f t="shared" si="44"/>
        <v>0</v>
      </c>
      <c r="O84" s="64">
        <f t="shared" si="44"/>
        <v>0</v>
      </c>
      <c r="P84" s="64">
        <f t="shared" ref="P84" si="45"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46">J29*$G$86</f>
        <v>0.52144948333333341</v>
      </c>
      <c r="K86" s="64">
        <f t="shared" si="46"/>
        <v>0.52144948333333341</v>
      </c>
      <c r="L86" s="64">
        <f t="shared" si="46"/>
        <v>0.52144948333333341</v>
      </c>
      <c r="M86" s="64">
        <f t="shared" si="46"/>
        <v>0.52144948333333341</v>
      </c>
      <c r="N86" s="64">
        <f t="shared" si="46"/>
        <v>0.56801430000000008</v>
      </c>
      <c r="O86" s="64">
        <f t="shared" si="46"/>
        <v>0.56801430000000008</v>
      </c>
      <c r="P86" s="64">
        <f t="shared" ref="P86" si="47"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48">SUM(H85:H86)</f>
        <v>243.31925089977776</v>
      </c>
      <c r="I87" s="77">
        <f t="shared" si="48"/>
        <v>256.57899857888896</v>
      </c>
      <c r="J87" s="77">
        <f t="shared" si="48"/>
        <v>277.51657951488892</v>
      </c>
      <c r="K87" s="77">
        <f t="shared" si="48"/>
        <v>277.51657951488892</v>
      </c>
      <c r="L87" s="77">
        <f t="shared" si="48"/>
        <v>277.51657951488892</v>
      </c>
      <c r="M87" s="77">
        <f t="shared" si="48"/>
        <v>277.51657951488892</v>
      </c>
      <c r="N87" s="77">
        <f>SUM(N85:N86)</f>
        <v>302.29847893200008</v>
      </c>
      <c r="O87" s="77">
        <f t="shared" ref="O87" si="49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401"/>
      <c r="R88" s="401"/>
      <c r="S88" s="401"/>
      <c r="T88" s="401"/>
      <c r="U88" s="401"/>
      <c r="V88" s="401"/>
      <c r="W88" s="401"/>
      <c r="X88" s="401"/>
      <c r="Y88" s="401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403" t="s">
        <v>45</v>
      </c>
      <c r="C90" s="403"/>
      <c r="D90" s="403"/>
      <c r="E90" s="403"/>
      <c r="F90" s="4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M91" si="50">SUM(G90)</f>
        <v>0</v>
      </c>
      <c r="H91" s="91">
        <f t="shared" si="50"/>
        <v>0</v>
      </c>
      <c r="I91" s="91">
        <f t="shared" si="50"/>
        <v>0</v>
      </c>
      <c r="J91" s="91">
        <f t="shared" si="50"/>
        <v>0</v>
      </c>
      <c r="K91" s="91">
        <f t="shared" si="50"/>
        <v>0</v>
      </c>
      <c r="L91" s="91">
        <f t="shared" si="50"/>
        <v>0</v>
      </c>
      <c r="M91" s="91">
        <f t="shared" si="50"/>
        <v>0</v>
      </c>
      <c r="N91" s="91">
        <f t="shared" ref="N91:P91" si="51">SUM(N90)</f>
        <v>0</v>
      </c>
      <c r="O91" s="91">
        <f t="shared" ref="O91" si="52">SUM(O90)</f>
        <v>0</v>
      </c>
      <c r="P91" s="91">
        <f t="shared" si="51"/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53">G56</f>
        <v>0.34800000000000009</v>
      </c>
      <c r="H94" s="71">
        <f t="shared" si="53"/>
        <v>470.2558800000001</v>
      </c>
      <c r="I94" s="71">
        <f t="shared" si="53"/>
        <v>495.88259999999997</v>
      </c>
      <c r="J94" s="71">
        <f t="shared" si="53"/>
        <v>536.34804000000008</v>
      </c>
      <c r="K94" s="71">
        <f t="shared" si="53"/>
        <v>536.34804000000008</v>
      </c>
      <c r="L94" s="71">
        <f t="shared" si="53"/>
        <v>536.34804000000008</v>
      </c>
      <c r="M94" s="71">
        <f t="shared" si="53"/>
        <v>536.34804000000008</v>
      </c>
      <c r="N94" s="71">
        <f>N56</f>
        <v>584.24327999999991</v>
      </c>
      <c r="O94" s="71">
        <f t="shared" ref="O94" si="54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M95" si="55">G61</f>
        <v>8.3299999999999999E-2</v>
      </c>
      <c r="H95" s="92">
        <f t="shared" si="55"/>
        <v>112.564123</v>
      </c>
      <c r="I95" s="92">
        <f t="shared" si="55"/>
        <v>118.698335</v>
      </c>
      <c r="J95" s="92">
        <f t="shared" si="55"/>
        <v>128.38445899999999</v>
      </c>
      <c r="K95" s="92">
        <f t="shared" si="55"/>
        <v>128.38445899999999</v>
      </c>
      <c r="L95" s="92">
        <f t="shared" si="55"/>
        <v>128.38445899999999</v>
      </c>
      <c r="M95" s="92">
        <f t="shared" si="55"/>
        <v>128.38445899999999</v>
      </c>
      <c r="N95" s="92">
        <f t="shared" ref="N95:O95" si="56">N61</f>
        <v>139.84903799999998</v>
      </c>
      <c r="O95" s="92">
        <f t="shared" si="56"/>
        <v>139.84903799999998</v>
      </c>
      <c r="P95" s="92">
        <f t="shared" ref="P95" si="57">P61</f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M96" si="58">G67</f>
        <v>1.7558872592592597E-3</v>
      </c>
      <c r="H96" s="71">
        <f t="shared" si="58"/>
        <v>2.3727480123096298</v>
      </c>
      <c r="I96" s="71">
        <f t="shared" si="58"/>
        <v>2.5020515500814824</v>
      </c>
      <c r="J96" s="71">
        <f t="shared" si="58"/>
        <v>2.7062261205881484</v>
      </c>
      <c r="K96" s="71">
        <f t="shared" si="58"/>
        <v>2.7062261205881484</v>
      </c>
      <c r="L96" s="71">
        <f t="shared" si="58"/>
        <v>2.7062261205881484</v>
      </c>
      <c r="M96" s="71">
        <f t="shared" si="58"/>
        <v>2.7062261205881484</v>
      </c>
      <c r="N96" s="71">
        <f t="shared" ref="N96:O96" si="59">N67</f>
        <v>2.9478888840800002</v>
      </c>
      <c r="O96" s="71">
        <f t="shared" si="59"/>
        <v>2.9478888840800002</v>
      </c>
      <c r="P96" s="71">
        <f t="shared" ref="P96" si="60">P67</f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M97" si="61">G75</f>
        <v>3.3843600000000001E-2</v>
      </c>
      <c r="H97" s="71">
        <f t="shared" si="61"/>
        <v>45.733195115999997</v>
      </c>
      <c r="I97" s="71">
        <f t="shared" si="61"/>
        <v>48.225437820000003</v>
      </c>
      <c r="J97" s="71">
        <f t="shared" si="61"/>
        <v>52.160771628000006</v>
      </c>
      <c r="K97" s="71">
        <f t="shared" si="61"/>
        <v>52.160771628000006</v>
      </c>
      <c r="L97" s="71">
        <f t="shared" si="61"/>
        <v>49.319360000000003</v>
      </c>
      <c r="M97" s="71">
        <f t="shared" si="61"/>
        <v>49.319360000000003</v>
      </c>
      <c r="N97" s="71">
        <f t="shared" ref="N97:O97" si="62">N75</f>
        <v>53.980945200000001</v>
      </c>
      <c r="O97" s="71">
        <f t="shared" si="62"/>
        <v>53.980945200000001</v>
      </c>
      <c r="P97" s="71">
        <f t="shared" ref="P97" si="63">P75</f>
        <v>57.743528266666672</v>
      </c>
      <c r="Q97" s="401"/>
      <c r="R97" s="401"/>
      <c r="S97" s="401"/>
      <c r="T97" s="401"/>
      <c r="U97" s="401"/>
      <c r="V97" s="401"/>
      <c r="W97" s="401"/>
      <c r="X97" s="401"/>
      <c r="Y97" s="401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M98" si="64">G87</f>
        <v>0.18006175555555559</v>
      </c>
      <c r="H98" s="92">
        <f t="shared" si="64"/>
        <v>243.31925089977776</v>
      </c>
      <c r="I98" s="92">
        <f t="shared" si="64"/>
        <v>256.57899857888896</v>
      </c>
      <c r="J98" s="92">
        <f t="shared" si="64"/>
        <v>277.51657951488892</v>
      </c>
      <c r="K98" s="92">
        <f t="shared" si="64"/>
        <v>277.51657951488892</v>
      </c>
      <c r="L98" s="92">
        <f t="shared" si="64"/>
        <v>277.51657951488892</v>
      </c>
      <c r="M98" s="92">
        <f t="shared" si="64"/>
        <v>277.51657951488892</v>
      </c>
      <c r="N98" s="92">
        <f t="shared" ref="N98:O98" si="65">N87</f>
        <v>302.29847893200008</v>
      </c>
      <c r="O98" s="92">
        <f t="shared" si="65"/>
        <v>302.29847893200008</v>
      </c>
      <c r="P98" s="92">
        <f t="shared" ref="P98" si="66">P87</f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M99" si="67">G91</f>
        <v>0</v>
      </c>
      <c r="H99" s="71">
        <f t="shared" si="67"/>
        <v>0</v>
      </c>
      <c r="I99" s="71">
        <f t="shared" si="67"/>
        <v>0</v>
      </c>
      <c r="J99" s="71">
        <f t="shared" si="67"/>
        <v>0</v>
      </c>
      <c r="K99" s="71">
        <f t="shared" si="67"/>
        <v>0</v>
      </c>
      <c r="L99" s="71">
        <f t="shared" si="67"/>
        <v>0</v>
      </c>
      <c r="M99" s="71">
        <f t="shared" si="67"/>
        <v>0</v>
      </c>
      <c r="N99" s="71">
        <f t="shared" ref="N99:O99" si="68">N91</f>
        <v>0</v>
      </c>
      <c r="O99" s="71">
        <f t="shared" si="68"/>
        <v>0</v>
      </c>
      <c r="P99" s="71">
        <f t="shared" ref="P99" si="69">P91</f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70">ROUND(SUM(H94:H99),2)</f>
        <v>874.25</v>
      </c>
      <c r="I100" s="94">
        <f t="shared" si="70"/>
        <v>921.89</v>
      </c>
      <c r="J100" s="365">
        <f t="shared" si="70"/>
        <v>997.12</v>
      </c>
      <c r="K100" s="365">
        <f t="shared" si="70"/>
        <v>997.12</v>
      </c>
      <c r="L100" s="365">
        <f t="shared" si="70"/>
        <v>994.27</v>
      </c>
      <c r="M100" s="458">
        <f t="shared" si="70"/>
        <v>994.27</v>
      </c>
      <c r="N100" s="458">
        <f>ROUND(SUM(N94:N99),2)</f>
        <v>1083.32</v>
      </c>
      <c r="O100" s="534">
        <f t="shared" ref="O100" si="71">ROUND(SUM(O94:O99),2)</f>
        <v>1083.32</v>
      </c>
      <c r="P100" s="534">
        <f>ROUND(SUM(P94:P99),2)</f>
        <v>1158.83</v>
      </c>
      <c r="Q100" s="401"/>
      <c r="R100" s="401"/>
      <c r="S100" s="401"/>
      <c r="T100" s="401"/>
      <c r="U100" s="401"/>
      <c r="V100" s="401"/>
      <c r="W100" s="401"/>
      <c r="X100" s="401"/>
      <c r="Y100" s="401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403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72">J123*$G$103</f>
        <v>105.84184260000001</v>
      </c>
      <c r="K103" s="64">
        <f t="shared" si="72"/>
        <v>105.97331939999999</v>
      </c>
      <c r="L103" s="64">
        <f t="shared" si="72"/>
        <v>105.87773039999999</v>
      </c>
      <c r="M103" s="64">
        <f t="shared" si="72"/>
        <v>105.96225120000001</v>
      </c>
      <c r="N103" s="64">
        <f t="shared" si="72"/>
        <v>115.2125832</v>
      </c>
      <c r="O103" s="64">
        <f t="shared" si="72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73">(J123+J103)*$G$104</f>
        <v>404.42994848239999</v>
      </c>
      <c r="K104" s="64">
        <f t="shared" si="73"/>
        <v>404.93233160559998</v>
      </c>
      <c r="L104" s="64">
        <f t="shared" si="73"/>
        <v>404.56707856959997</v>
      </c>
      <c r="M104" s="64">
        <f t="shared" si="73"/>
        <v>404.89003914880004</v>
      </c>
      <c r="N104" s="64">
        <f t="shared" si="73"/>
        <v>440.23628031679999</v>
      </c>
      <c r="O104" s="64">
        <f t="shared" si="73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4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4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74">J114*$G$111</f>
        <v>97.654815958508266</v>
      </c>
      <c r="K111" s="64">
        <f t="shared" si="74"/>
        <v>97.77612282913158</v>
      </c>
      <c r="L111" s="64">
        <f t="shared" si="74"/>
        <v>97.687927782887584</v>
      </c>
      <c r="M111" s="64">
        <f t="shared" si="74"/>
        <v>97.765910771145457</v>
      </c>
      <c r="N111" s="64">
        <f t="shared" si="74"/>
        <v>106.30071559714439</v>
      </c>
      <c r="O111" s="64">
        <f t="shared" si="74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75">ROUND(SUM(H103:H111),2)</f>
        <v>657.37</v>
      </c>
      <c r="I112" s="94">
        <f t="shared" si="75"/>
        <v>666.37</v>
      </c>
      <c r="J112" s="365">
        <f t="shared" si="75"/>
        <v>750.5</v>
      </c>
      <c r="K112" s="365">
        <f t="shared" si="75"/>
        <v>751.43</v>
      </c>
      <c r="L112" s="365">
        <f t="shared" si="75"/>
        <v>750.76</v>
      </c>
      <c r="M112" s="458">
        <f t="shared" si="75"/>
        <v>751.36</v>
      </c>
      <c r="N112" s="458">
        <f>ROUND(SUM(N103:N111),2)</f>
        <v>816.95</v>
      </c>
      <c r="O112" s="534">
        <f t="shared" ref="O112" si="76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77">(I123+I103+I104)/$G$115</f>
        <v>3567.7806023825256</v>
      </c>
      <c r="J114" s="706">
        <f t="shared" si="77"/>
        <v>3906.1926383403302</v>
      </c>
      <c r="K114" s="706">
        <f t="shared" si="77"/>
        <v>3911.0449131652631</v>
      </c>
      <c r="L114" s="706">
        <f t="shared" si="77"/>
        <v>3907.5171113155034</v>
      </c>
      <c r="M114" s="706">
        <f t="shared" si="77"/>
        <v>3910.6364308458183</v>
      </c>
      <c r="N114" s="706">
        <f t="shared" si="77"/>
        <v>4252.0286238857752</v>
      </c>
      <c r="O114" s="706">
        <f t="shared" ref="O114" si="78">(O123+O103+O104)/$G$115</f>
        <v>4254.1081702393185</v>
      </c>
      <c r="P114" s="706">
        <f>(P123+P103+P104)/$G$115</f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79">H29</f>
        <v>1351.31</v>
      </c>
      <c r="I119" s="106">
        <f t="shared" si="79"/>
        <v>1424.95</v>
      </c>
      <c r="J119" s="106">
        <f t="shared" si="79"/>
        <v>1541.23</v>
      </c>
      <c r="K119" s="106">
        <f t="shared" si="79"/>
        <v>1541.23</v>
      </c>
      <c r="L119" s="106">
        <f t="shared" si="79"/>
        <v>1541.23</v>
      </c>
      <c r="M119" s="106">
        <f t="shared" si="79"/>
        <v>1541.23</v>
      </c>
      <c r="N119" s="106">
        <f>N29</f>
        <v>1678.86</v>
      </c>
      <c r="O119" s="106">
        <f t="shared" ref="O119" si="80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M120" si="81">H38</f>
        <v>501.44</v>
      </c>
      <c r="I120" s="106">
        <f t="shared" si="81"/>
        <v>517.47</v>
      </c>
      <c r="J120" s="106">
        <f t="shared" si="81"/>
        <v>580.24</v>
      </c>
      <c r="K120" s="106">
        <f t="shared" si="81"/>
        <v>580.39</v>
      </c>
      <c r="L120" s="106">
        <f t="shared" si="81"/>
        <v>580.39</v>
      </c>
      <c r="M120" s="106">
        <f t="shared" si="81"/>
        <v>580.49</v>
      </c>
      <c r="N120" s="106">
        <f t="shared" ref="N120:O120" si="82">N38</f>
        <v>629.61</v>
      </c>
      <c r="O120" s="106">
        <f t="shared" si="82"/>
        <v>629.67999999999995</v>
      </c>
      <c r="P120" s="106">
        <f>P38</f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M121" si="83">H44</f>
        <v>37.1</v>
      </c>
      <c r="I121" s="106">
        <f t="shared" si="83"/>
        <v>37.1</v>
      </c>
      <c r="J121" s="106">
        <f t="shared" si="83"/>
        <v>37.1</v>
      </c>
      <c r="K121" s="106">
        <f t="shared" si="83"/>
        <v>40.869999999999997</v>
      </c>
      <c r="L121" s="106">
        <f t="shared" si="83"/>
        <v>40.869999999999997</v>
      </c>
      <c r="M121" s="106">
        <f t="shared" si="83"/>
        <v>43.29</v>
      </c>
      <c r="N121" s="106">
        <f t="shared" ref="N121:O121" si="84">N44</f>
        <v>43.29</v>
      </c>
      <c r="O121" s="106">
        <f t="shared" si="84"/>
        <v>44.9</v>
      </c>
      <c r="P121" s="106">
        <f>P44</f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M122" si="85">H100</f>
        <v>874.25</v>
      </c>
      <c r="I122" s="106">
        <f t="shared" si="85"/>
        <v>921.89</v>
      </c>
      <c r="J122" s="106">
        <f t="shared" si="85"/>
        <v>997.12</v>
      </c>
      <c r="K122" s="106">
        <f t="shared" si="85"/>
        <v>997.12</v>
      </c>
      <c r="L122" s="106">
        <f t="shared" si="85"/>
        <v>994.27</v>
      </c>
      <c r="M122" s="106">
        <f t="shared" si="85"/>
        <v>994.27</v>
      </c>
      <c r="N122" s="106">
        <f t="shared" ref="N122:O122" si="86">N100</f>
        <v>1083.32</v>
      </c>
      <c r="O122" s="106">
        <f t="shared" si="86"/>
        <v>1083.32</v>
      </c>
      <c r="P122" s="106">
        <f>P100</f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87">SUM(H119:H122)</f>
        <v>2764.1</v>
      </c>
      <c r="I123" s="108">
        <f t="shared" si="87"/>
        <v>2901.41</v>
      </c>
      <c r="J123" s="108">
        <f t="shared" si="87"/>
        <v>3155.69</v>
      </c>
      <c r="K123" s="108">
        <f t="shared" si="87"/>
        <v>3159.6099999999997</v>
      </c>
      <c r="L123" s="108">
        <f t="shared" si="87"/>
        <v>3156.7599999999998</v>
      </c>
      <c r="M123" s="108">
        <f t="shared" si="87"/>
        <v>3159.28</v>
      </c>
      <c r="N123" s="108">
        <f t="shared" ref="N123" si="88">SUM(N119:N122)</f>
        <v>3435.08</v>
      </c>
      <c r="O123" s="108">
        <f t="shared" ref="O123" si="89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90">H112</f>
        <v>657.37</v>
      </c>
      <c r="I124" s="109">
        <f t="shared" si="90"/>
        <v>666.37</v>
      </c>
      <c r="J124" s="109">
        <f t="shared" si="90"/>
        <v>750.5</v>
      </c>
      <c r="K124" s="109">
        <f t="shared" si="90"/>
        <v>751.43</v>
      </c>
      <c r="L124" s="109">
        <f t="shared" si="90"/>
        <v>750.76</v>
      </c>
      <c r="M124" s="109">
        <f t="shared" si="90"/>
        <v>751.36</v>
      </c>
      <c r="N124" s="109">
        <f t="shared" ref="N124:O124" si="91">N112</f>
        <v>816.95</v>
      </c>
      <c r="O124" s="109">
        <f t="shared" si="91"/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M125" si="92">ROUND(SUM(H123:H124),2)</f>
        <v>3421.47</v>
      </c>
      <c r="I125" s="110">
        <f t="shared" si="92"/>
        <v>3567.78</v>
      </c>
      <c r="J125" s="366">
        <f t="shared" si="92"/>
        <v>3906.19</v>
      </c>
      <c r="K125" s="366">
        <f t="shared" si="92"/>
        <v>3911.04</v>
      </c>
      <c r="L125" s="366">
        <f t="shared" si="92"/>
        <v>3907.52</v>
      </c>
      <c r="M125" s="459">
        <f t="shared" si="92"/>
        <v>3910.64</v>
      </c>
      <c r="N125" s="459">
        <f t="shared" ref="N125" si="93">ROUND(SUM(N123:N124),2)</f>
        <v>4252.03</v>
      </c>
      <c r="O125" s="535">
        <f t="shared" ref="O125" si="94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473">
        <v>4861.03</v>
      </c>
      <c r="O126" s="369">
        <f>O125-N125</f>
        <v>2.0799999999999272</v>
      </c>
      <c r="P126" s="473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N114:N115"/>
    <mergeCell ref="M114:M115"/>
    <mergeCell ref="B121:G121"/>
    <mergeCell ref="B122:G122"/>
    <mergeCell ref="O114:O115"/>
    <mergeCell ref="A123:G123"/>
    <mergeCell ref="B124:G124"/>
    <mergeCell ref="A125:G125"/>
    <mergeCell ref="L114:L115"/>
    <mergeCell ref="A116:H116"/>
    <mergeCell ref="A117:H117"/>
    <mergeCell ref="A118:G118"/>
    <mergeCell ref="B119:G119"/>
    <mergeCell ref="J114:J115"/>
    <mergeCell ref="K114:K115"/>
    <mergeCell ref="B120:G120"/>
    <mergeCell ref="A113:H113"/>
    <mergeCell ref="A114:F115"/>
    <mergeCell ref="H114:H115"/>
    <mergeCell ref="I114:I115"/>
    <mergeCell ref="A101:H101"/>
    <mergeCell ref="B97:F97"/>
    <mergeCell ref="B98:F98"/>
    <mergeCell ref="A88:H88"/>
    <mergeCell ref="B89:F89"/>
    <mergeCell ref="A91:B91"/>
    <mergeCell ref="A92:H92"/>
    <mergeCell ref="B93:F93"/>
    <mergeCell ref="B99:F99"/>
    <mergeCell ref="A87:B87"/>
    <mergeCell ref="B66:F66"/>
    <mergeCell ref="A67:B67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B94:F94"/>
    <mergeCell ref="B95:F95"/>
    <mergeCell ref="B96:F96"/>
    <mergeCell ref="A56:B56"/>
    <mergeCell ref="A57:H57"/>
    <mergeCell ref="B60:F60"/>
    <mergeCell ref="A61:B61"/>
    <mergeCell ref="A62:H62"/>
    <mergeCell ref="A23:H23"/>
    <mergeCell ref="A30:H30"/>
    <mergeCell ref="A39:H39"/>
    <mergeCell ref="A45:H45"/>
    <mergeCell ref="A46:H46"/>
    <mergeCell ref="B65:F65"/>
    <mergeCell ref="A15:B15"/>
    <mergeCell ref="C15:E15"/>
    <mergeCell ref="G15:H15"/>
    <mergeCell ref="A2:H2"/>
    <mergeCell ref="A3:H3"/>
    <mergeCell ref="D4:H4"/>
    <mergeCell ref="D5:H5"/>
    <mergeCell ref="A6:H6"/>
    <mergeCell ref="A7:H7"/>
    <mergeCell ref="A12:H12"/>
    <mergeCell ref="A13:H13"/>
    <mergeCell ref="A14:B14"/>
    <mergeCell ref="C14:E14"/>
    <mergeCell ref="G14:H14"/>
    <mergeCell ref="A16:H16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91D74-E56D-4D5C-A93D-B2536D061B30}">
  <sheetPr>
    <tabColor rgb="FF99CCCC"/>
  </sheetPr>
  <dimension ref="A1:Y999"/>
  <sheetViews>
    <sheetView showGridLines="0" topLeftCell="A106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227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5"/>
      <c r="U26" s="562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ref="N29:P29" si="1">ROUND(SUM(N25:N28),2)</f>
        <v>1678.86</v>
      </c>
      <c r="O29" s="529">
        <f t="shared" ref="O29" si="2">ROUND(SUM(O25:O28),2)</f>
        <v>1678.86</v>
      </c>
      <c r="P29" s="529">
        <f t="shared" si="1"/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 t="shared" ref="P36" si="4"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5">ROUND(SUM(H32:H37),2)</f>
        <v>501.44</v>
      </c>
      <c r="I38" s="56">
        <f t="shared" si="5"/>
        <v>517.47</v>
      </c>
      <c r="J38" s="362">
        <f t="shared" si="5"/>
        <v>580.24</v>
      </c>
      <c r="K38" s="362">
        <f t="shared" si="5"/>
        <v>580.39</v>
      </c>
      <c r="L38" s="362">
        <f t="shared" si="5"/>
        <v>580.39</v>
      </c>
      <c r="M38" s="455">
        <f t="shared" si="5"/>
        <v>580.49</v>
      </c>
      <c r="N38" s="455">
        <f>ROUND(SUM(N32:N37),2)</f>
        <v>629.61</v>
      </c>
      <c r="O38" s="531">
        <f t="shared" ref="O38" si="6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7">ROUND(SUM(H41:H43),2)</f>
        <v>37.1</v>
      </c>
      <c r="I44" s="62">
        <f t="shared" si="7"/>
        <v>37.1</v>
      </c>
      <c r="J44" s="363">
        <f t="shared" si="7"/>
        <v>37.1</v>
      </c>
      <c r="K44" s="363">
        <f t="shared" si="7"/>
        <v>40.869999999999997</v>
      </c>
      <c r="L44" s="363">
        <f t="shared" si="7"/>
        <v>40.869999999999997</v>
      </c>
      <c r="M44" s="456">
        <f t="shared" si="7"/>
        <v>43.29</v>
      </c>
      <c r="N44" s="456">
        <f t="shared" ref="N44:O44" si="8">ROUND(SUM(N41:N43),2)</f>
        <v>43.29</v>
      </c>
      <c r="O44" s="532">
        <f t="shared" si="8"/>
        <v>44.9</v>
      </c>
      <c r="P44" s="532">
        <f t="shared" ref="P44" si="9"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10">J29*$G$48</f>
        <v>308.24600000000004</v>
      </c>
      <c r="K48" s="64">
        <f t="shared" si="10"/>
        <v>308.24600000000004</v>
      </c>
      <c r="L48" s="64">
        <f t="shared" si="10"/>
        <v>308.24600000000004</v>
      </c>
      <c r="M48" s="64">
        <f t="shared" si="10"/>
        <v>308.24600000000004</v>
      </c>
      <c r="N48" s="64">
        <f t="shared" si="10"/>
        <v>335.77199999999999</v>
      </c>
      <c r="O48" s="64">
        <f t="shared" si="10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1">J29*$G$49</f>
        <v>23.118449999999999</v>
      </c>
      <c r="K49" s="64">
        <f t="shared" si="11"/>
        <v>23.118449999999999</v>
      </c>
      <c r="L49" s="64">
        <f t="shared" si="11"/>
        <v>23.118449999999999</v>
      </c>
      <c r="M49" s="64">
        <f t="shared" si="11"/>
        <v>23.118449999999999</v>
      </c>
      <c r="N49" s="64">
        <f t="shared" si="11"/>
        <v>25.182899999999997</v>
      </c>
      <c r="O49" s="64">
        <f t="shared" si="11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2">J29*$G$50</f>
        <v>15.4123</v>
      </c>
      <c r="K50" s="64">
        <f t="shared" si="12"/>
        <v>15.4123</v>
      </c>
      <c r="L50" s="64">
        <f t="shared" si="12"/>
        <v>15.4123</v>
      </c>
      <c r="M50" s="64">
        <f t="shared" si="12"/>
        <v>15.4123</v>
      </c>
      <c r="N50" s="64">
        <f t="shared" si="12"/>
        <v>16.788599999999999</v>
      </c>
      <c r="O50" s="64">
        <f t="shared" si="12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3">J29*$G$51</f>
        <v>3.0824600000000002</v>
      </c>
      <c r="K51" s="64">
        <f t="shared" si="13"/>
        <v>3.0824600000000002</v>
      </c>
      <c r="L51" s="64">
        <f t="shared" si="13"/>
        <v>3.0824600000000002</v>
      </c>
      <c r="M51" s="64">
        <f t="shared" si="13"/>
        <v>3.0824600000000002</v>
      </c>
      <c r="N51" s="64">
        <f t="shared" si="13"/>
        <v>3.35772</v>
      </c>
      <c r="O51" s="64">
        <f t="shared" si="13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4">J29*$G$52</f>
        <v>38.530750000000005</v>
      </c>
      <c r="K52" s="64">
        <f t="shared" si="14"/>
        <v>38.530750000000005</v>
      </c>
      <c r="L52" s="64">
        <f t="shared" si="14"/>
        <v>38.530750000000005</v>
      </c>
      <c r="M52" s="64">
        <f t="shared" si="14"/>
        <v>38.530750000000005</v>
      </c>
      <c r="N52" s="64">
        <f t="shared" si="14"/>
        <v>41.971499999999999</v>
      </c>
      <c r="O52" s="64">
        <f t="shared" si="14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5">J29*$G$53</f>
        <v>123.2984</v>
      </c>
      <c r="K53" s="64">
        <f t="shared" si="15"/>
        <v>123.2984</v>
      </c>
      <c r="L53" s="64">
        <f t="shared" si="15"/>
        <v>123.2984</v>
      </c>
      <c r="M53" s="64">
        <f t="shared" si="15"/>
        <v>123.2984</v>
      </c>
      <c r="N53" s="64">
        <f t="shared" si="15"/>
        <v>134.30879999999999</v>
      </c>
      <c r="O53" s="64">
        <f t="shared" si="15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6">J29*$G$54</f>
        <v>15.4123</v>
      </c>
      <c r="K54" s="64">
        <f t="shared" si="16"/>
        <v>15.4123</v>
      </c>
      <c r="L54" s="64">
        <f t="shared" si="16"/>
        <v>15.4123</v>
      </c>
      <c r="M54" s="64">
        <f t="shared" si="16"/>
        <v>15.4123</v>
      </c>
      <c r="N54" s="64">
        <f t="shared" si="16"/>
        <v>16.788599999999999</v>
      </c>
      <c r="O54" s="64">
        <f t="shared" si="16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7">J29*$G$55</f>
        <v>9.2473799999999997</v>
      </c>
      <c r="K55" s="64">
        <f t="shared" si="17"/>
        <v>9.2473799999999997</v>
      </c>
      <c r="L55" s="64">
        <f t="shared" si="17"/>
        <v>9.2473799999999997</v>
      </c>
      <c r="M55" s="64">
        <f t="shared" si="17"/>
        <v>9.2473799999999997</v>
      </c>
      <c r="N55" s="64">
        <f t="shared" si="17"/>
        <v>10.07316</v>
      </c>
      <c r="O55" s="64">
        <f t="shared" si="17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8">SUM(G48:G55)</f>
        <v>0.34800000000000009</v>
      </c>
      <c r="H56" s="68">
        <f t="shared" si="18"/>
        <v>470.2558800000001</v>
      </c>
      <c r="I56" s="68">
        <f t="shared" si="18"/>
        <v>495.88259999999997</v>
      </c>
      <c r="J56" s="68">
        <f t="shared" si="18"/>
        <v>536.34804000000008</v>
      </c>
      <c r="K56" s="68">
        <f t="shared" si="18"/>
        <v>536.34804000000008</v>
      </c>
      <c r="L56" s="68">
        <f t="shared" si="18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9">J29*$G$59</f>
        <v>128.38445899999999</v>
      </c>
      <c r="K59" s="71">
        <f t="shared" si="19"/>
        <v>128.38445899999999</v>
      </c>
      <c r="L59" s="71">
        <f t="shared" si="19"/>
        <v>128.38445899999999</v>
      </c>
      <c r="M59" s="71">
        <f t="shared" si="19"/>
        <v>128.38445899999999</v>
      </c>
      <c r="N59" s="71">
        <f t="shared" si="19"/>
        <v>139.84903799999998</v>
      </c>
      <c r="O59" s="71">
        <f t="shared" si="19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20">SUM(G59:G60)</f>
        <v>8.3299999999999999E-2</v>
      </c>
      <c r="H61" s="68">
        <f t="shared" si="20"/>
        <v>112.564123</v>
      </c>
      <c r="I61" s="68">
        <f t="shared" si="20"/>
        <v>118.698335</v>
      </c>
      <c r="J61" s="68">
        <f t="shared" si="20"/>
        <v>128.38445899999999</v>
      </c>
      <c r="K61" s="68">
        <f t="shared" si="20"/>
        <v>128.38445899999999</v>
      </c>
      <c r="L61" s="68">
        <f t="shared" si="20"/>
        <v>128.38445899999999</v>
      </c>
      <c r="M61" s="68">
        <f t="shared" si="20"/>
        <v>128.38445899999999</v>
      </c>
      <c r="N61" s="68">
        <f>SUM(N59:N60)</f>
        <v>139.84903799999998</v>
      </c>
      <c r="O61" s="68">
        <f t="shared" ref="O61" si="21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2">J29*$G$64</f>
        <v>0.57082592592592596</v>
      </c>
      <c r="K64" s="64">
        <f t="shared" si="22"/>
        <v>0.57082592592592596</v>
      </c>
      <c r="L64" s="64">
        <f t="shared" si="22"/>
        <v>0.57082592592592596</v>
      </c>
      <c r="M64" s="64">
        <f t="shared" si="22"/>
        <v>0.57082592592592596</v>
      </c>
      <c r="N64" s="64">
        <f t="shared" si="22"/>
        <v>0.62179999999999991</v>
      </c>
      <c r="O64" s="64">
        <f t="shared" si="22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3">J29*$G$65</f>
        <v>0.19864742222222226</v>
      </c>
      <c r="K65" s="71">
        <f t="shared" si="23"/>
        <v>0.19864742222222226</v>
      </c>
      <c r="L65" s="71">
        <f t="shared" si="23"/>
        <v>0.19864742222222226</v>
      </c>
      <c r="M65" s="71">
        <f t="shared" si="23"/>
        <v>0.19864742222222226</v>
      </c>
      <c r="N65" s="71">
        <f t="shared" si="23"/>
        <v>0.21638640000000003</v>
      </c>
      <c r="O65" s="71">
        <f t="shared" si="23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4">J29*$G$66</f>
        <v>1.9367527724400004</v>
      </c>
      <c r="K66" s="64">
        <f t="shared" si="24"/>
        <v>1.9367527724400004</v>
      </c>
      <c r="L66" s="64">
        <f t="shared" si="24"/>
        <v>1.9367527724400004</v>
      </c>
      <c r="M66" s="64">
        <f t="shared" si="24"/>
        <v>1.9367527724400004</v>
      </c>
      <c r="N66" s="64">
        <f t="shared" si="24"/>
        <v>2.1097024840800005</v>
      </c>
      <c r="O66" s="64">
        <f t="shared" si="24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5">SUM(G64:G66)</f>
        <v>1.7558872592592597E-3</v>
      </c>
      <c r="H67" s="77">
        <f t="shared" si="25"/>
        <v>2.3727480123096298</v>
      </c>
      <c r="I67" s="77">
        <f t="shared" si="25"/>
        <v>2.5020515500814824</v>
      </c>
      <c r="J67" s="77">
        <f t="shared" si="25"/>
        <v>2.7062261205881484</v>
      </c>
      <c r="K67" s="77">
        <f t="shared" si="25"/>
        <v>2.7062261205881484</v>
      </c>
      <c r="L67" s="77">
        <f t="shared" si="25"/>
        <v>2.7062261205881484</v>
      </c>
      <c r="M67" s="77">
        <f t="shared" si="25"/>
        <v>2.7062261205881484</v>
      </c>
      <c r="N67" s="77">
        <f t="shared" ref="N67:P67" si="26">SUM(N64:N66)</f>
        <v>2.9478888840800002</v>
      </c>
      <c r="O67" s="77">
        <f t="shared" ref="O67" si="27">SUM(O64:O66)</f>
        <v>2.9478888840800002</v>
      </c>
      <c r="P67" s="77">
        <f t="shared" si="26"/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8">J29*$G$72</f>
        <v>49.319360000000003</v>
      </c>
      <c r="K72" s="71">
        <f t="shared" si="28"/>
        <v>49.319360000000003</v>
      </c>
      <c r="L72" s="71">
        <f t="shared" si="28"/>
        <v>49.319360000000003</v>
      </c>
      <c r="M72" s="71">
        <f t="shared" si="28"/>
        <v>49.319360000000003</v>
      </c>
      <c r="N72" s="71">
        <f t="shared" si="28"/>
        <v>53.723520000000001</v>
      </c>
      <c r="O72" s="71">
        <f t="shared" si="28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9">SUM(G70:G74)</f>
        <v>3.3843600000000001E-2</v>
      </c>
      <c r="H75" s="68">
        <f t="shared" si="29"/>
        <v>45.733195115999997</v>
      </c>
      <c r="I75" s="68">
        <f t="shared" si="29"/>
        <v>48.225437820000003</v>
      </c>
      <c r="J75" s="68">
        <f t="shared" si="29"/>
        <v>52.160771628000006</v>
      </c>
      <c r="K75" s="68">
        <f t="shared" si="29"/>
        <v>52.160771628000006</v>
      </c>
      <c r="L75" s="68">
        <f t="shared" si="29"/>
        <v>49.319360000000003</v>
      </c>
      <c r="M75" s="68">
        <f t="shared" si="29"/>
        <v>49.319360000000003</v>
      </c>
      <c r="N75" s="68">
        <f>SUM(N70:N74)</f>
        <v>53.980945200000001</v>
      </c>
      <c r="O75" s="68">
        <f t="shared" ref="O75" si="30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31">J29*$G$78</f>
        <v>171.23065300000002</v>
      </c>
      <c r="K78" s="64">
        <f t="shared" si="31"/>
        <v>171.23065300000002</v>
      </c>
      <c r="L78" s="64">
        <f t="shared" si="31"/>
        <v>171.23065300000002</v>
      </c>
      <c r="M78" s="64">
        <f t="shared" si="31"/>
        <v>171.23065300000002</v>
      </c>
      <c r="N78" s="64">
        <f t="shared" si="31"/>
        <v>186.52134599999999</v>
      </c>
      <c r="O78" s="64">
        <f t="shared" si="31"/>
        <v>186.52134599999999</v>
      </c>
      <c r="P78" s="64">
        <f>P29*$G$78</f>
        <v>199.52226800000003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32">J29*$G$79</f>
        <v>104.26605897600004</v>
      </c>
      <c r="K79" s="64">
        <f t="shared" si="32"/>
        <v>104.26605897600004</v>
      </c>
      <c r="L79" s="64">
        <f t="shared" si="32"/>
        <v>104.26605897600004</v>
      </c>
      <c r="M79" s="64">
        <f t="shared" si="32"/>
        <v>104.26605897600004</v>
      </c>
      <c r="N79" s="64">
        <f t="shared" si="32"/>
        <v>113.57689363200004</v>
      </c>
      <c r="O79" s="64">
        <f t="shared" si="32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3">J29*$G$80</f>
        <v>0.85623888888888888</v>
      </c>
      <c r="K80" s="64">
        <f t="shared" si="33"/>
        <v>0.85623888888888888</v>
      </c>
      <c r="L80" s="64">
        <f t="shared" si="33"/>
        <v>0.85623888888888888</v>
      </c>
      <c r="M80" s="64">
        <f t="shared" si="33"/>
        <v>0.85623888888888888</v>
      </c>
      <c r="N80" s="64">
        <f t="shared" si="33"/>
        <v>0.93269999999999997</v>
      </c>
      <c r="O80" s="64">
        <f t="shared" si="33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4">J29*$G$81</f>
        <v>0</v>
      </c>
      <c r="K81" s="64">
        <f t="shared" si="34"/>
        <v>0</v>
      </c>
      <c r="L81" s="64">
        <f t="shared" si="34"/>
        <v>0</v>
      </c>
      <c r="M81" s="64">
        <f t="shared" si="34"/>
        <v>0</v>
      </c>
      <c r="N81" s="64">
        <f t="shared" si="34"/>
        <v>0</v>
      </c>
      <c r="O81" s="64">
        <f t="shared" si="34"/>
        <v>0</v>
      </c>
      <c r="P81" s="64">
        <f t="shared" ref="P81" si="35"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6">J29*$G$82</f>
        <v>0.64217916666666663</v>
      </c>
      <c r="K82" s="64">
        <f t="shared" si="36"/>
        <v>0.64217916666666663</v>
      </c>
      <c r="L82" s="64">
        <f t="shared" si="36"/>
        <v>0.64217916666666663</v>
      </c>
      <c r="M82" s="64">
        <f t="shared" si="36"/>
        <v>0.64217916666666663</v>
      </c>
      <c r="N82" s="64">
        <f t="shared" si="36"/>
        <v>0.69952499999999995</v>
      </c>
      <c r="O82" s="64">
        <f t="shared" si="36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7">J29*$G$83</f>
        <v>0</v>
      </c>
      <c r="K83" s="64">
        <f t="shared" si="37"/>
        <v>0</v>
      </c>
      <c r="L83" s="64">
        <f t="shared" si="37"/>
        <v>0</v>
      </c>
      <c r="M83" s="64">
        <f t="shared" si="37"/>
        <v>0</v>
      </c>
      <c r="N83" s="64">
        <f t="shared" si="37"/>
        <v>0</v>
      </c>
      <c r="O83" s="64">
        <f t="shared" si="37"/>
        <v>0</v>
      </c>
      <c r="P83" s="64">
        <f t="shared" ref="P83" si="38"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9">J29*$G$84</f>
        <v>0</v>
      </c>
      <c r="K84" s="64">
        <f t="shared" si="39"/>
        <v>0</v>
      </c>
      <c r="L84" s="64">
        <f t="shared" si="39"/>
        <v>0</v>
      </c>
      <c r="M84" s="64">
        <f t="shared" si="39"/>
        <v>0</v>
      </c>
      <c r="N84" s="64">
        <f t="shared" si="39"/>
        <v>0</v>
      </c>
      <c r="O84" s="64">
        <f t="shared" si="39"/>
        <v>0</v>
      </c>
      <c r="P84" s="64">
        <f t="shared" ref="P84" si="40"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41">J29*$G$86</f>
        <v>0.52144948333333341</v>
      </c>
      <c r="K86" s="64">
        <f t="shared" si="41"/>
        <v>0.52144948333333341</v>
      </c>
      <c r="L86" s="64">
        <f t="shared" si="41"/>
        <v>0.52144948333333341</v>
      </c>
      <c r="M86" s="64">
        <f t="shared" si="41"/>
        <v>0.52144948333333341</v>
      </c>
      <c r="N86" s="64">
        <f t="shared" si="41"/>
        <v>0.56801430000000008</v>
      </c>
      <c r="O86" s="64">
        <f t="shared" si="41"/>
        <v>0.56801430000000008</v>
      </c>
      <c r="P86" s="64">
        <f t="shared" ref="P86" si="42"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43">SUM(H85:H86)</f>
        <v>243.31925089977776</v>
      </c>
      <c r="I87" s="77">
        <f t="shared" si="43"/>
        <v>256.57899857888896</v>
      </c>
      <c r="J87" s="77">
        <f t="shared" si="43"/>
        <v>277.51657951488892</v>
      </c>
      <c r="K87" s="77">
        <f t="shared" si="43"/>
        <v>277.51657951488892</v>
      </c>
      <c r="L87" s="77">
        <f t="shared" si="43"/>
        <v>277.51657951488892</v>
      </c>
      <c r="M87" s="77">
        <f t="shared" si="43"/>
        <v>277.51657951488892</v>
      </c>
      <c r="N87" s="77">
        <f>SUM(N85:N86)</f>
        <v>302.29847893200008</v>
      </c>
      <c r="O87" s="77">
        <f t="shared" ref="O87" si="44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M91" si="45">SUM(G90)</f>
        <v>0</v>
      </c>
      <c r="H91" s="91">
        <f t="shared" si="45"/>
        <v>0</v>
      </c>
      <c r="I91" s="91">
        <f t="shared" si="45"/>
        <v>0</v>
      </c>
      <c r="J91" s="91">
        <f t="shared" si="45"/>
        <v>0</v>
      </c>
      <c r="K91" s="91">
        <f t="shared" si="45"/>
        <v>0</v>
      </c>
      <c r="L91" s="91">
        <f t="shared" si="45"/>
        <v>0</v>
      </c>
      <c r="M91" s="91">
        <f t="shared" si="45"/>
        <v>0</v>
      </c>
      <c r="N91" s="91">
        <f t="shared" ref="N91:P91" si="46">SUM(N90)</f>
        <v>0</v>
      </c>
      <c r="O91" s="91">
        <f t="shared" ref="O91" si="47">SUM(O90)</f>
        <v>0</v>
      </c>
      <c r="P91" s="91">
        <f t="shared" si="46"/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8">G56</f>
        <v>0.34800000000000009</v>
      </c>
      <c r="H94" s="71">
        <f t="shared" si="48"/>
        <v>470.2558800000001</v>
      </c>
      <c r="I94" s="71">
        <f t="shared" si="48"/>
        <v>495.88259999999997</v>
      </c>
      <c r="J94" s="71">
        <f t="shared" si="48"/>
        <v>536.34804000000008</v>
      </c>
      <c r="K94" s="71">
        <f t="shared" si="48"/>
        <v>536.34804000000008</v>
      </c>
      <c r="L94" s="71">
        <f t="shared" si="48"/>
        <v>536.34804000000008</v>
      </c>
      <c r="M94" s="71">
        <f t="shared" si="48"/>
        <v>536.34804000000008</v>
      </c>
      <c r="N94" s="71">
        <f>N56</f>
        <v>584.24327999999991</v>
      </c>
      <c r="O94" s="71">
        <f t="shared" ref="O94" si="49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M95" si="50">G61</f>
        <v>8.3299999999999999E-2</v>
      </c>
      <c r="H95" s="92">
        <f t="shared" si="50"/>
        <v>112.564123</v>
      </c>
      <c r="I95" s="92">
        <f t="shared" si="50"/>
        <v>118.698335</v>
      </c>
      <c r="J95" s="92">
        <f t="shared" si="50"/>
        <v>128.38445899999999</v>
      </c>
      <c r="K95" s="92">
        <f t="shared" si="50"/>
        <v>128.38445899999999</v>
      </c>
      <c r="L95" s="92">
        <f t="shared" si="50"/>
        <v>128.38445899999999</v>
      </c>
      <c r="M95" s="92">
        <f t="shared" si="50"/>
        <v>128.38445899999999</v>
      </c>
      <c r="N95" s="92">
        <f t="shared" ref="N95:O95" si="51">N61</f>
        <v>139.84903799999998</v>
      </c>
      <c r="O95" s="92">
        <f t="shared" si="51"/>
        <v>139.84903799999998</v>
      </c>
      <c r="P95" s="92">
        <f t="shared" ref="P95" si="52">P61</f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M96" si="53">G67</f>
        <v>1.7558872592592597E-3</v>
      </c>
      <c r="H96" s="71">
        <f t="shared" si="53"/>
        <v>2.3727480123096298</v>
      </c>
      <c r="I96" s="71">
        <f t="shared" si="53"/>
        <v>2.5020515500814824</v>
      </c>
      <c r="J96" s="71">
        <f t="shared" si="53"/>
        <v>2.7062261205881484</v>
      </c>
      <c r="K96" s="71">
        <f t="shared" si="53"/>
        <v>2.7062261205881484</v>
      </c>
      <c r="L96" s="71">
        <f t="shared" si="53"/>
        <v>2.7062261205881484</v>
      </c>
      <c r="M96" s="71">
        <f t="shared" si="53"/>
        <v>2.7062261205881484</v>
      </c>
      <c r="N96" s="71">
        <f t="shared" ref="N96:O96" si="54">N67</f>
        <v>2.9478888840800002</v>
      </c>
      <c r="O96" s="71">
        <f t="shared" si="54"/>
        <v>2.9478888840800002</v>
      </c>
      <c r="P96" s="71">
        <f t="shared" ref="P96" si="55">P67</f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M97" si="56">G75</f>
        <v>3.3843600000000001E-2</v>
      </c>
      <c r="H97" s="71">
        <f t="shared" si="56"/>
        <v>45.733195115999997</v>
      </c>
      <c r="I97" s="71">
        <f t="shared" si="56"/>
        <v>48.225437820000003</v>
      </c>
      <c r="J97" s="71">
        <f t="shared" si="56"/>
        <v>52.160771628000006</v>
      </c>
      <c r="K97" s="71">
        <f t="shared" si="56"/>
        <v>52.160771628000006</v>
      </c>
      <c r="L97" s="71">
        <f t="shared" si="56"/>
        <v>49.319360000000003</v>
      </c>
      <c r="M97" s="71">
        <f t="shared" si="56"/>
        <v>49.319360000000003</v>
      </c>
      <c r="N97" s="71">
        <f t="shared" ref="N97:O97" si="57">N75</f>
        <v>53.980945200000001</v>
      </c>
      <c r="O97" s="71">
        <f t="shared" si="57"/>
        <v>53.980945200000001</v>
      </c>
      <c r="P97" s="71">
        <f t="shared" ref="P97" si="58">P75</f>
        <v>57.743528266666672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M98" si="59">G87</f>
        <v>0.18006175555555559</v>
      </c>
      <c r="H98" s="92">
        <f t="shared" si="59"/>
        <v>243.31925089977776</v>
      </c>
      <c r="I98" s="92">
        <f t="shared" si="59"/>
        <v>256.57899857888896</v>
      </c>
      <c r="J98" s="92">
        <f t="shared" si="59"/>
        <v>277.51657951488892</v>
      </c>
      <c r="K98" s="92">
        <f t="shared" si="59"/>
        <v>277.51657951488892</v>
      </c>
      <c r="L98" s="92">
        <f t="shared" si="59"/>
        <v>277.51657951488892</v>
      </c>
      <c r="M98" s="92">
        <f t="shared" si="59"/>
        <v>277.51657951488892</v>
      </c>
      <c r="N98" s="92">
        <f t="shared" ref="N98:O98" si="60">N87</f>
        <v>302.29847893200008</v>
      </c>
      <c r="O98" s="92">
        <f t="shared" si="60"/>
        <v>302.29847893200008</v>
      </c>
      <c r="P98" s="92">
        <f t="shared" ref="P98" si="61">P87</f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M99" si="62">G91</f>
        <v>0</v>
      </c>
      <c r="H99" s="71">
        <f t="shared" si="62"/>
        <v>0</v>
      </c>
      <c r="I99" s="71">
        <f t="shared" si="62"/>
        <v>0</v>
      </c>
      <c r="J99" s="71">
        <f t="shared" si="62"/>
        <v>0</v>
      </c>
      <c r="K99" s="71">
        <f t="shared" si="62"/>
        <v>0</v>
      </c>
      <c r="L99" s="71">
        <f t="shared" si="62"/>
        <v>0</v>
      </c>
      <c r="M99" s="71">
        <f t="shared" si="62"/>
        <v>0</v>
      </c>
      <c r="N99" s="71">
        <f t="shared" ref="N99:O99" si="63">N91</f>
        <v>0</v>
      </c>
      <c r="O99" s="71">
        <f t="shared" si="63"/>
        <v>0</v>
      </c>
      <c r="P99" s="71">
        <f t="shared" ref="P99" si="64">P91</f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65">ROUND(SUM(H94:H99),2)</f>
        <v>874.25</v>
      </c>
      <c r="I100" s="94">
        <f t="shared" si="65"/>
        <v>921.89</v>
      </c>
      <c r="J100" s="365">
        <f t="shared" si="65"/>
        <v>997.12</v>
      </c>
      <c r="K100" s="365">
        <f t="shared" si="65"/>
        <v>997.12</v>
      </c>
      <c r="L100" s="365">
        <f t="shared" si="65"/>
        <v>994.27</v>
      </c>
      <c r="M100" s="458">
        <f t="shared" si="65"/>
        <v>994.27</v>
      </c>
      <c r="N100" s="458">
        <f>ROUND(SUM(N94:N99),2)</f>
        <v>1083.32</v>
      </c>
      <c r="O100" s="534">
        <f t="shared" ref="O100" si="66">ROUND(SUM(O94:O99),2)</f>
        <v>1083.32</v>
      </c>
      <c r="P100" s="534">
        <f>ROUND(SUM(P94:P99),2)</f>
        <v>1158.83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67">J123*$G$103</f>
        <v>105.84184260000001</v>
      </c>
      <c r="K103" s="64">
        <f t="shared" si="67"/>
        <v>105.97331939999999</v>
      </c>
      <c r="L103" s="64">
        <f t="shared" si="67"/>
        <v>105.87773039999999</v>
      </c>
      <c r="M103" s="64">
        <f t="shared" si="67"/>
        <v>105.96225120000001</v>
      </c>
      <c r="N103" s="64">
        <f t="shared" si="67"/>
        <v>115.2125832</v>
      </c>
      <c r="O103" s="64">
        <f t="shared" si="67"/>
        <v>115.2689304</v>
      </c>
      <c r="P103" s="64">
        <f t="shared" ref="P103" si="68"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69">(J123+J103)*$G$104</f>
        <v>404.42994848239999</v>
      </c>
      <c r="K104" s="64">
        <f t="shared" si="69"/>
        <v>404.93233160559998</v>
      </c>
      <c r="L104" s="64">
        <f t="shared" si="69"/>
        <v>404.56707856959997</v>
      </c>
      <c r="M104" s="64">
        <f t="shared" si="69"/>
        <v>404.89003914880004</v>
      </c>
      <c r="N104" s="64">
        <f t="shared" si="69"/>
        <v>440.23628031679999</v>
      </c>
      <c r="O104" s="64">
        <f t="shared" si="69"/>
        <v>440.45158736960002</v>
      </c>
      <c r="P104" s="64">
        <f t="shared" ref="P104" si="70"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71">J114*$G$111</f>
        <v>97.654815958508266</v>
      </c>
      <c r="K111" s="64">
        <f t="shared" si="71"/>
        <v>97.77612282913158</v>
      </c>
      <c r="L111" s="64">
        <f t="shared" si="71"/>
        <v>97.687927782887584</v>
      </c>
      <c r="M111" s="64">
        <f t="shared" si="71"/>
        <v>97.765910771145457</v>
      </c>
      <c r="N111" s="64">
        <f t="shared" si="71"/>
        <v>106.30071559714439</v>
      </c>
      <c r="O111" s="64">
        <f t="shared" si="71"/>
        <v>106.35270425598297</v>
      </c>
      <c r="P111" s="64">
        <f t="shared" ref="P111" si="72"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73">ROUND(SUM(H103:H111),2)</f>
        <v>657.37</v>
      </c>
      <c r="I112" s="94">
        <f t="shared" si="73"/>
        <v>666.37</v>
      </c>
      <c r="J112" s="365">
        <f t="shared" si="73"/>
        <v>750.5</v>
      </c>
      <c r="K112" s="365">
        <f t="shared" si="73"/>
        <v>751.43</v>
      </c>
      <c r="L112" s="365">
        <f t="shared" si="73"/>
        <v>750.76</v>
      </c>
      <c r="M112" s="458">
        <f t="shared" si="73"/>
        <v>751.36</v>
      </c>
      <c r="N112" s="458">
        <f t="shared" ref="N112:P112" si="74">ROUND(SUM(N103:N111),2)</f>
        <v>816.95</v>
      </c>
      <c r="O112" s="534">
        <f t="shared" ref="O112" si="75">ROUND(SUM(O103:O111),2)</f>
        <v>817.35</v>
      </c>
      <c r="P112" s="534">
        <f t="shared" si="74"/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76">(I123+I103+I104)/$G$115</f>
        <v>3567.7806023825256</v>
      </c>
      <c r="J114" s="706">
        <f t="shared" si="76"/>
        <v>3906.1926383403302</v>
      </c>
      <c r="K114" s="706">
        <f t="shared" si="76"/>
        <v>3911.0449131652631</v>
      </c>
      <c r="L114" s="706">
        <f t="shared" si="76"/>
        <v>3907.5171113155034</v>
      </c>
      <c r="M114" s="706">
        <f t="shared" si="76"/>
        <v>3910.6364308458183</v>
      </c>
      <c r="N114" s="706">
        <f t="shared" si="76"/>
        <v>4252.0286238857752</v>
      </c>
      <c r="O114" s="706">
        <f t="shared" ref="O114" si="77">(O123+O103+O104)/$G$115</f>
        <v>4254.1081702393185</v>
      </c>
      <c r="P114" s="706">
        <f>(P123+P103+P104)/$G$115</f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78">H29</f>
        <v>1351.31</v>
      </c>
      <c r="I119" s="106">
        <f t="shared" si="78"/>
        <v>1424.95</v>
      </c>
      <c r="J119" s="106">
        <f t="shared" si="78"/>
        <v>1541.23</v>
      </c>
      <c r="K119" s="106">
        <f t="shared" si="78"/>
        <v>1541.23</v>
      </c>
      <c r="L119" s="106">
        <f t="shared" si="78"/>
        <v>1541.23</v>
      </c>
      <c r="M119" s="106">
        <f t="shared" si="78"/>
        <v>1541.23</v>
      </c>
      <c r="N119" s="106">
        <f t="shared" ref="N119:O119" si="79">N29</f>
        <v>1678.86</v>
      </c>
      <c r="O119" s="106">
        <f t="shared" si="79"/>
        <v>1678.86</v>
      </c>
      <c r="P119" s="106">
        <f t="shared" ref="P119" si="80"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M120" si="81">H38</f>
        <v>501.44</v>
      </c>
      <c r="I120" s="106">
        <f t="shared" si="81"/>
        <v>517.47</v>
      </c>
      <c r="J120" s="106">
        <f t="shared" si="81"/>
        <v>580.24</v>
      </c>
      <c r="K120" s="106">
        <f t="shared" si="81"/>
        <v>580.39</v>
      </c>
      <c r="L120" s="106">
        <f t="shared" si="81"/>
        <v>580.39</v>
      </c>
      <c r="M120" s="106">
        <f t="shared" si="81"/>
        <v>580.49</v>
      </c>
      <c r="N120" s="106">
        <f t="shared" ref="N120:O120" si="82">N38</f>
        <v>629.61</v>
      </c>
      <c r="O120" s="106">
        <f t="shared" si="82"/>
        <v>629.67999999999995</v>
      </c>
      <c r="P120" s="106">
        <f t="shared" ref="P120" si="83">P38</f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M121" si="84">H44</f>
        <v>37.1</v>
      </c>
      <c r="I121" s="106">
        <f t="shared" si="84"/>
        <v>37.1</v>
      </c>
      <c r="J121" s="106">
        <f t="shared" si="84"/>
        <v>37.1</v>
      </c>
      <c r="K121" s="106">
        <f t="shared" si="84"/>
        <v>40.869999999999997</v>
      </c>
      <c r="L121" s="106">
        <f t="shared" si="84"/>
        <v>40.869999999999997</v>
      </c>
      <c r="M121" s="106">
        <f t="shared" si="84"/>
        <v>43.29</v>
      </c>
      <c r="N121" s="106">
        <f t="shared" ref="N121:O121" si="85">N44</f>
        <v>43.29</v>
      </c>
      <c r="O121" s="106">
        <f t="shared" si="85"/>
        <v>44.9</v>
      </c>
      <c r="P121" s="106">
        <f t="shared" ref="P121" si="86">P44</f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M122" si="87">H100</f>
        <v>874.25</v>
      </c>
      <c r="I122" s="106">
        <f t="shared" si="87"/>
        <v>921.89</v>
      </c>
      <c r="J122" s="106">
        <f t="shared" si="87"/>
        <v>997.12</v>
      </c>
      <c r="K122" s="106">
        <f t="shared" si="87"/>
        <v>997.12</v>
      </c>
      <c r="L122" s="106">
        <f t="shared" si="87"/>
        <v>994.27</v>
      </c>
      <c r="M122" s="106">
        <f t="shared" si="87"/>
        <v>994.27</v>
      </c>
      <c r="N122" s="106">
        <f t="shared" ref="N122:O122" si="88">N100</f>
        <v>1083.32</v>
      </c>
      <c r="O122" s="106">
        <f t="shared" si="88"/>
        <v>1083.32</v>
      </c>
      <c r="P122" s="106">
        <f t="shared" ref="P122" si="89">P100</f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90">SUM(H119:H122)</f>
        <v>2764.1</v>
      </c>
      <c r="I123" s="108">
        <f t="shared" si="90"/>
        <v>2901.41</v>
      </c>
      <c r="J123" s="108">
        <f t="shared" si="90"/>
        <v>3155.69</v>
      </c>
      <c r="K123" s="108">
        <f t="shared" si="90"/>
        <v>3159.6099999999997</v>
      </c>
      <c r="L123" s="108">
        <f t="shared" si="90"/>
        <v>3156.7599999999998</v>
      </c>
      <c r="M123" s="108">
        <f t="shared" si="90"/>
        <v>3159.28</v>
      </c>
      <c r="N123" s="108">
        <f t="shared" ref="N123:P123" si="91">SUM(N119:N122)</f>
        <v>3435.08</v>
      </c>
      <c r="O123" s="108">
        <f t="shared" ref="O123" si="92">SUM(O119:O122)</f>
        <v>3436.76</v>
      </c>
      <c r="P123" s="108">
        <f t="shared" si="91"/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93">H112</f>
        <v>657.37</v>
      </c>
      <c r="I124" s="109">
        <f t="shared" si="93"/>
        <v>666.37</v>
      </c>
      <c r="J124" s="109">
        <f t="shared" si="93"/>
        <v>750.5</v>
      </c>
      <c r="K124" s="109">
        <f t="shared" si="93"/>
        <v>751.43</v>
      </c>
      <c r="L124" s="109">
        <f t="shared" si="93"/>
        <v>750.76</v>
      </c>
      <c r="M124" s="109">
        <f t="shared" si="93"/>
        <v>751.36</v>
      </c>
      <c r="N124" s="109">
        <f t="shared" ref="N124:O124" si="94">N112</f>
        <v>816.95</v>
      </c>
      <c r="O124" s="109">
        <f t="shared" si="94"/>
        <v>817.35</v>
      </c>
      <c r="P124" s="109">
        <f t="shared" ref="P124" si="95"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M125" si="96">ROUND(SUM(H123:H124),2)</f>
        <v>3421.47</v>
      </c>
      <c r="I125" s="110">
        <f t="shared" si="96"/>
        <v>3567.78</v>
      </c>
      <c r="J125" s="366">
        <f t="shared" si="96"/>
        <v>3906.19</v>
      </c>
      <c r="K125" s="366">
        <f t="shared" si="96"/>
        <v>3911.04</v>
      </c>
      <c r="L125" s="366">
        <f t="shared" si="96"/>
        <v>3907.52</v>
      </c>
      <c r="M125" s="459">
        <f t="shared" si="96"/>
        <v>3910.64</v>
      </c>
      <c r="N125" s="459">
        <f t="shared" ref="N125:P125" si="97">ROUND(SUM(N123:N124),2)</f>
        <v>4252.03</v>
      </c>
      <c r="O125" s="535">
        <f t="shared" ref="O125" si="98">ROUND(SUM(O123:O124),2)</f>
        <v>4254.1099999999997</v>
      </c>
      <c r="P125" s="535">
        <f t="shared" si="97"/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51645-7722-48F9-8BA5-691F5A832A26}">
  <sheetPr>
    <tabColor rgb="FF99CCCC"/>
  </sheetPr>
  <dimension ref="A1:Y999"/>
  <sheetViews>
    <sheetView showGridLines="0" topLeftCell="A109" zoomScaleNormal="100" workbookViewId="0">
      <selection activeCell="P33" sqref="P33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229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228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M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ref="N29:P29" si="1">ROUND(SUM(N25:N28),2)</f>
        <v>1678.86</v>
      </c>
      <c r="O29" s="529">
        <f t="shared" ref="O29" si="2">ROUND(SUM(O25:O28),2)</f>
        <v>1678.86</v>
      </c>
      <c r="P29" s="529">
        <f t="shared" si="1"/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ref="N67" si="24">SUM(N64:N66)</f>
        <v>2.9478888840800002</v>
      </c>
      <c r="O67" s="77">
        <f t="shared" ref="O67" si="25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6">J29*$G$72</f>
        <v>49.319360000000003</v>
      </c>
      <c r="K72" s="71">
        <f t="shared" si="26"/>
        <v>49.319360000000003</v>
      </c>
      <c r="L72" s="71">
        <f t="shared" si="26"/>
        <v>49.319360000000003</v>
      </c>
      <c r="M72" s="71">
        <f t="shared" si="26"/>
        <v>49.319360000000003</v>
      </c>
      <c r="N72" s="71">
        <f t="shared" si="26"/>
        <v>53.723520000000001</v>
      </c>
      <c r="O72" s="71">
        <f t="shared" si="26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7">SUM(G70:G74)</f>
        <v>3.3843600000000001E-2</v>
      </c>
      <c r="H75" s="68">
        <f t="shared" si="27"/>
        <v>45.733195115999997</v>
      </c>
      <c r="I75" s="68">
        <f t="shared" si="27"/>
        <v>48.225437820000003</v>
      </c>
      <c r="J75" s="68">
        <f t="shared" si="27"/>
        <v>52.160771628000006</v>
      </c>
      <c r="K75" s="68">
        <f t="shared" si="27"/>
        <v>52.160771628000006</v>
      </c>
      <c r="L75" s="68">
        <f t="shared" si="27"/>
        <v>49.319360000000003</v>
      </c>
      <c r="M75" s="68">
        <f t="shared" si="27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 t="shared" ref="P81" si="32"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3">J29*$G$82</f>
        <v>0.64217916666666663</v>
      </c>
      <c r="K82" s="64">
        <f t="shared" si="33"/>
        <v>0.64217916666666663</v>
      </c>
      <c r="L82" s="64">
        <f t="shared" si="33"/>
        <v>0.64217916666666663</v>
      </c>
      <c r="M82" s="64">
        <f t="shared" si="33"/>
        <v>0.64217916666666663</v>
      </c>
      <c r="N82" s="64">
        <f t="shared" si="33"/>
        <v>0.69952499999999995</v>
      </c>
      <c r="O82" s="64">
        <f t="shared" si="33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4">J29*$G$83</f>
        <v>0</v>
      </c>
      <c r="K83" s="64">
        <f t="shared" si="34"/>
        <v>0</v>
      </c>
      <c r="L83" s="64">
        <f t="shared" si="34"/>
        <v>0</v>
      </c>
      <c r="M83" s="64">
        <f t="shared" si="34"/>
        <v>0</v>
      </c>
      <c r="N83" s="64">
        <f t="shared" si="34"/>
        <v>0</v>
      </c>
      <c r="O83" s="64">
        <f t="shared" si="34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5">J29*$G$84</f>
        <v>0</v>
      </c>
      <c r="K84" s="64">
        <f t="shared" si="35"/>
        <v>0</v>
      </c>
      <c r="L84" s="64">
        <f t="shared" si="35"/>
        <v>0</v>
      </c>
      <c r="M84" s="64">
        <f t="shared" si="35"/>
        <v>0</v>
      </c>
      <c r="N84" s="64">
        <f t="shared" si="35"/>
        <v>0</v>
      </c>
      <c r="O84" s="64">
        <f t="shared" si="35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6">J29*$G$86</f>
        <v>0.52144948333333341</v>
      </c>
      <c r="K86" s="64">
        <f t="shared" si="36"/>
        <v>0.52144948333333341</v>
      </c>
      <c r="L86" s="64">
        <f t="shared" si="36"/>
        <v>0.52144948333333341</v>
      </c>
      <c r="M86" s="64">
        <f t="shared" si="36"/>
        <v>0.52144948333333341</v>
      </c>
      <c r="N86" s="64">
        <f t="shared" si="36"/>
        <v>0.56801430000000008</v>
      </c>
      <c r="O86" s="64">
        <f t="shared" si="36"/>
        <v>0.56801430000000008</v>
      </c>
      <c r="P86" s="64">
        <f t="shared" ref="P86" si="37"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8">SUM(H85:H86)</f>
        <v>243.31925089977776</v>
      </c>
      <c r="I87" s="77">
        <f t="shared" si="38"/>
        <v>256.57899857888896</v>
      </c>
      <c r="J87" s="77">
        <f t="shared" si="38"/>
        <v>277.51657951488892</v>
      </c>
      <c r="K87" s="77">
        <f t="shared" si="38"/>
        <v>277.51657951488892</v>
      </c>
      <c r="L87" s="77">
        <f t="shared" si="38"/>
        <v>277.51657951488892</v>
      </c>
      <c r="M87" s="77">
        <f t="shared" si="38"/>
        <v>277.51657951488892</v>
      </c>
      <c r="N87" s="77">
        <f t="shared" ref="N87:O87" si="39">SUM(N85:N86)</f>
        <v>302.29847893200008</v>
      </c>
      <c r="O87" s="77">
        <f t="shared" si="39"/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M91" si="40">SUM(G90)</f>
        <v>0</v>
      </c>
      <c r="H91" s="91">
        <f t="shared" si="40"/>
        <v>0</v>
      </c>
      <c r="I91" s="91">
        <f t="shared" si="40"/>
        <v>0</v>
      </c>
      <c r="J91" s="91">
        <f t="shared" si="40"/>
        <v>0</v>
      </c>
      <c r="K91" s="91">
        <f t="shared" si="40"/>
        <v>0</v>
      </c>
      <c r="L91" s="91">
        <f t="shared" si="40"/>
        <v>0</v>
      </c>
      <c r="M91" s="91">
        <f t="shared" si="40"/>
        <v>0</v>
      </c>
      <c r="N91" s="91">
        <f t="shared" ref="N91:P91" si="41">SUM(N90)</f>
        <v>0</v>
      </c>
      <c r="O91" s="91">
        <f t="shared" ref="O91" si="42">SUM(O90)</f>
        <v>0</v>
      </c>
      <c r="P91" s="91">
        <f t="shared" si="41"/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3">G56</f>
        <v>0.34800000000000009</v>
      </c>
      <c r="H94" s="71">
        <f t="shared" si="43"/>
        <v>470.2558800000001</v>
      </c>
      <c r="I94" s="71">
        <f t="shared" si="43"/>
        <v>495.88259999999997</v>
      </c>
      <c r="J94" s="71">
        <f t="shared" si="43"/>
        <v>536.34804000000008</v>
      </c>
      <c r="K94" s="71">
        <f t="shared" si="43"/>
        <v>536.34804000000008</v>
      </c>
      <c r="L94" s="71">
        <f t="shared" si="43"/>
        <v>536.34804000000008</v>
      </c>
      <c r="M94" s="71">
        <f t="shared" si="43"/>
        <v>536.34804000000008</v>
      </c>
      <c r="N94" s="71">
        <f t="shared" ref="N94:O94" si="44">N56</f>
        <v>584.24327999999991</v>
      </c>
      <c r="O94" s="71">
        <f t="shared" si="44"/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M95" si="45">G61</f>
        <v>8.3299999999999999E-2</v>
      </c>
      <c r="H95" s="92">
        <f t="shared" si="45"/>
        <v>112.564123</v>
      </c>
      <c r="I95" s="92">
        <f t="shared" si="45"/>
        <v>118.698335</v>
      </c>
      <c r="J95" s="92">
        <f t="shared" si="45"/>
        <v>128.38445899999999</v>
      </c>
      <c r="K95" s="92">
        <f t="shared" si="45"/>
        <v>128.38445899999999</v>
      </c>
      <c r="L95" s="92">
        <f t="shared" si="45"/>
        <v>128.38445899999999</v>
      </c>
      <c r="M95" s="92">
        <f t="shared" si="45"/>
        <v>128.38445899999999</v>
      </c>
      <c r="N95" s="92">
        <f t="shared" ref="N95:O95" si="46">N61</f>
        <v>139.84903799999998</v>
      </c>
      <c r="O95" s="92">
        <f t="shared" si="46"/>
        <v>139.84903799999998</v>
      </c>
      <c r="P95" s="92">
        <f t="shared" ref="P95" si="47">P61</f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M96" si="48">G67</f>
        <v>1.7558872592592597E-3</v>
      </c>
      <c r="H96" s="71">
        <f t="shared" si="48"/>
        <v>2.3727480123096298</v>
      </c>
      <c r="I96" s="71">
        <f t="shared" si="48"/>
        <v>2.5020515500814824</v>
      </c>
      <c r="J96" s="71">
        <f t="shared" si="48"/>
        <v>2.7062261205881484</v>
      </c>
      <c r="K96" s="71">
        <f t="shared" si="48"/>
        <v>2.7062261205881484</v>
      </c>
      <c r="L96" s="71">
        <f t="shared" si="48"/>
        <v>2.7062261205881484</v>
      </c>
      <c r="M96" s="71">
        <f t="shared" si="48"/>
        <v>2.7062261205881484</v>
      </c>
      <c r="N96" s="71">
        <f t="shared" ref="N96:O96" si="49">N67</f>
        <v>2.9478888840800002</v>
      </c>
      <c r="O96" s="71">
        <f t="shared" si="49"/>
        <v>2.9478888840800002</v>
      </c>
      <c r="P96" s="71">
        <f t="shared" ref="P96" si="50">P67</f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M97" si="51">G75</f>
        <v>3.3843600000000001E-2</v>
      </c>
      <c r="H97" s="71">
        <f t="shared" si="51"/>
        <v>45.733195115999997</v>
      </c>
      <c r="I97" s="71">
        <f t="shared" si="51"/>
        <v>48.225437820000003</v>
      </c>
      <c r="J97" s="71">
        <f t="shared" si="51"/>
        <v>52.160771628000006</v>
      </c>
      <c r="K97" s="71">
        <f t="shared" si="51"/>
        <v>52.160771628000006</v>
      </c>
      <c r="L97" s="71">
        <f t="shared" si="51"/>
        <v>49.319360000000003</v>
      </c>
      <c r="M97" s="71">
        <f t="shared" si="51"/>
        <v>49.319360000000003</v>
      </c>
      <c r="N97" s="71">
        <f t="shared" ref="N97:O97" si="52">N75</f>
        <v>53.980945200000001</v>
      </c>
      <c r="O97" s="71">
        <f t="shared" si="52"/>
        <v>53.980945200000001</v>
      </c>
      <c r="P97" s="71">
        <f t="shared" ref="P97" si="53">P75</f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M98" si="54">G87</f>
        <v>0.18006175555555559</v>
      </c>
      <c r="H98" s="92">
        <f t="shared" si="54"/>
        <v>243.31925089977776</v>
      </c>
      <c r="I98" s="92">
        <f t="shared" si="54"/>
        <v>256.57899857888896</v>
      </c>
      <c r="J98" s="92">
        <f t="shared" si="54"/>
        <v>277.51657951488892</v>
      </c>
      <c r="K98" s="92">
        <f t="shared" si="54"/>
        <v>277.51657951488892</v>
      </c>
      <c r="L98" s="92">
        <f t="shared" si="54"/>
        <v>277.51657951488892</v>
      </c>
      <c r="M98" s="92">
        <f t="shared" si="54"/>
        <v>277.51657951488892</v>
      </c>
      <c r="N98" s="92">
        <f t="shared" ref="N98:O98" si="55">N87</f>
        <v>302.29847893200008</v>
      </c>
      <c r="O98" s="92">
        <f t="shared" si="55"/>
        <v>302.29847893200008</v>
      </c>
      <c r="P98" s="92">
        <f t="shared" ref="P98" si="56">P87</f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M99" si="57">G91</f>
        <v>0</v>
      </c>
      <c r="H99" s="71">
        <f t="shared" si="57"/>
        <v>0</v>
      </c>
      <c r="I99" s="71">
        <f t="shared" si="57"/>
        <v>0</v>
      </c>
      <c r="J99" s="71">
        <f t="shared" si="57"/>
        <v>0</v>
      </c>
      <c r="K99" s="71">
        <f t="shared" si="57"/>
        <v>0</v>
      </c>
      <c r="L99" s="71">
        <f t="shared" si="57"/>
        <v>0</v>
      </c>
      <c r="M99" s="71">
        <f t="shared" si="57"/>
        <v>0</v>
      </c>
      <c r="N99" s="71">
        <f t="shared" ref="N99:O99" si="58">N91</f>
        <v>0</v>
      </c>
      <c r="O99" s="71">
        <f t="shared" si="58"/>
        <v>0</v>
      </c>
      <c r="P99" s="71">
        <f t="shared" ref="P99" si="59">P91</f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60">ROUND(SUM(H94:H99),2)</f>
        <v>874.25</v>
      </c>
      <c r="I100" s="94">
        <f t="shared" si="60"/>
        <v>921.89</v>
      </c>
      <c r="J100" s="365">
        <f t="shared" si="60"/>
        <v>997.12</v>
      </c>
      <c r="K100" s="365">
        <f t="shared" si="60"/>
        <v>997.12</v>
      </c>
      <c r="L100" s="365">
        <f t="shared" si="60"/>
        <v>994.27</v>
      </c>
      <c r="M100" s="458">
        <f t="shared" si="60"/>
        <v>994.27</v>
      </c>
      <c r="N100" s="458">
        <f t="shared" ref="N100" si="61">ROUND(SUM(N94:N99),2)</f>
        <v>1083.32</v>
      </c>
      <c r="O100" s="534">
        <f t="shared" ref="O100" si="62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63">J123*$G$103</f>
        <v>105.84184260000001</v>
      </c>
      <c r="K103" s="64">
        <f t="shared" si="63"/>
        <v>105.97331939999999</v>
      </c>
      <c r="L103" s="64">
        <f t="shared" si="63"/>
        <v>105.87773039999999</v>
      </c>
      <c r="M103" s="64">
        <f t="shared" si="63"/>
        <v>105.96225120000001</v>
      </c>
      <c r="N103" s="64">
        <f t="shared" si="63"/>
        <v>115.2125832</v>
      </c>
      <c r="O103" s="64">
        <f t="shared" si="63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64">(J123+J103)*$G$104</f>
        <v>404.42994848239999</v>
      </c>
      <c r="K104" s="64">
        <f t="shared" si="64"/>
        <v>404.93233160559998</v>
      </c>
      <c r="L104" s="64">
        <f t="shared" si="64"/>
        <v>404.56707856959997</v>
      </c>
      <c r="M104" s="64">
        <f t="shared" si="64"/>
        <v>404.89003914880004</v>
      </c>
      <c r="N104" s="64">
        <f t="shared" si="64"/>
        <v>440.23628031679999</v>
      </c>
      <c r="O104" s="64">
        <f t="shared" si="64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65">J114*$G$111</f>
        <v>97.654815958508266</v>
      </c>
      <c r="K111" s="64">
        <f t="shared" si="65"/>
        <v>97.77612282913158</v>
      </c>
      <c r="L111" s="64">
        <f t="shared" si="65"/>
        <v>97.687927782887584</v>
      </c>
      <c r="M111" s="64">
        <f t="shared" si="65"/>
        <v>97.765910771145457</v>
      </c>
      <c r="N111" s="64">
        <f t="shared" si="65"/>
        <v>106.30071559714439</v>
      </c>
      <c r="O111" s="64">
        <f t="shared" si="65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M112" si="66">ROUND(SUM(H103:H111),2)</f>
        <v>657.37</v>
      </c>
      <c r="I112" s="94">
        <f t="shared" si="66"/>
        <v>666.37</v>
      </c>
      <c r="J112" s="365">
        <f t="shared" si="66"/>
        <v>750.5</v>
      </c>
      <c r="K112" s="365">
        <f t="shared" si="66"/>
        <v>751.43</v>
      </c>
      <c r="L112" s="365">
        <f t="shared" si="66"/>
        <v>750.76</v>
      </c>
      <c r="M112" s="458">
        <f t="shared" si="66"/>
        <v>751.36</v>
      </c>
      <c r="N112" s="458">
        <f t="shared" ref="N112:P112" si="67">ROUND(SUM(N103:N111),2)</f>
        <v>816.95</v>
      </c>
      <c r="O112" s="534">
        <f>ROUND(SUM(O103:O111),2)</f>
        <v>817.35</v>
      </c>
      <c r="P112" s="534">
        <f t="shared" si="67"/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68">(I123+I103+I104)/$G$115</f>
        <v>3567.7806023825256</v>
      </c>
      <c r="J114" s="706">
        <f t="shared" si="68"/>
        <v>3906.1926383403302</v>
      </c>
      <c r="K114" s="706">
        <f t="shared" si="68"/>
        <v>3911.0449131652631</v>
      </c>
      <c r="L114" s="706">
        <f t="shared" si="68"/>
        <v>3907.5171113155034</v>
      </c>
      <c r="M114" s="706">
        <f t="shared" si="68"/>
        <v>3910.6364308458183</v>
      </c>
      <c r="N114" s="706">
        <f t="shared" si="68"/>
        <v>4252.0286238857752</v>
      </c>
      <c r="O114" s="706">
        <f>(O123+O103+O104)/$G$115</f>
        <v>4254.1081702393185</v>
      </c>
      <c r="P114" s="706">
        <f t="shared" ref="P114" si="69">(P123+P103+P104)/$G$115</f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70">H29</f>
        <v>1351.31</v>
      </c>
      <c r="I119" s="106">
        <f t="shared" si="70"/>
        <v>1424.95</v>
      </c>
      <c r="J119" s="106">
        <f t="shared" si="70"/>
        <v>1541.23</v>
      </c>
      <c r="K119" s="106">
        <f t="shared" si="70"/>
        <v>1541.23</v>
      </c>
      <c r="L119" s="106">
        <f t="shared" si="70"/>
        <v>1541.23</v>
      </c>
      <c r="M119" s="106">
        <f t="shared" si="70"/>
        <v>1541.23</v>
      </c>
      <c r="N119" s="106">
        <f t="shared" ref="N119:O119" si="71">N29</f>
        <v>1678.86</v>
      </c>
      <c r="O119" s="106">
        <f t="shared" si="71"/>
        <v>1678.86</v>
      </c>
      <c r="P119" s="106">
        <f t="shared" ref="P119" si="72"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M120" si="73">H38</f>
        <v>501.44</v>
      </c>
      <c r="I120" s="106">
        <f t="shared" si="73"/>
        <v>517.47</v>
      </c>
      <c r="J120" s="106">
        <f t="shared" si="73"/>
        <v>580.24</v>
      </c>
      <c r="K120" s="106">
        <f t="shared" si="73"/>
        <v>580.39</v>
      </c>
      <c r="L120" s="106">
        <f t="shared" si="73"/>
        <v>580.39</v>
      </c>
      <c r="M120" s="106">
        <f t="shared" si="73"/>
        <v>580.49</v>
      </c>
      <c r="N120" s="106">
        <f t="shared" ref="N120:O120" si="74">N38</f>
        <v>629.61</v>
      </c>
      <c r="O120" s="106">
        <f t="shared" si="74"/>
        <v>629.67999999999995</v>
      </c>
      <c r="P120" s="106">
        <f t="shared" ref="P120" si="75">P38</f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M121" si="76">H44</f>
        <v>37.1</v>
      </c>
      <c r="I121" s="106">
        <f t="shared" si="76"/>
        <v>37.1</v>
      </c>
      <c r="J121" s="106">
        <f t="shared" si="76"/>
        <v>37.1</v>
      </c>
      <c r="K121" s="106">
        <f t="shared" si="76"/>
        <v>40.869999999999997</v>
      </c>
      <c r="L121" s="106">
        <f t="shared" si="76"/>
        <v>40.869999999999997</v>
      </c>
      <c r="M121" s="106">
        <f t="shared" si="76"/>
        <v>43.29</v>
      </c>
      <c r="N121" s="106">
        <f t="shared" ref="N121:O121" si="77">N44</f>
        <v>43.29</v>
      </c>
      <c r="O121" s="106">
        <f t="shared" si="77"/>
        <v>44.9</v>
      </c>
      <c r="P121" s="106">
        <f t="shared" ref="P121" si="78">P44</f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M122" si="79">H100</f>
        <v>874.25</v>
      </c>
      <c r="I122" s="106">
        <f t="shared" si="79"/>
        <v>921.89</v>
      </c>
      <c r="J122" s="106">
        <f t="shared" si="79"/>
        <v>997.12</v>
      </c>
      <c r="K122" s="106">
        <f t="shared" si="79"/>
        <v>997.12</v>
      </c>
      <c r="L122" s="106">
        <f t="shared" si="79"/>
        <v>994.27</v>
      </c>
      <c r="M122" s="106">
        <f t="shared" si="79"/>
        <v>994.27</v>
      </c>
      <c r="N122" s="106">
        <f t="shared" ref="N122:O122" si="80">N100</f>
        <v>1083.32</v>
      </c>
      <c r="O122" s="106">
        <f t="shared" si="80"/>
        <v>1083.32</v>
      </c>
      <c r="P122" s="106">
        <f t="shared" ref="P122" si="81">P100</f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82">SUM(H119:H122)</f>
        <v>2764.1</v>
      </c>
      <c r="I123" s="108">
        <f t="shared" si="82"/>
        <v>2901.41</v>
      </c>
      <c r="J123" s="108">
        <f t="shared" si="82"/>
        <v>3155.69</v>
      </c>
      <c r="K123" s="108">
        <f t="shared" si="82"/>
        <v>3159.6099999999997</v>
      </c>
      <c r="L123" s="108">
        <f t="shared" si="82"/>
        <v>3156.7599999999998</v>
      </c>
      <c r="M123" s="108">
        <f t="shared" si="82"/>
        <v>3159.28</v>
      </c>
      <c r="N123" s="108">
        <f t="shared" ref="N123:P123" si="83">SUM(N119:N122)</f>
        <v>3435.08</v>
      </c>
      <c r="O123" s="108">
        <f t="shared" ref="O123" si="84">SUM(O119:O122)</f>
        <v>3436.76</v>
      </c>
      <c r="P123" s="108">
        <f t="shared" si="83"/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85">H112</f>
        <v>657.37</v>
      </c>
      <c r="I124" s="109">
        <f t="shared" si="85"/>
        <v>666.37</v>
      </c>
      <c r="J124" s="109">
        <f t="shared" si="85"/>
        <v>750.5</v>
      </c>
      <c r="K124" s="109">
        <f t="shared" si="85"/>
        <v>751.43</v>
      </c>
      <c r="L124" s="109">
        <f t="shared" si="85"/>
        <v>750.76</v>
      </c>
      <c r="M124" s="109">
        <f t="shared" si="85"/>
        <v>751.36</v>
      </c>
      <c r="N124" s="109">
        <f t="shared" ref="N124:O124" si="86">N112</f>
        <v>816.95</v>
      </c>
      <c r="O124" s="109">
        <f t="shared" si="86"/>
        <v>817.35</v>
      </c>
      <c r="P124" s="109">
        <f t="shared" ref="P124" si="87"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M125" si="88">ROUND(SUM(H123:H124),2)</f>
        <v>3421.47</v>
      </c>
      <c r="I125" s="110">
        <f t="shared" si="88"/>
        <v>3567.78</v>
      </c>
      <c r="J125" s="366">
        <f t="shared" si="88"/>
        <v>3906.19</v>
      </c>
      <c r="K125" s="366">
        <f t="shared" si="88"/>
        <v>3911.04</v>
      </c>
      <c r="L125" s="366">
        <f t="shared" si="88"/>
        <v>3907.52</v>
      </c>
      <c r="M125" s="459">
        <f t="shared" si="88"/>
        <v>3910.64</v>
      </c>
      <c r="N125" s="459">
        <f t="shared" ref="N125:P125" si="89">ROUND(SUM(N123:N124),2)</f>
        <v>4252.03</v>
      </c>
      <c r="O125" s="535">
        <f t="shared" ref="O125" si="90">ROUND(SUM(O123:O124),2)</f>
        <v>4254.1099999999997</v>
      </c>
      <c r="P125" s="535">
        <f t="shared" si="89"/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CFFEB-22B7-4B2B-9C59-50685FA66959}">
  <sheetPr>
    <tabColor rgb="FF99CCCC"/>
  </sheetPr>
  <dimension ref="A1:Y999"/>
  <sheetViews>
    <sheetView showGridLines="0" topLeftCell="B107" zoomScale="110" zoomScaleNormal="110" workbookViewId="0">
      <selection activeCell="P33" sqref="P33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230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191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7">J29*$G$78</f>
        <v>171.23065300000002</v>
      </c>
      <c r="K78" s="64">
        <f t="shared" si="27"/>
        <v>171.23065300000002</v>
      </c>
      <c r="L78" s="64">
        <f t="shared" si="27"/>
        <v>171.23065300000002</v>
      </c>
      <c r="M78" s="64">
        <f t="shared" si="27"/>
        <v>171.23065300000002</v>
      </c>
      <c r="N78" s="64">
        <f t="shared" si="27"/>
        <v>186.52134599999999</v>
      </c>
      <c r="O78" s="64">
        <f t="shared" si="27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8">J29*$G$79</f>
        <v>104.26605897600004</v>
      </c>
      <c r="K79" s="64">
        <f t="shared" si="28"/>
        <v>104.26605897600004</v>
      </c>
      <c r="L79" s="64">
        <f t="shared" si="28"/>
        <v>104.26605897600004</v>
      </c>
      <c r="M79" s="64">
        <f t="shared" si="28"/>
        <v>104.26605897600004</v>
      </c>
      <c r="N79" s="64">
        <f t="shared" si="28"/>
        <v>113.57689363200004</v>
      </c>
      <c r="O79" s="64">
        <f t="shared" si="28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9">J29*$G$80</f>
        <v>0.85623888888888888</v>
      </c>
      <c r="K80" s="64">
        <f t="shared" si="29"/>
        <v>0.85623888888888888</v>
      </c>
      <c r="L80" s="64">
        <f t="shared" si="29"/>
        <v>0.85623888888888888</v>
      </c>
      <c r="M80" s="64">
        <f t="shared" si="29"/>
        <v>0.85623888888888888</v>
      </c>
      <c r="N80" s="64">
        <f t="shared" si="29"/>
        <v>0.93269999999999997</v>
      </c>
      <c r="O80" s="64">
        <f t="shared" si="29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0">J29*$G$81</f>
        <v>0</v>
      </c>
      <c r="K81" s="64">
        <f t="shared" si="30"/>
        <v>0</v>
      </c>
      <c r="L81" s="64">
        <f t="shared" si="30"/>
        <v>0</v>
      </c>
      <c r="M81" s="64">
        <f t="shared" si="30"/>
        <v>0</v>
      </c>
      <c r="N81" s="64">
        <f t="shared" si="30"/>
        <v>0</v>
      </c>
      <c r="O81" s="64">
        <f t="shared" si="30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1">J29*$G$82</f>
        <v>0.64217916666666663</v>
      </c>
      <c r="K82" s="64">
        <f t="shared" si="31"/>
        <v>0.64217916666666663</v>
      </c>
      <c r="L82" s="64">
        <f t="shared" si="31"/>
        <v>0.64217916666666663</v>
      </c>
      <c r="M82" s="64">
        <f t="shared" si="31"/>
        <v>0.64217916666666663</v>
      </c>
      <c r="N82" s="64">
        <f t="shared" si="31"/>
        <v>0.69952499999999995</v>
      </c>
      <c r="O82" s="64">
        <f t="shared" si="31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2">J29*$G$83</f>
        <v>0</v>
      </c>
      <c r="K83" s="64">
        <f t="shared" si="32"/>
        <v>0</v>
      </c>
      <c r="L83" s="64">
        <f t="shared" si="32"/>
        <v>0</v>
      </c>
      <c r="M83" s="64">
        <f t="shared" si="32"/>
        <v>0</v>
      </c>
      <c r="N83" s="64">
        <f t="shared" si="32"/>
        <v>0</v>
      </c>
      <c r="O83" s="64">
        <f t="shared" si="32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3">J29*$G$84</f>
        <v>0</v>
      </c>
      <c r="K84" s="64">
        <f t="shared" si="33"/>
        <v>0</v>
      </c>
      <c r="L84" s="64">
        <f t="shared" si="33"/>
        <v>0</v>
      </c>
      <c r="M84" s="64">
        <f t="shared" si="33"/>
        <v>0</v>
      </c>
      <c r="N84" s="64">
        <f t="shared" si="33"/>
        <v>0</v>
      </c>
      <c r="O84" s="64">
        <f t="shared" si="33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4">J29*$G$86</f>
        <v>0.52144948333333341</v>
      </c>
      <c r="K86" s="64">
        <f t="shared" si="34"/>
        <v>0.52144948333333341</v>
      </c>
      <c r="L86" s="64">
        <f t="shared" si="34"/>
        <v>0.52144948333333341</v>
      </c>
      <c r="M86" s="64">
        <f t="shared" si="34"/>
        <v>0.52144948333333341</v>
      </c>
      <c r="N86" s="64">
        <f t="shared" si="34"/>
        <v>0.56801430000000008</v>
      </c>
      <c r="O86" s="64">
        <f t="shared" si="34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5">SUM(H85:H86)</f>
        <v>243.31925089977776</v>
      </c>
      <c r="I87" s="77">
        <f t="shared" si="35"/>
        <v>256.57899857888896</v>
      </c>
      <c r="J87" s="77">
        <f t="shared" si="35"/>
        <v>277.51657951488892</v>
      </c>
      <c r="K87" s="77">
        <f t="shared" si="35"/>
        <v>277.51657951488892</v>
      </c>
      <c r="L87" s="77">
        <f t="shared" si="35"/>
        <v>277.51657951488892</v>
      </c>
      <c r="M87" s="77">
        <f t="shared" si="35"/>
        <v>277.51657951488892</v>
      </c>
      <c r="N87" s="77">
        <f t="shared" si="35"/>
        <v>302.29847893200008</v>
      </c>
      <c r="O87" s="77">
        <f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6">SUM(G90)</f>
        <v>0</v>
      </c>
      <c r="H91" s="91">
        <f t="shared" si="36"/>
        <v>0</v>
      </c>
      <c r="I91" s="91">
        <f t="shared" si="36"/>
        <v>0</v>
      </c>
      <c r="J91" s="91">
        <f t="shared" si="36"/>
        <v>0</v>
      </c>
      <c r="K91" s="91">
        <f t="shared" si="36"/>
        <v>0</v>
      </c>
      <c r="L91" s="91">
        <f t="shared" si="36"/>
        <v>0</v>
      </c>
      <c r="M91" s="91">
        <f t="shared" si="36"/>
        <v>0</v>
      </c>
      <c r="N91" s="91">
        <f t="shared" si="36"/>
        <v>0</v>
      </c>
      <c r="O91" s="91">
        <f t="shared" ref="O91" si="37">SUM(O90)</f>
        <v>0</v>
      </c>
      <c r="P91" s="91">
        <f t="shared" ref="P91" si="38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39">G56</f>
        <v>0.34800000000000009</v>
      </c>
      <c r="H94" s="71">
        <f t="shared" si="39"/>
        <v>470.2558800000001</v>
      </c>
      <c r="I94" s="71">
        <f t="shared" si="39"/>
        <v>495.88259999999997</v>
      </c>
      <c r="J94" s="71">
        <f t="shared" si="39"/>
        <v>536.34804000000008</v>
      </c>
      <c r="K94" s="71">
        <f t="shared" si="39"/>
        <v>536.34804000000008</v>
      </c>
      <c r="L94" s="71">
        <f t="shared" si="39"/>
        <v>536.34804000000008</v>
      </c>
      <c r="M94" s="71">
        <f t="shared" si="39"/>
        <v>536.34804000000008</v>
      </c>
      <c r="N94" s="71">
        <f t="shared" si="39"/>
        <v>584.24327999999991</v>
      </c>
      <c r="O94" s="71">
        <f t="shared" ref="O94" si="40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1">G61</f>
        <v>8.3299999999999999E-2</v>
      </c>
      <c r="H95" s="92">
        <f t="shared" si="41"/>
        <v>112.564123</v>
      </c>
      <c r="I95" s="92">
        <f t="shared" si="41"/>
        <v>118.698335</v>
      </c>
      <c r="J95" s="92">
        <f t="shared" si="41"/>
        <v>128.38445899999999</v>
      </c>
      <c r="K95" s="92">
        <f t="shared" si="41"/>
        <v>128.38445899999999</v>
      </c>
      <c r="L95" s="92">
        <f t="shared" si="41"/>
        <v>128.38445899999999</v>
      </c>
      <c r="M95" s="92">
        <f t="shared" si="41"/>
        <v>128.38445899999999</v>
      </c>
      <c r="N95" s="92">
        <f t="shared" si="41"/>
        <v>139.84903799999998</v>
      </c>
      <c r="O95" s="92">
        <f t="shared" ref="O95:P95" si="42">O61</f>
        <v>139.84903799999998</v>
      </c>
      <c r="P95" s="92">
        <f t="shared" si="42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3">G67</f>
        <v>1.7558872592592597E-3</v>
      </c>
      <c r="H96" s="71">
        <f t="shared" si="43"/>
        <v>2.3727480123096298</v>
      </c>
      <c r="I96" s="71">
        <f t="shared" si="43"/>
        <v>2.5020515500814824</v>
      </c>
      <c r="J96" s="71">
        <f t="shared" si="43"/>
        <v>2.7062261205881484</v>
      </c>
      <c r="K96" s="71">
        <f t="shared" si="43"/>
        <v>2.7062261205881484</v>
      </c>
      <c r="L96" s="71">
        <f t="shared" si="43"/>
        <v>2.7062261205881484</v>
      </c>
      <c r="M96" s="71">
        <f t="shared" si="43"/>
        <v>2.7062261205881484</v>
      </c>
      <c r="N96" s="71">
        <f t="shared" si="43"/>
        <v>2.9478888840800002</v>
      </c>
      <c r="O96" s="71">
        <f t="shared" ref="O96:P96" si="44">O67</f>
        <v>2.9478888840800002</v>
      </c>
      <c r="P96" s="71">
        <f t="shared" si="44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5">G75</f>
        <v>3.3843600000000001E-2</v>
      </c>
      <c r="H97" s="71">
        <f t="shared" si="45"/>
        <v>45.733195115999997</v>
      </c>
      <c r="I97" s="71">
        <f t="shared" si="45"/>
        <v>48.225437820000003</v>
      </c>
      <c r="J97" s="71">
        <f t="shared" si="45"/>
        <v>52.160771628000006</v>
      </c>
      <c r="K97" s="71">
        <f t="shared" si="45"/>
        <v>52.160771628000006</v>
      </c>
      <c r="L97" s="71">
        <f t="shared" si="45"/>
        <v>49.319360000000003</v>
      </c>
      <c r="M97" s="71">
        <f t="shared" si="45"/>
        <v>49.319360000000003</v>
      </c>
      <c r="N97" s="71">
        <f t="shared" si="45"/>
        <v>53.980945200000001</v>
      </c>
      <c r="O97" s="71">
        <f t="shared" ref="O97:P97" si="46">O75</f>
        <v>53.980945200000001</v>
      </c>
      <c r="P97" s="71">
        <f t="shared" si="46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7">G87</f>
        <v>0.18006175555555559</v>
      </c>
      <c r="H98" s="92">
        <f t="shared" si="47"/>
        <v>243.31925089977776</v>
      </c>
      <c r="I98" s="92">
        <f t="shared" si="47"/>
        <v>256.57899857888896</v>
      </c>
      <c r="J98" s="92">
        <f t="shared" si="47"/>
        <v>277.51657951488892</v>
      </c>
      <c r="K98" s="92">
        <f t="shared" si="47"/>
        <v>277.51657951488892</v>
      </c>
      <c r="L98" s="92">
        <f t="shared" si="47"/>
        <v>277.51657951488892</v>
      </c>
      <c r="M98" s="92">
        <f t="shared" si="47"/>
        <v>277.51657951488892</v>
      </c>
      <c r="N98" s="92">
        <f t="shared" si="47"/>
        <v>302.29847893200008</v>
      </c>
      <c r="O98" s="92">
        <f>O87</f>
        <v>302.29847893200008</v>
      </c>
      <c r="P98" s="92">
        <f t="shared" ref="P98" si="48">P87</f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49">G91</f>
        <v>0</v>
      </c>
      <c r="H99" s="71">
        <f t="shared" si="49"/>
        <v>0</v>
      </c>
      <c r="I99" s="71">
        <f t="shared" si="49"/>
        <v>0</v>
      </c>
      <c r="J99" s="71">
        <f t="shared" si="49"/>
        <v>0</v>
      </c>
      <c r="K99" s="71">
        <f t="shared" si="49"/>
        <v>0</v>
      </c>
      <c r="L99" s="71">
        <f t="shared" si="49"/>
        <v>0</v>
      </c>
      <c r="M99" s="71">
        <f t="shared" si="49"/>
        <v>0</v>
      </c>
      <c r="N99" s="71">
        <f t="shared" si="49"/>
        <v>0</v>
      </c>
      <c r="O99" s="71">
        <f t="shared" ref="O99:P99" si="50">O91</f>
        <v>0</v>
      </c>
      <c r="P99" s="71">
        <f t="shared" si="50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1">ROUND(SUM(H94:H99),2)</f>
        <v>874.25</v>
      </c>
      <c r="I100" s="94">
        <f t="shared" si="51"/>
        <v>921.89</v>
      </c>
      <c r="J100" s="365">
        <f t="shared" si="51"/>
        <v>997.12</v>
      </c>
      <c r="K100" s="365">
        <f t="shared" si="51"/>
        <v>997.12</v>
      </c>
      <c r="L100" s="365">
        <f t="shared" si="51"/>
        <v>994.27</v>
      </c>
      <c r="M100" s="458">
        <f t="shared" si="51"/>
        <v>994.27</v>
      </c>
      <c r="N100" s="458">
        <f t="shared" si="51"/>
        <v>1083.32</v>
      </c>
      <c r="O100" s="534">
        <f t="shared" ref="O100" si="52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53">J123*$G$103</f>
        <v>105.84184260000001</v>
      </c>
      <c r="K103" s="64">
        <f t="shared" si="53"/>
        <v>105.97331939999999</v>
      </c>
      <c r="L103" s="64">
        <f t="shared" si="53"/>
        <v>105.87773039999999</v>
      </c>
      <c r="M103" s="64">
        <f t="shared" si="53"/>
        <v>105.96225120000001</v>
      </c>
      <c r="N103" s="64">
        <f t="shared" si="53"/>
        <v>115.2125832</v>
      </c>
      <c r="O103" s="64">
        <f t="shared" si="53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54">(J123+J103)*$G$104</f>
        <v>404.42994848239999</v>
      </c>
      <c r="K104" s="64">
        <f t="shared" si="54"/>
        <v>404.93233160559998</v>
      </c>
      <c r="L104" s="64">
        <f t="shared" si="54"/>
        <v>404.56707856959997</v>
      </c>
      <c r="M104" s="64">
        <f t="shared" si="54"/>
        <v>404.89003914880004</v>
      </c>
      <c r="N104" s="64">
        <f t="shared" si="54"/>
        <v>440.23628031679999</v>
      </c>
      <c r="O104" s="64">
        <f t="shared" si="54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5">J114*$G$111</f>
        <v>97.654815958508266</v>
      </c>
      <c r="K111" s="64">
        <f t="shared" si="55"/>
        <v>97.77612282913158</v>
      </c>
      <c r="L111" s="64">
        <f t="shared" si="55"/>
        <v>97.687927782887584</v>
      </c>
      <c r="M111" s="64">
        <f t="shared" si="55"/>
        <v>97.765910771145457</v>
      </c>
      <c r="N111" s="64">
        <f t="shared" si="55"/>
        <v>106.30071559714439</v>
      </c>
      <c r="O111" s="64">
        <f t="shared" si="55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6">ROUND(SUM(H103:H111),2)</f>
        <v>657.37</v>
      </c>
      <c r="I112" s="94">
        <f t="shared" si="56"/>
        <v>666.37</v>
      </c>
      <c r="J112" s="365">
        <f t="shared" si="56"/>
        <v>750.5</v>
      </c>
      <c r="K112" s="365">
        <f t="shared" si="56"/>
        <v>751.43</v>
      </c>
      <c r="L112" s="365">
        <f t="shared" si="56"/>
        <v>750.76</v>
      </c>
      <c r="M112" s="458">
        <f t="shared" si="56"/>
        <v>751.36</v>
      </c>
      <c r="N112" s="458">
        <f t="shared" si="56"/>
        <v>816.95</v>
      </c>
      <c r="O112" s="534">
        <f t="shared" ref="O112" si="57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58">(I123+I103+I104)/$G$115</f>
        <v>3567.7806023825256</v>
      </c>
      <c r="J114" s="706">
        <f t="shared" si="58"/>
        <v>3906.1926383403302</v>
      </c>
      <c r="K114" s="706">
        <f t="shared" si="58"/>
        <v>3911.0449131652631</v>
      </c>
      <c r="L114" s="706">
        <f t="shared" si="58"/>
        <v>3907.5171113155034</v>
      </c>
      <c r="M114" s="706">
        <f t="shared" si="58"/>
        <v>3910.6364308458183</v>
      </c>
      <c r="N114" s="706">
        <f t="shared" si="58"/>
        <v>4252.0286238857752</v>
      </c>
      <c r="O114" s="706">
        <f t="shared" ref="O114:P114" si="59">(O123+O103+O104)/$G$115</f>
        <v>4254.1081702393185</v>
      </c>
      <c r="P114" s="706">
        <f t="shared" si="59"/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0">H29</f>
        <v>1351.31</v>
      </c>
      <c r="I119" s="106">
        <f t="shared" si="60"/>
        <v>1424.95</v>
      </c>
      <c r="J119" s="106">
        <f t="shared" si="60"/>
        <v>1541.23</v>
      </c>
      <c r="K119" s="106">
        <f t="shared" si="60"/>
        <v>1541.23</v>
      </c>
      <c r="L119" s="106">
        <f t="shared" si="60"/>
        <v>1541.23</v>
      </c>
      <c r="M119" s="106">
        <f t="shared" si="60"/>
        <v>1541.23</v>
      </c>
      <c r="N119" s="106">
        <f t="shared" si="60"/>
        <v>1678.86</v>
      </c>
      <c r="O119" s="106">
        <f t="shared" ref="O119" si="61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2">H38</f>
        <v>501.44</v>
      </c>
      <c r="I120" s="106">
        <f t="shared" si="62"/>
        <v>517.47</v>
      </c>
      <c r="J120" s="106">
        <f t="shared" si="62"/>
        <v>580.24</v>
      </c>
      <c r="K120" s="106">
        <f t="shared" si="62"/>
        <v>580.39</v>
      </c>
      <c r="L120" s="106">
        <f t="shared" si="62"/>
        <v>580.39</v>
      </c>
      <c r="M120" s="106">
        <f t="shared" si="62"/>
        <v>580.49</v>
      </c>
      <c r="N120" s="106">
        <f t="shared" si="62"/>
        <v>629.61</v>
      </c>
      <c r="O120" s="106">
        <f t="shared" ref="O120:P120" si="63">O38</f>
        <v>629.67999999999995</v>
      </c>
      <c r="P120" s="106">
        <f t="shared" si="63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4">H44</f>
        <v>37.1</v>
      </c>
      <c r="I121" s="106">
        <f t="shared" si="64"/>
        <v>37.1</v>
      </c>
      <c r="J121" s="106">
        <f t="shared" si="64"/>
        <v>37.1</v>
      </c>
      <c r="K121" s="106">
        <f t="shared" si="64"/>
        <v>40.869999999999997</v>
      </c>
      <c r="L121" s="106">
        <f t="shared" si="64"/>
        <v>40.869999999999997</v>
      </c>
      <c r="M121" s="106">
        <f t="shared" si="64"/>
        <v>43.29</v>
      </c>
      <c r="N121" s="106">
        <f t="shared" si="64"/>
        <v>43.29</v>
      </c>
      <c r="O121" s="106">
        <f t="shared" ref="O121:P121" si="65">O44</f>
        <v>44.9</v>
      </c>
      <c r="P121" s="106">
        <f t="shared" si="65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6">H100</f>
        <v>874.25</v>
      </c>
      <c r="I122" s="106">
        <f t="shared" si="66"/>
        <v>921.89</v>
      </c>
      <c r="J122" s="106">
        <f t="shared" si="66"/>
        <v>997.12</v>
      </c>
      <c r="K122" s="106">
        <f t="shared" si="66"/>
        <v>997.12</v>
      </c>
      <c r="L122" s="106">
        <f t="shared" si="66"/>
        <v>994.27</v>
      </c>
      <c r="M122" s="106">
        <f t="shared" si="66"/>
        <v>994.27</v>
      </c>
      <c r="N122" s="106">
        <f t="shared" si="66"/>
        <v>1083.32</v>
      </c>
      <c r="O122" s="106">
        <f t="shared" ref="O122:P122" si="67">O100</f>
        <v>1083.32</v>
      </c>
      <c r="P122" s="106">
        <f t="shared" si="67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68">SUM(H119:H122)</f>
        <v>2764.1</v>
      </c>
      <c r="I123" s="108">
        <f t="shared" si="68"/>
        <v>2901.41</v>
      </c>
      <c r="J123" s="108">
        <f t="shared" si="68"/>
        <v>3155.69</v>
      </c>
      <c r="K123" s="108">
        <f t="shared" si="68"/>
        <v>3159.6099999999997</v>
      </c>
      <c r="L123" s="108">
        <f t="shared" si="68"/>
        <v>3156.7599999999998</v>
      </c>
      <c r="M123" s="108">
        <f t="shared" si="68"/>
        <v>3159.28</v>
      </c>
      <c r="N123" s="108">
        <f t="shared" si="68"/>
        <v>3435.08</v>
      </c>
      <c r="O123" s="108">
        <f t="shared" ref="O123" si="69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0">H112</f>
        <v>657.37</v>
      </c>
      <c r="I124" s="109">
        <f t="shared" si="70"/>
        <v>666.37</v>
      </c>
      <c r="J124" s="109">
        <f t="shared" si="70"/>
        <v>750.5</v>
      </c>
      <c r="K124" s="109">
        <f t="shared" si="70"/>
        <v>751.43</v>
      </c>
      <c r="L124" s="109">
        <f t="shared" si="70"/>
        <v>750.76</v>
      </c>
      <c r="M124" s="109">
        <f t="shared" si="70"/>
        <v>751.36</v>
      </c>
      <c r="N124" s="109">
        <f t="shared" si="70"/>
        <v>816.95</v>
      </c>
      <c r="O124" s="109">
        <f t="shared" ref="O124" si="71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2">ROUND(SUM(H123:H124),2)</f>
        <v>3421.47</v>
      </c>
      <c r="I125" s="110">
        <f t="shared" si="72"/>
        <v>3567.78</v>
      </c>
      <c r="J125" s="366">
        <f t="shared" si="72"/>
        <v>3906.19</v>
      </c>
      <c r="K125" s="366">
        <f t="shared" si="72"/>
        <v>3911.04</v>
      </c>
      <c r="L125" s="366">
        <f t="shared" si="72"/>
        <v>3907.52</v>
      </c>
      <c r="M125" s="459">
        <f t="shared" si="72"/>
        <v>3910.64</v>
      </c>
      <c r="N125" s="459">
        <f t="shared" si="72"/>
        <v>4252.03</v>
      </c>
      <c r="O125" s="535">
        <f t="shared" ref="O125" si="73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33A01-DD43-4EC5-8087-12F5C322EDD0}">
  <sheetPr>
    <tabColor rgb="FF99CCCC"/>
  </sheetPr>
  <dimension ref="A1:Y999"/>
  <sheetViews>
    <sheetView showGridLines="0" topLeftCell="C106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232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231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 t="shared" si="36"/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 t="shared" si="41"/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 t="shared" si="53"/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55">J123*$G$103</f>
        <v>105.84184260000001</v>
      </c>
      <c r="K103" s="64">
        <f t="shared" si="55"/>
        <v>105.97331939999999</v>
      </c>
      <c r="L103" s="64">
        <f t="shared" si="55"/>
        <v>105.87773039999999</v>
      </c>
      <c r="M103" s="64">
        <f t="shared" si="55"/>
        <v>105.96225120000001</v>
      </c>
      <c r="N103" s="64">
        <f t="shared" si="55"/>
        <v>115.2125832</v>
      </c>
      <c r="O103" s="64">
        <f t="shared" si="55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56">(J123+J103)*$G$104</f>
        <v>404.42994848239999</v>
      </c>
      <c r="K104" s="64">
        <f t="shared" si="56"/>
        <v>404.93233160559998</v>
      </c>
      <c r="L104" s="64">
        <f t="shared" si="56"/>
        <v>404.56707856959997</v>
      </c>
      <c r="M104" s="64">
        <f t="shared" si="56"/>
        <v>404.89003914880004</v>
      </c>
      <c r="N104" s="64">
        <f t="shared" si="56"/>
        <v>440.23628031679999</v>
      </c>
      <c r="O104" s="64">
        <f t="shared" si="56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N114*$G$107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N114*$G$108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7">J114*$G$111</f>
        <v>97.654815958508266</v>
      </c>
      <c r="K111" s="64">
        <f t="shared" si="57"/>
        <v>97.77612282913158</v>
      </c>
      <c r="L111" s="64">
        <f t="shared" si="57"/>
        <v>97.687927782887584</v>
      </c>
      <c r="M111" s="64">
        <f t="shared" si="57"/>
        <v>97.765910771145457</v>
      </c>
      <c r="N111" s="64">
        <f t="shared" si="57"/>
        <v>106.30071559714439</v>
      </c>
      <c r="O111" s="64">
        <f t="shared" si="57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8">ROUND(SUM(H103:H111),2)</f>
        <v>657.37</v>
      </c>
      <c r="I112" s="94">
        <f t="shared" si="58"/>
        <v>666.37</v>
      </c>
      <c r="J112" s="365">
        <f t="shared" si="58"/>
        <v>750.5</v>
      </c>
      <c r="K112" s="365">
        <f t="shared" si="58"/>
        <v>751.43</v>
      </c>
      <c r="L112" s="365">
        <f t="shared" si="58"/>
        <v>750.76</v>
      </c>
      <c r="M112" s="458">
        <f t="shared" si="58"/>
        <v>751.36</v>
      </c>
      <c r="N112" s="458">
        <f t="shared" si="58"/>
        <v>816.95</v>
      </c>
      <c r="O112" s="534">
        <f t="shared" ref="O112" si="59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60">(I123+I103+I104)/$G$115</f>
        <v>3567.7806023825256</v>
      </c>
      <c r="J114" s="706">
        <f t="shared" si="60"/>
        <v>3906.1926383403302</v>
      </c>
      <c r="K114" s="706">
        <f t="shared" si="60"/>
        <v>3911.0449131652631</v>
      </c>
      <c r="L114" s="706">
        <f t="shared" si="60"/>
        <v>3907.5171113155034</v>
      </c>
      <c r="M114" s="706">
        <f t="shared" si="60"/>
        <v>3910.6364308458183</v>
      </c>
      <c r="N114" s="706">
        <f t="shared" si="60"/>
        <v>4252.0286238857752</v>
      </c>
      <c r="O114" s="706">
        <f t="shared" ref="O114:P114" si="61">(O123+O103+O104)/$G$115</f>
        <v>4254.1081702393185</v>
      </c>
      <c r="P114" s="706">
        <f t="shared" si="61"/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 t="shared" si="62"/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501.44</v>
      </c>
      <c r="I120" s="106">
        <f t="shared" si="64"/>
        <v>517.47</v>
      </c>
      <c r="J120" s="106">
        <f t="shared" si="64"/>
        <v>580.24</v>
      </c>
      <c r="K120" s="106">
        <f t="shared" si="64"/>
        <v>580.39</v>
      </c>
      <c r="L120" s="106">
        <f t="shared" si="64"/>
        <v>580.39</v>
      </c>
      <c r="M120" s="106">
        <f t="shared" si="64"/>
        <v>580.49</v>
      </c>
      <c r="N120" s="106">
        <f t="shared" si="64"/>
        <v>629.61</v>
      </c>
      <c r="O120" s="106">
        <f t="shared" ref="O120:P120" si="65">O38</f>
        <v>629.67999999999995</v>
      </c>
      <c r="P120" s="106">
        <f t="shared" si="65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70">SUM(H119:H122)</f>
        <v>2764.1</v>
      </c>
      <c r="I123" s="108">
        <f t="shared" si="70"/>
        <v>2901.41</v>
      </c>
      <c r="J123" s="108">
        <f t="shared" si="70"/>
        <v>3155.69</v>
      </c>
      <c r="K123" s="108">
        <f t="shared" si="70"/>
        <v>3159.6099999999997</v>
      </c>
      <c r="L123" s="108">
        <f t="shared" si="70"/>
        <v>3156.7599999999998</v>
      </c>
      <c r="M123" s="108">
        <f t="shared" si="70"/>
        <v>3159.28</v>
      </c>
      <c r="N123" s="108">
        <f t="shared" si="70"/>
        <v>3435.08</v>
      </c>
      <c r="O123" s="108">
        <f t="shared" ref="O123" si="71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2">H112</f>
        <v>657.37</v>
      </c>
      <c r="I124" s="109">
        <f t="shared" si="72"/>
        <v>666.37</v>
      </c>
      <c r="J124" s="109">
        <f t="shared" si="72"/>
        <v>750.5</v>
      </c>
      <c r="K124" s="109">
        <f t="shared" si="72"/>
        <v>751.43</v>
      </c>
      <c r="L124" s="109">
        <f t="shared" si="72"/>
        <v>750.76</v>
      </c>
      <c r="M124" s="109">
        <f t="shared" si="72"/>
        <v>751.36</v>
      </c>
      <c r="N124" s="109">
        <f t="shared" si="72"/>
        <v>816.95</v>
      </c>
      <c r="O124" s="109">
        <f t="shared" ref="O124" si="73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3421.47</v>
      </c>
      <c r="I125" s="110">
        <f t="shared" si="74"/>
        <v>3567.78</v>
      </c>
      <c r="J125" s="366">
        <f t="shared" si="74"/>
        <v>3906.19</v>
      </c>
      <c r="K125" s="366">
        <f t="shared" si="74"/>
        <v>3911.04</v>
      </c>
      <c r="L125" s="366">
        <f t="shared" si="74"/>
        <v>3907.52</v>
      </c>
      <c r="M125" s="459">
        <f t="shared" si="74"/>
        <v>3910.64</v>
      </c>
      <c r="N125" s="459">
        <f t="shared" si="74"/>
        <v>4252.03</v>
      </c>
      <c r="O125" s="535">
        <f t="shared" ref="O125" si="75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/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38FD-0D2F-4FAC-807B-0A3C08237F83}">
  <sheetPr>
    <tabColor rgb="FF99CCCC"/>
  </sheetPr>
  <dimension ref="A1:Y999"/>
  <sheetViews>
    <sheetView showGridLines="0" topLeftCell="A100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237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19" t="s">
        <v>236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I35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 t="shared" si="36"/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 t="shared" si="41"/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 t="shared" si="53"/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3.4000000000000002E-2</v>
      </c>
      <c r="H103" s="64">
        <f>H123*G103</f>
        <v>93.979399999999998</v>
      </c>
      <c r="I103" s="64">
        <f>custos_indiretosM</f>
        <v>93.979399999999998</v>
      </c>
      <c r="J103" s="64">
        <f t="shared" ref="J103:O103" si="55">J123*$G$103</f>
        <v>107.29346000000001</v>
      </c>
      <c r="K103" s="64">
        <f t="shared" si="55"/>
        <v>107.42674</v>
      </c>
      <c r="L103" s="64">
        <f t="shared" si="55"/>
        <v>107.32984</v>
      </c>
      <c r="M103" s="64">
        <f t="shared" si="55"/>
        <v>107.41552000000001</v>
      </c>
      <c r="N103" s="64">
        <f t="shared" si="55"/>
        <v>116.79272</v>
      </c>
      <c r="O103" s="64">
        <f t="shared" si="55"/>
        <v>116.84984000000001</v>
      </c>
      <c r="P103" s="64">
        <f>P123*$G$103</f>
        <v>125.58954000000001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354.4018456</v>
      </c>
      <c r="I104" s="64">
        <f>lucroM</f>
        <v>354.4018456</v>
      </c>
      <c r="J104" s="64">
        <f t="shared" ref="J104:O104" si="56">(J123+J103)*$G$104</f>
        <v>404.60994904</v>
      </c>
      <c r="K104" s="64">
        <f t="shared" si="56"/>
        <v>405.11255575999996</v>
      </c>
      <c r="L104" s="64">
        <f t="shared" si="56"/>
        <v>404.74714015999996</v>
      </c>
      <c r="M104" s="64">
        <f t="shared" si="56"/>
        <v>405.07024448000004</v>
      </c>
      <c r="N104" s="64">
        <f t="shared" si="56"/>
        <v>440.43221727999997</v>
      </c>
      <c r="O104" s="64">
        <f t="shared" si="56"/>
        <v>440.64762016000003</v>
      </c>
      <c r="P104" s="64">
        <f>(P123+P103)*$G$104</f>
        <v>473.60554295999998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22.24947053425679</v>
      </c>
      <c r="I107" s="64">
        <f>$I$114*G107</f>
        <v>23.200472132551944</v>
      </c>
      <c r="J107" s="64">
        <f>J114*$G$107</f>
        <v>25.401552646521043</v>
      </c>
      <c r="K107" s="64">
        <f>K114*$G$107</f>
        <v>25.433106470367601</v>
      </c>
      <c r="L107" s="64">
        <f>L114*$G$107</f>
        <v>25.410165552519974</v>
      </c>
      <c r="M107" s="64">
        <f>M114*G$107</f>
        <v>25.430450153564198</v>
      </c>
      <c r="N107" s="64">
        <f>N114*$G$107</f>
        <v>27.650487045625997</v>
      </c>
      <c r="O107" s="64">
        <f>O114*G$107</f>
        <v>27.664010112988812</v>
      </c>
      <c r="P107" s="64">
        <f>P114*$G$107</f>
        <v>29.733119913947785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102.68986400426211</v>
      </c>
      <c r="I108" s="64">
        <f>$I$114*G108</f>
        <v>107.07910215023973</v>
      </c>
      <c r="J108" s="64">
        <f>J114*$G$108</f>
        <v>117.23793529163559</v>
      </c>
      <c r="K108" s="64">
        <f>K114*$G$108</f>
        <v>117.38356832477355</v>
      </c>
      <c r="L108" s="64">
        <f>L114*$G$108</f>
        <v>117.27768716547681</v>
      </c>
      <c r="M108" s="64">
        <f>M114*G$108</f>
        <v>117.37130840106552</v>
      </c>
      <c r="N108" s="64">
        <f>N114*$G$108</f>
        <v>127.61763251827384</v>
      </c>
      <c r="O108" s="64">
        <f>O114*G$108</f>
        <v>127.68004667533299</v>
      </c>
      <c r="P108" s="64">
        <f>P114*$G$108</f>
        <v>137.22978421822054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85.574886670218433</v>
      </c>
      <c r="I111" s="64">
        <f>I114*G111</f>
        <v>89.23258512519979</v>
      </c>
      <c r="J111" s="64">
        <f t="shared" ref="J111:O111" si="57">J114*$G$111</f>
        <v>97.69827940969634</v>
      </c>
      <c r="K111" s="64">
        <f t="shared" si="57"/>
        <v>97.819640270644641</v>
      </c>
      <c r="L111" s="64">
        <f t="shared" si="57"/>
        <v>97.731405971230686</v>
      </c>
      <c r="M111" s="64">
        <f t="shared" si="57"/>
        <v>97.809423667554611</v>
      </c>
      <c r="N111" s="64">
        <f t="shared" si="57"/>
        <v>106.34802709856154</v>
      </c>
      <c r="O111" s="64">
        <f t="shared" si="57"/>
        <v>106.40003889611083</v>
      </c>
      <c r="P111" s="64">
        <f>P114*$G$111</f>
        <v>114.3581535151838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0.2195</v>
      </c>
      <c r="H112" s="94">
        <f t="shared" ref="H112:N112" si="58">ROUND(SUM(H103:H111),2)</f>
        <v>658.9</v>
      </c>
      <c r="I112" s="94">
        <f t="shared" si="58"/>
        <v>667.89</v>
      </c>
      <c r="J112" s="365">
        <f t="shared" si="58"/>
        <v>752.24</v>
      </c>
      <c r="K112" s="365">
        <f t="shared" si="58"/>
        <v>753.18</v>
      </c>
      <c r="L112" s="365">
        <f t="shared" si="58"/>
        <v>752.5</v>
      </c>
      <c r="M112" s="458">
        <f t="shared" si="58"/>
        <v>753.1</v>
      </c>
      <c r="N112" s="458">
        <f t="shared" si="58"/>
        <v>818.84</v>
      </c>
      <c r="O112" s="534">
        <f t="shared" ref="O112" si="59">ROUND(SUM(O103:O111),2)</f>
        <v>819.24</v>
      </c>
      <c r="P112" s="534">
        <f>ROUND(SUM(P103:P111),2)</f>
        <v>880.52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3212.4812456</v>
      </c>
      <c r="H114" s="706">
        <f>G114/G115</f>
        <v>3422.9954668087371</v>
      </c>
      <c r="I114" s="706">
        <f t="shared" ref="I114:N114" si="60">(I123+I103+I104)/$G$115</f>
        <v>3569.3034050079914</v>
      </c>
      <c r="J114" s="706">
        <f t="shared" si="60"/>
        <v>3907.9311763878532</v>
      </c>
      <c r="K114" s="706">
        <f t="shared" si="60"/>
        <v>3912.7856108257852</v>
      </c>
      <c r="L114" s="706">
        <f t="shared" si="60"/>
        <v>3909.256238849227</v>
      </c>
      <c r="M114" s="706">
        <f t="shared" si="60"/>
        <v>3912.3769467021843</v>
      </c>
      <c r="N114" s="706">
        <f t="shared" si="60"/>
        <v>4253.9210839424613</v>
      </c>
      <c r="O114" s="706">
        <f t="shared" ref="O114:P114" si="61">(O123+O103+O104)/$G$115</f>
        <v>4256.0015558444329</v>
      </c>
      <c r="P114" s="706">
        <f t="shared" si="61"/>
        <v>4574.3261406073516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 t="shared" si="62"/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501.44</v>
      </c>
      <c r="I120" s="106">
        <f t="shared" si="64"/>
        <v>517.47</v>
      </c>
      <c r="J120" s="106">
        <f t="shared" si="64"/>
        <v>580.24</v>
      </c>
      <c r="K120" s="106">
        <f t="shared" si="64"/>
        <v>580.39</v>
      </c>
      <c r="L120" s="106">
        <f t="shared" si="64"/>
        <v>580.39</v>
      </c>
      <c r="M120" s="106">
        <f t="shared" si="64"/>
        <v>580.49</v>
      </c>
      <c r="N120" s="106">
        <f t="shared" si="64"/>
        <v>629.61</v>
      </c>
      <c r="O120" s="106">
        <f t="shared" ref="O120:P120" si="65">O38</f>
        <v>629.67999999999995</v>
      </c>
      <c r="P120" s="106">
        <f t="shared" si="65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70">SUM(H119:H122)</f>
        <v>2764.1</v>
      </c>
      <c r="I123" s="108">
        <f t="shared" si="70"/>
        <v>2901.41</v>
      </c>
      <c r="J123" s="108">
        <f t="shared" si="70"/>
        <v>3155.69</v>
      </c>
      <c r="K123" s="108">
        <f t="shared" si="70"/>
        <v>3159.6099999999997</v>
      </c>
      <c r="L123" s="108">
        <f t="shared" si="70"/>
        <v>3156.7599999999998</v>
      </c>
      <c r="M123" s="108">
        <f t="shared" si="70"/>
        <v>3159.28</v>
      </c>
      <c r="N123" s="108">
        <f t="shared" si="70"/>
        <v>3435.08</v>
      </c>
      <c r="O123" s="108">
        <f t="shared" ref="O123" si="71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2">H112</f>
        <v>658.9</v>
      </c>
      <c r="I124" s="109">
        <f t="shared" si="72"/>
        <v>667.89</v>
      </c>
      <c r="J124" s="109">
        <f t="shared" si="72"/>
        <v>752.24</v>
      </c>
      <c r="K124" s="109">
        <f t="shared" si="72"/>
        <v>753.18</v>
      </c>
      <c r="L124" s="109">
        <f t="shared" si="72"/>
        <v>752.5</v>
      </c>
      <c r="M124" s="109">
        <f t="shared" si="72"/>
        <v>753.1</v>
      </c>
      <c r="N124" s="109">
        <f t="shared" si="72"/>
        <v>818.84</v>
      </c>
      <c r="O124" s="109">
        <f t="shared" ref="O124" si="73">O112</f>
        <v>819.24</v>
      </c>
      <c r="P124" s="109">
        <f>P112</f>
        <v>880.52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3423</v>
      </c>
      <c r="I125" s="110">
        <f t="shared" si="74"/>
        <v>3569.3</v>
      </c>
      <c r="J125" s="366">
        <f t="shared" si="74"/>
        <v>3907.93</v>
      </c>
      <c r="K125" s="366">
        <f t="shared" si="74"/>
        <v>3912.79</v>
      </c>
      <c r="L125" s="366">
        <f t="shared" si="74"/>
        <v>3909.26</v>
      </c>
      <c r="M125" s="459">
        <f t="shared" si="74"/>
        <v>3912.38</v>
      </c>
      <c r="N125" s="459">
        <f t="shared" si="74"/>
        <v>4253.92</v>
      </c>
      <c r="O125" s="535">
        <f t="shared" ref="O125" si="75">ROUND(SUM(O123:O124),2)</f>
        <v>4256</v>
      </c>
      <c r="P125" s="535">
        <f>ROUND(SUM(P123:P124),2)</f>
        <v>4574.33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4.2740286298568561E-2</v>
      </c>
      <c r="J126" s="229">
        <f>(J125-Valor_Mensal_PostoM)/Valor_Mensal_PostoM</f>
        <v>0.14166812737364881</v>
      </c>
      <c r="K126" s="229"/>
      <c r="L126" s="229">
        <f>(L125-Valor_Mensal_PostoM)/Valor_Mensal_PostoM</f>
        <v>0.14205667543090864</v>
      </c>
      <c r="M126" s="5"/>
      <c r="N126" s="5">
        <v>4863.1899999999996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>
        <v>3840.26</v>
      </c>
      <c r="K127" s="5"/>
      <c r="L127" s="5">
        <v>3840.26</v>
      </c>
      <c r="M127" s="369"/>
      <c r="N127" s="369">
        <f>N126-N125</f>
        <v>609.26999999999953</v>
      </c>
      <c r="O127" s="369"/>
      <c r="P127" s="369">
        <f>P126-P125</f>
        <v>-4574.33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369">
        <f>J127-J125</f>
        <v>-67.669999999999618</v>
      </c>
      <c r="K128" s="369"/>
      <c r="L128" s="369">
        <f>L127-L125</f>
        <v>-69</v>
      </c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22736-B790-461E-9C20-A3DE6BB61C7D}">
  <sheetPr>
    <tabColor rgb="FF99CCCC"/>
  </sheetPr>
  <dimension ref="A1:Y999"/>
  <sheetViews>
    <sheetView showGridLines="0" topLeftCell="A115" zoomScale="114" zoomScaleNormal="114" workbookViewId="0">
      <selection activeCell="S49" sqref="S49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193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44927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ROUND(N19/220*180,2)</f>
        <v>1632.62</v>
      </c>
      <c r="P25" s="28">
        <f>ROUND(P19/220*180,2)</f>
        <v>1749.67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1632.62</v>
      </c>
      <c r="O29" s="529">
        <f t="shared" ref="O29" si="1">ROUND(SUM(O25:O28),2)</f>
        <v>1632.62</v>
      </c>
      <c r="P29" s="529">
        <f t="shared" ref="P29" si="2">ROUND(SUM(P25:P28),2)</f>
        <v>1749.67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4.5</v>
      </c>
      <c r="H32" s="48">
        <f>((ROUND(G32,2))*(ROUND(2,2))*22)-(0.06*(ROUND(H25,2)))</f>
        <v>116.92140000000001</v>
      </c>
      <c r="I32" s="48">
        <f>((ROUND(G32,2))*(ROUND(2,2))*22)-(0.06*(ROUND(I25,2)))</f>
        <v>112.503</v>
      </c>
      <c r="J32" s="48">
        <f>((ROUND($G$32,2))*(ROUND(2,2))*22)-(0.06*(ROUND(J25,2)))</f>
        <v>105.5262</v>
      </c>
      <c r="K32" s="48">
        <f>((ROUND($G$32,2))*(ROUND(2,2))*22)-(0.06*(ROUND(K25,2)))</f>
        <v>105.5262</v>
      </c>
      <c r="L32" s="48">
        <f>((ROUND($G$32,2))*(ROUND(2,2))*22)-(0.06*(ROUND(L25,2)))</f>
        <v>105.5262</v>
      </c>
      <c r="M32" s="48">
        <f>((ROUND(G32,2))*(ROUND(2,2))*22)-(0.06*(ROUND(M25,2)))</f>
        <v>105.5262</v>
      </c>
      <c r="N32" s="48">
        <f>((ROUND(valor_passagemM,2))*(ROUND(2,2))*22)-(0.06*(ROUND(N25,2)))</f>
        <v>100.04280000000001</v>
      </c>
      <c r="O32" s="48">
        <f>((ROUND(valor_passagemM,2))*(ROUND(2,2))*22)-(0.06*(ROUND(N25,2)))</f>
        <v>100.04280000000001</v>
      </c>
      <c r="P32" s="48">
        <f>((ROUND(valor_passagemM,2))*(ROUND(2,2))*22)-(0.06*(ROUND(P25,2)))</f>
        <v>93.019800000000004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114.2834</v>
      </c>
      <c r="O36" s="48">
        <f t="shared" si="3"/>
        <v>114.2834</v>
      </c>
      <c r="P36" s="48">
        <f t="shared" ref="P36" si="4">P29*7%</f>
        <v>122.47690000000001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5">ROUND(SUM(H32:H37),2)</f>
        <v>506.72</v>
      </c>
      <c r="I38" s="56">
        <f t="shared" si="5"/>
        <v>522.75</v>
      </c>
      <c r="J38" s="362">
        <f t="shared" si="5"/>
        <v>585.52</v>
      </c>
      <c r="K38" s="362">
        <f t="shared" si="5"/>
        <v>585.66999999999996</v>
      </c>
      <c r="L38" s="362">
        <f t="shared" si="5"/>
        <v>585.66999999999996</v>
      </c>
      <c r="M38" s="455">
        <f t="shared" si="5"/>
        <v>585.77</v>
      </c>
      <c r="N38" s="455">
        <f>ROUND(SUM(N32:N37),2)</f>
        <v>608.03</v>
      </c>
      <c r="O38" s="531">
        <f t="shared" ref="O38" si="6">ROUND(SUM(O32:O37),2)</f>
        <v>608.1</v>
      </c>
      <c r="P38" s="531">
        <f>ROUND(SUM(P32:P37),2)</f>
        <v>623.42999999999995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7">ROUND(SUM(H41:H43),2)</f>
        <v>37.1</v>
      </c>
      <c r="I44" s="62">
        <f t="shared" si="7"/>
        <v>37.1</v>
      </c>
      <c r="J44" s="363">
        <f t="shared" si="7"/>
        <v>37.1</v>
      </c>
      <c r="K44" s="363">
        <f t="shared" si="7"/>
        <v>40.869999999999997</v>
      </c>
      <c r="L44" s="363">
        <f t="shared" si="7"/>
        <v>40.869999999999997</v>
      </c>
      <c r="M44" s="456">
        <f t="shared" si="7"/>
        <v>43.29</v>
      </c>
      <c r="N44" s="456">
        <f>ROUND(SUM(N41:N43),2)</f>
        <v>43.29</v>
      </c>
      <c r="O44" s="532">
        <f t="shared" ref="O44" si="8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9">J29*$G$48</f>
        <v>308.24600000000004</v>
      </c>
      <c r="K48" s="64">
        <f t="shared" si="9"/>
        <v>308.24600000000004</v>
      </c>
      <c r="L48" s="64">
        <f t="shared" si="9"/>
        <v>308.24600000000004</v>
      </c>
      <c r="M48" s="64">
        <f t="shared" si="9"/>
        <v>308.24600000000004</v>
      </c>
      <c r="N48" s="64">
        <f t="shared" si="9"/>
        <v>326.524</v>
      </c>
      <c r="O48" s="64">
        <f t="shared" si="9"/>
        <v>326.524</v>
      </c>
      <c r="P48" s="64">
        <f>P29*$G$48</f>
        <v>349.93400000000003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10">J29*$G$49</f>
        <v>23.118449999999999</v>
      </c>
      <c r="K49" s="64">
        <f t="shared" si="10"/>
        <v>23.118449999999999</v>
      </c>
      <c r="L49" s="64">
        <f t="shared" si="10"/>
        <v>23.118449999999999</v>
      </c>
      <c r="M49" s="64">
        <f t="shared" si="10"/>
        <v>23.118449999999999</v>
      </c>
      <c r="N49" s="64">
        <f t="shared" si="10"/>
        <v>24.489299999999997</v>
      </c>
      <c r="O49" s="64">
        <f t="shared" si="10"/>
        <v>24.489299999999997</v>
      </c>
      <c r="P49" s="64">
        <f>P29*$G$49</f>
        <v>26.245049999999999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1">J29*$G$50</f>
        <v>15.4123</v>
      </c>
      <c r="K50" s="64">
        <f t="shared" si="11"/>
        <v>15.4123</v>
      </c>
      <c r="L50" s="64">
        <f t="shared" si="11"/>
        <v>15.4123</v>
      </c>
      <c r="M50" s="64">
        <f t="shared" si="11"/>
        <v>15.4123</v>
      </c>
      <c r="N50" s="64">
        <f t="shared" si="11"/>
        <v>16.3262</v>
      </c>
      <c r="O50" s="64">
        <f t="shared" si="11"/>
        <v>16.3262</v>
      </c>
      <c r="P50" s="64">
        <f>P29*$G$50</f>
        <v>17.496700000000001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2">J29*$G$51</f>
        <v>3.0824600000000002</v>
      </c>
      <c r="K51" s="64">
        <f t="shared" si="12"/>
        <v>3.0824600000000002</v>
      </c>
      <c r="L51" s="64">
        <f t="shared" si="12"/>
        <v>3.0824600000000002</v>
      </c>
      <c r="M51" s="64">
        <f t="shared" si="12"/>
        <v>3.0824600000000002</v>
      </c>
      <c r="N51" s="64">
        <f t="shared" si="12"/>
        <v>3.2652399999999999</v>
      </c>
      <c r="O51" s="64">
        <f t="shared" si="12"/>
        <v>3.2652399999999999</v>
      </c>
      <c r="P51" s="64">
        <f>P29*$G$51</f>
        <v>3.4993400000000001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3">J29*$G$52</f>
        <v>38.530750000000005</v>
      </c>
      <c r="K52" s="64">
        <f t="shared" si="13"/>
        <v>38.530750000000005</v>
      </c>
      <c r="L52" s="64">
        <f t="shared" si="13"/>
        <v>38.530750000000005</v>
      </c>
      <c r="M52" s="64">
        <f t="shared" si="13"/>
        <v>38.530750000000005</v>
      </c>
      <c r="N52" s="64">
        <f t="shared" si="13"/>
        <v>40.8155</v>
      </c>
      <c r="O52" s="64">
        <f t="shared" si="13"/>
        <v>40.8155</v>
      </c>
      <c r="P52" s="64">
        <f>P29*$G$52</f>
        <v>43.741750000000003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4">J29*$G$53</f>
        <v>123.2984</v>
      </c>
      <c r="K53" s="64">
        <f t="shared" si="14"/>
        <v>123.2984</v>
      </c>
      <c r="L53" s="64">
        <f t="shared" si="14"/>
        <v>123.2984</v>
      </c>
      <c r="M53" s="64">
        <f t="shared" si="14"/>
        <v>123.2984</v>
      </c>
      <c r="N53" s="64">
        <f t="shared" si="14"/>
        <v>130.6096</v>
      </c>
      <c r="O53" s="64">
        <f t="shared" si="14"/>
        <v>130.6096</v>
      </c>
      <c r="P53" s="64">
        <f>P29*$G$53</f>
        <v>139.9736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5">J29*$G$54</f>
        <v>15.4123</v>
      </c>
      <c r="K54" s="64">
        <f t="shared" si="15"/>
        <v>15.4123</v>
      </c>
      <c r="L54" s="64">
        <f t="shared" si="15"/>
        <v>15.4123</v>
      </c>
      <c r="M54" s="64">
        <f t="shared" si="15"/>
        <v>15.4123</v>
      </c>
      <c r="N54" s="64">
        <f t="shared" si="15"/>
        <v>16.3262</v>
      </c>
      <c r="O54" s="64">
        <f t="shared" si="15"/>
        <v>16.3262</v>
      </c>
      <c r="P54" s="64">
        <f>P29*$G$54</f>
        <v>17.496700000000001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6">J29*$G$55</f>
        <v>9.2473799999999997</v>
      </c>
      <c r="K55" s="64">
        <f t="shared" si="16"/>
        <v>9.2473799999999997</v>
      </c>
      <c r="L55" s="64">
        <f t="shared" si="16"/>
        <v>9.2473799999999997</v>
      </c>
      <c r="M55" s="64">
        <f t="shared" si="16"/>
        <v>9.2473799999999997</v>
      </c>
      <c r="N55" s="64">
        <f t="shared" si="16"/>
        <v>9.7957199999999993</v>
      </c>
      <c r="O55" s="64">
        <f t="shared" si="16"/>
        <v>9.7957199999999993</v>
      </c>
      <c r="P55" s="64">
        <f>P29*$G$55</f>
        <v>10.49802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7">SUM(G48:G55)</f>
        <v>0.34800000000000009</v>
      </c>
      <c r="H56" s="68">
        <f t="shared" si="17"/>
        <v>470.2558800000001</v>
      </c>
      <c r="I56" s="68">
        <f t="shared" si="17"/>
        <v>495.88259999999997</v>
      </c>
      <c r="J56" s="68">
        <f t="shared" si="17"/>
        <v>536.34804000000008</v>
      </c>
      <c r="K56" s="68">
        <f t="shared" si="17"/>
        <v>536.34804000000008</v>
      </c>
      <c r="L56" s="68">
        <f t="shared" si="17"/>
        <v>536.34804000000008</v>
      </c>
      <c r="M56" s="68">
        <f>SUM(M48:M55)</f>
        <v>536.34804000000008</v>
      </c>
      <c r="N56" s="68">
        <f>SUM(N48:N55)</f>
        <v>568.15175999999997</v>
      </c>
      <c r="O56" s="68">
        <f>SUM(O48:O55)</f>
        <v>568.15175999999997</v>
      </c>
      <c r="P56" s="68">
        <f>SUM(P48:P55)</f>
        <v>608.88516000000004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8">J29*$G$59</f>
        <v>128.38445899999999</v>
      </c>
      <c r="K59" s="71">
        <f t="shared" si="18"/>
        <v>128.38445899999999</v>
      </c>
      <c r="L59" s="71">
        <f t="shared" si="18"/>
        <v>128.38445899999999</v>
      </c>
      <c r="M59" s="71">
        <f t="shared" si="18"/>
        <v>128.38445899999999</v>
      </c>
      <c r="N59" s="71">
        <f t="shared" si="18"/>
        <v>135.99724599999999</v>
      </c>
      <c r="O59" s="71">
        <f t="shared" si="18"/>
        <v>135.99724599999999</v>
      </c>
      <c r="P59" s="71">
        <f t="shared" ref="P59" si="19">P29*$G$59</f>
        <v>145.747511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20">SUM(G59:G60)</f>
        <v>8.3299999999999999E-2</v>
      </c>
      <c r="H61" s="68">
        <f t="shared" si="20"/>
        <v>112.564123</v>
      </c>
      <c r="I61" s="68">
        <f t="shared" si="20"/>
        <v>118.698335</v>
      </c>
      <c r="J61" s="68">
        <f t="shared" si="20"/>
        <v>128.38445899999999</v>
      </c>
      <c r="K61" s="68">
        <f t="shared" si="20"/>
        <v>128.38445899999999</v>
      </c>
      <c r="L61" s="68">
        <f t="shared" si="20"/>
        <v>128.38445899999999</v>
      </c>
      <c r="M61" s="68">
        <f t="shared" si="20"/>
        <v>128.38445899999999</v>
      </c>
      <c r="N61" s="68">
        <f>SUM(N59:N60)</f>
        <v>135.99724599999999</v>
      </c>
      <c r="O61" s="68">
        <f t="shared" ref="O61" si="21">SUM(O59:O60)</f>
        <v>135.99724599999999</v>
      </c>
      <c r="P61" s="68">
        <f>SUM(P59:P60)</f>
        <v>145.747511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2">J29*$G$64</f>
        <v>0.57082592592592596</v>
      </c>
      <c r="K64" s="64">
        <f t="shared" si="22"/>
        <v>0.57082592592592596</v>
      </c>
      <c r="L64" s="64">
        <f t="shared" si="22"/>
        <v>0.57082592592592596</v>
      </c>
      <c r="M64" s="64">
        <f t="shared" si="22"/>
        <v>0.57082592592592596</v>
      </c>
      <c r="N64" s="64">
        <f t="shared" si="22"/>
        <v>0.60467407407407403</v>
      </c>
      <c r="O64" s="64">
        <f t="shared" si="22"/>
        <v>0.60467407407407403</v>
      </c>
      <c r="P64" s="64">
        <f t="shared" ref="P64" si="23">P29*$G$64</f>
        <v>0.64802592592592589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4">J29*$G$65</f>
        <v>0.19864742222222226</v>
      </c>
      <c r="K65" s="71">
        <f t="shared" si="24"/>
        <v>0.19864742222222226</v>
      </c>
      <c r="L65" s="71">
        <f t="shared" si="24"/>
        <v>0.19864742222222226</v>
      </c>
      <c r="M65" s="71">
        <f t="shared" si="24"/>
        <v>0.19864742222222226</v>
      </c>
      <c r="N65" s="71">
        <f t="shared" si="24"/>
        <v>0.21042657777777782</v>
      </c>
      <c r="O65" s="71">
        <f t="shared" si="24"/>
        <v>0.21042657777777782</v>
      </c>
      <c r="P65" s="71">
        <f t="shared" ref="P65" si="25">P29*$G$65</f>
        <v>0.22551302222222228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6">J29*$G$66</f>
        <v>1.9367527724400004</v>
      </c>
      <c r="K66" s="64">
        <f t="shared" si="26"/>
        <v>1.9367527724400004</v>
      </c>
      <c r="L66" s="64">
        <f t="shared" si="26"/>
        <v>1.9367527724400004</v>
      </c>
      <c r="M66" s="64">
        <f t="shared" si="26"/>
        <v>1.9367527724400004</v>
      </c>
      <c r="N66" s="64">
        <f t="shared" si="26"/>
        <v>2.0515960053600004</v>
      </c>
      <c r="O66" s="64">
        <f t="shared" si="26"/>
        <v>2.0515960053600004</v>
      </c>
      <c r="P66" s="64">
        <f t="shared" ref="P66" si="27">P29*$G$66</f>
        <v>2.1986843127600006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8">SUM(G64:G66)</f>
        <v>1.7558872592592597E-3</v>
      </c>
      <c r="H67" s="77">
        <f t="shared" si="28"/>
        <v>2.3727480123096298</v>
      </c>
      <c r="I67" s="77">
        <f t="shared" si="28"/>
        <v>2.5020515500814824</v>
      </c>
      <c r="J67" s="77">
        <f t="shared" si="28"/>
        <v>2.7062261205881484</v>
      </c>
      <c r="K67" s="77">
        <f t="shared" si="28"/>
        <v>2.7062261205881484</v>
      </c>
      <c r="L67" s="77">
        <f t="shared" si="28"/>
        <v>2.7062261205881484</v>
      </c>
      <c r="M67" s="77">
        <f t="shared" si="28"/>
        <v>2.7062261205881484</v>
      </c>
      <c r="N67" s="77">
        <f t="shared" si="28"/>
        <v>2.8666966572118522</v>
      </c>
      <c r="O67" s="77">
        <f t="shared" ref="O67" si="29">SUM(O64:O66)</f>
        <v>2.8666966572118522</v>
      </c>
      <c r="P67" s="77">
        <f>SUM(P64:P66)</f>
        <v>3.0722232609081486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30">J29*$G$72</f>
        <v>49.319360000000003</v>
      </c>
      <c r="K72" s="71">
        <f t="shared" si="30"/>
        <v>49.319360000000003</v>
      </c>
      <c r="L72" s="71">
        <f t="shared" si="30"/>
        <v>49.319360000000003</v>
      </c>
      <c r="M72" s="71">
        <f t="shared" si="30"/>
        <v>49.319360000000003</v>
      </c>
      <c r="N72" s="71">
        <f t="shared" si="30"/>
        <v>52.243839999999999</v>
      </c>
      <c r="O72" s="71">
        <f t="shared" si="30"/>
        <v>52.243839999999999</v>
      </c>
      <c r="P72" s="71">
        <f>P29*$G$72</f>
        <v>55.989440000000002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31">SUM(G70:G74)</f>
        <v>3.3843600000000001E-2</v>
      </c>
      <c r="H75" s="68">
        <f t="shared" si="31"/>
        <v>45.733195115999997</v>
      </c>
      <c r="I75" s="68">
        <f t="shared" si="31"/>
        <v>48.225437820000003</v>
      </c>
      <c r="J75" s="68">
        <f t="shared" si="31"/>
        <v>52.160771628000006</v>
      </c>
      <c r="K75" s="68">
        <f t="shared" si="31"/>
        <v>52.160771628000006</v>
      </c>
      <c r="L75" s="68">
        <f t="shared" si="31"/>
        <v>49.319360000000003</v>
      </c>
      <c r="M75" s="68">
        <f t="shared" si="31"/>
        <v>49.319360000000003</v>
      </c>
      <c r="N75" s="68">
        <f>SUM(N70:N74)</f>
        <v>52.494175066666664</v>
      </c>
      <c r="O75" s="68">
        <f t="shared" ref="O75" si="32">SUM(O70:O74)</f>
        <v>52.494175066666664</v>
      </c>
      <c r="P75" s="68">
        <f>SUM(P70:P74)</f>
        <v>56.257722733333338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33">J29*$G$78</f>
        <v>171.23065300000002</v>
      </c>
      <c r="K78" s="64">
        <f t="shared" si="33"/>
        <v>171.23065300000002</v>
      </c>
      <c r="L78" s="64">
        <f t="shared" si="33"/>
        <v>171.23065300000002</v>
      </c>
      <c r="M78" s="64">
        <f t="shared" si="33"/>
        <v>171.23065300000002</v>
      </c>
      <c r="N78" s="64">
        <f t="shared" si="33"/>
        <v>181.38408200000001</v>
      </c>
      <c r="O78" s="64">
        <f t="shared" si="33"/>
        <v>181.38408200000001</v>
      </c>
      <c r="P78" s="64">
        <f>P29*$G$78</f>
        <v>194.38833700000001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34">J29*$G$79</f>
        <v>104.26605897600004</v>
      </c>
      <c r="K79" s="64">
        <f t="shared" si="34"/>
        <v>104.26605897600004</v>
      </c>
      <c r="L79" s="64">
        <f t="shared" si="34"/>
        <v>104.26605897600004</v>
      </c>
      <c r="M79" s="64">
        <f t="shared" si="34"/>
        <v>104.26605897600004</v>
      </c>
      <c r="N79" s="64">
        <f t="shared" si="34"/>
        <v>110.44870214400002</v>
      </c>
      <c r="O79" s="64">
        <f t="shared" si="34"/>
        <v>110.44870214400002</v>
      </c>
      <c r="P79" s="64">
        <f>P29*$G$79</f>
        <v>118.36727510400004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5">J29*$G$80</f>
        <v>0.85623888888888888</v>
      </c>
      <c r="K80" s="64">
        <f t="shared" si="35"/>
        <v>0.85623888888888888</v>
      </c>
      <c r="L80" s="64">
        <f t="shared" si="35"/>
        <v>0.85623888888888888</v>
      </c>
      <c r="M80" s="64">
        <f t="shared" si="35"/>
        <v>0.85623888888888888</v>
      </c>
      <c r="N80" s="64">
        <f t="shared" si="35"/>
        <v>0.9070111111111111</v>
      </c>
      <c r="O80" s="64">
        <f t="shared" si="35"/>
        <v>0.9070111111111111</v>
      </c>
      <c r="P80" s="64">
        <f>P29*$G$80</f>
        <v>0.9720388888888889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6">J29*$G$81</f>
        <v>0</v>
      </c>
      <c r="K81" s="64">
        <f t="shared" si="36"/>
        <v>0</v>
      </c>
      <c r="L81" s="64">
        <f t="shared" si="36"/>
        <v>0</v>
      </c>
      <c r="M81" s="64">
        <f t="shared" si="36"/>
        <v>0</v>
      </c>
      <c r="N81" s="64">
        <f t="shared" si="36"/>
        <v>0</v>
      </c>
      <c r="O81" s="64">
        <f t="shared" si="36"/>
        <v>0</v>
      </c>
      <c r="P81" s="64">
        <f t="shared" ref="P81" si="37"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8">J29*$G$82</f>
        <v>0.64217916666666663</v>
      </c>
      <c r="K82" s="64">
        <f t="shared" si="38"/>
        <v>0.64217916666666663</v>
      </c>
      <c r="L82" s="64">
        <f t="shared" si="38"/>
        <v>0.64217916666666663</v>
      </c>
      <c r="M82" s="64">
        <f t="shared" si="38"/>
        <v>0.64217916666666663</v>
      </c>
      <c r="N82" s="64">
        <f t="shared" si="38"/>
        <v>0.6802583333333333</v>
      </c>
      <c r="O82" s="64">
        <f t="shared" si="38"/>
        <v>0.6802583333333333</v>
      </c>
      <c r="P82" s="64">
        <f>P29*$G$82</f>
        <v>0.72902916666666662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9">J29*$G$83</f>
        <v>0</v>
      </c>
      <c r="K83" s="64">
        <f t="shared" si="39"/>
        <v>0</v>
      </c>
      <c r="L83" s="64">
        <f t="shared" si="39"/>
        <v>0</v>
      </c>
      <c r="M83" s="64">
        <f t="shared" si="39"/>
        <v>0</v>
      </c>
      <c r="N83" s="64">
        <f t="shared" si="39"/>
        <v>0</v>
      </c>
      <c r="O83" s="64">
        <f t="shared" si="39"/>
        <v>0</v>
      </c>
      <c r="P83" s="64">
        <f t="shared" ref="P83" si="40"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41">J29*$G$84</f>
        <v>0</v>
      </c>
      <c r="K84" s="64">
        <f t="shared" si="41"/>
        <v>0</v>
      </c>
      <c r="L84" s="64">
        <f t="shared" si="41"/>
        <v>0</v>
      </c>
      <c r="M84" s="64">
        <f t="shared" si="41"/>
        <v>0</v>
      </c>
      <c r="N84" s="64">
        <f t="shared" si="41"/>
        <v>0</v>
      </c>
      <c r="O84" s="64">
        <f t="shared" si="41"/>
        <v>0</v>
      </c>
      <c r="P84" s="64">
        <f t="shared" ref="P84" si="42"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293.42005358844443</v>
      </c>
      <c r="O85" s="68">
        <f>SUM($O78:O$84)</f>
        <v>293.42005358844443</v>
      </c>
      <c r="P85" s="68">
        <f>SUM(P78:P84)</f>
        <v>314.45668015955567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43">J29*$G$86</f>
        <v>0.52144948333333341</v>
      </c>
      <c r="K86" s="64">
        <f t="shared" si="43"/>
        <v>0.52144948333333341</v>
      </c>
      <c r="L86" s="64">
        <f t="shared" si="43"/>
        <v>0.52144948333333341</v>
      </c>
      <c r="M86" s="64">
        <f t="shared" si="43"/>
        <v>0.52144948333333341</v>
      </c>
      <c r="N86" s="64">
        <f t="shared" si="43"/>
        <v>0.55236976666666671</v>
      </c>
      <c r="O86" s="64">
        <f t="shared" si="43"/>
        <v>0.55236976666666671</v>
      </c>
      <c r="P86" s="64">
        <f t="shared" ref="P86" si="44">P29*$G$86</f>
        <v>0.5919716833333335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45">SUM(H85:H86)</f>
        <v>243.31925089977776</v>
      </c>
      <c r="I87" s="77">
        <f t="shared" si="45"/>
        <v>256.57899857888896</v>
      </c>
      <c r="J87" s="77">
        <f t="shared" si="45"/>
        <v>277.51657951488892</v>
      </c>
      <c r="K87" s="77">
        <f t="shared" si="45"/>
        <v>277.51657951488892</v>
      </c>
      <c r="L87" s="77">
        <f t="shared" si="45"/>
        <v>277.51657951488892</v>
      </c>
      <c r="M87" s="77">
        <f t="shared" si="45"/>
        <v>277.51657951488892</v>
      </c>
      <c r="N87" s="77">
        <f t="shared" si="45"/>
        <v>293.97242335511112</v>
      </c>
      <c r="O87" s="77">
        <f t="shared" ref="O87" si="46">SUM(O85:O86)</f>
        <v>293.97242335511112</v>
      </c>
      <c r="P87" s="77">
        <f>SUM(P85:P86)</f>
        <v>315.048651842889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47">SUM(G90)</f>
        <v>0</v>
      </c>
      <c r="H91" s="91">
        <f t="shared" si="47"/>
        <v>0</v>
      </c>
      <c r="I91" s="91">
        <f t="shared" si="47"/>
        <v>0</v>
      </c>
      <c r="J91" s="91">
        <f t="shared" si="47"/>
        <v>0</v>
      </c>
      <c r="K91" s="91">
        <f t="shared" si="47"/>
        <v>0</v>
      </c>
      <c r="L91" s="91">
        <f t="shared" si="47"/>
        <v>0</v>
      </c>
      <c r="M91" s="91">
        <f t="shared" si="47"/>
        <v>0</v>
      </c>
      <c r="N91" s="91">
        <f t="shared" si="47"/>
        <v>0</v>
      </c>
      <c r="O91" s="91">
        <f t="shared" ref="O91" si="48">SUM(O90)</f>
        <v>0</v>
      </c>
      <c r="P91" s="91">
        <f t="shared" ref="P91" si="49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50">G56</f>
        <v>0.34800000000000009</v>
      </c>
      <c r="H94" s="71">
        <f t="shared" si="50"/>
        <v>470.2558800000001</v>
      </c>
      <c r="I94" s="71">
        <f t="shared" si="50"/>
        <v>495.88259999999997</v>
      </c>
      <c r="J94" s="71">
        <f t="shared" si="50"/>
        <v>536.34804000000008</v>
      </c>
      <c r="K94" s="71">
        <f t="shared" si="50"/>
        <v>536.34804000000008</v>
      </c>
      <c r="L94" s="71">
        <f t="shared" si="50"/>
        <v>536.34804000000008</v>
      </c>
      <c r="M94" s="71">
        <f t="shared" si="50"/>
        <v>536.34804000000008</v>
      </c>
      <c r="N94" s="71">
        <f t="shared" si="50"/>
        <v>568.15175999999997</v>
      </c>
      <c r="O94" s="71">
        <f t="shared" ref="O94" si="51">O56</f>
        <v>568.15175999999997</v>
      </c>
      <c r="P94" s="71">
        <f>P56</f>
        <v>608.88516000000004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52">G61</f>
        <v>8.3299999999999999E-2</v>
      </c>
      <c r="H95" s="92">
        <f t="shared" si="52"/>
        <v>112.564123</v>
      </c>
      <c r="I95" s="92">
        <f t="shared" si="52"/>
        <v>118.698335</v>
      </c>
      <c r="J95" s="92">
        <f t="shared" si="52"/>
        <v>128.38445899999999</v>
      </c>
      <c r="K95" s="92">
        <f t="shared" si="52"/>
        <v>128.38445899999999</v>
      </c>
      <c r="L95" s="92">
        <f t="shared" si="52"/>
        <v>128.38445899999999</v>
      </c>
      <c r="M95" s="92">
        <f t="shared" si="52"/>
        <v>128.38445899999999</v>
      </c>
      <c r="N95" s="92">
        <f t="shared" si="52"/>
        <v>135.99724599999999</v>
      </c>
      <c r="O95" s="92">
        <f t="shared" ref="O95:P95" si="53">O61</f>
        <v>135.99724599999999</v>
      </c>
      <c r="P95" s="92">
        <f t="shared" si="53"/>
        <v>145.747511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54">G67</f>
        <v>1.7558872592592597E-3</v>
      </c>
      <c r="H96" s="71">
        <f t="shared" si="54"/>
        <v>2.3727480123096298</v>
      </c>
      <c r="I96" s="71">
        <f t="shared" si="54"/>
        <v>2.5020515500814824</v>
      </c>
      <c r="J96" s="71">
        <f t="shared" si="54"/>
        <v>2.7062261205881484</v>
      </c>
      <c r="K96" s="71">
        <f t="shared" si="54"/>
        <v>2.7062261205881484</v>
      </c>
      <c r="L96" s="71">
        <f t="shared" si="54"/>
        <v>2.7062261205881484</v>
      </c>
      <c r="M96" s="71">
        <f t="shared" si="54"/>
        <v>2.7062261205881484</v>
      </c>
      <c r="N96" s="71">
        <f t="shared" si="54"/>
        <v>2.8666966572118522</v>
      </c>
      <c r="O96" s="71">
        <f t="shared" ref="O96:P96" si="55">O67</f>
        <v>2.8666966572118522</v>
      </c>
      <c r="P96" s="71">
        <f t="shared" si="55"/>
        <v>3.0722232609081486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56">G75</f>
        <v>3.3843600000000001E-2</v>
      </c>
      <c r="H97" s="71">
        <f t="shared" si="56"/>
        <v>45.733195115999997</v>
      </c>
      <c r="I97" s="71">
        <f t="shared" si="56"/>
        <v>48.225437820000003</v>
      </c>
      <c r="J97" s="71">
        <f t="shared" si="56"/>
        <v>52.160771628000006</v>
      </c>
      <c r="K97" s="71">
        <f t="shared" si="56"/>
        <v>52.160771628000006</v>
      </c>
      <c r="L97" s="71">
        <f t="shared" si="56"/>
        <v>49.319360000000003</v>
      </c>
      <c r="M97" s="71">
        <f t="shared" si="56"/>
        <v>49.319360000000003</v>
      </c>
      <c r="N97" s="71">
        <f t="shared" si="56"/>
        <v>52.494175066666664</v>
      </c>
      <c r="O97" s="71">
        <f t="shared" ref="O97:P97" si="57">O75</f>
        <v>52.494175066666664</v>
      </c>
      <c r="P97" s="71">
        <f t="shared" si="57"/>
        <v>56.257722733333338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58">G87</f>
        <v>0.18006175555555559</v>
      </c>
      <c r="H98" s="92">
        <f t="shared" si="58"/>
        <v>243.31925089977776</v>
      </c>
      <c r="I98" s="92">
        <f t="shared" si="58"/>
        <v>256.57899857888896</v>
      </c>
      <c r="J98" s="92">
        <f t="shared" si="58"/>
        <v>277.51657951488892</v>
      </c>
      <c r="K98" s="92">
        <f t="shared" si="58"/>
        <v>277.51657951488892</v>
      </c>
      <c r="L98" s="92">
        <f t="shared" si="58"/>
        <v>277.51657951488892</v>
      </c>
      <c r="M98" s="92">
        <f t="shared" si="58"/>
        <v>277.51657951488892</v>
      </c>
      <c r="N98" s="92">
        <f t="shared" si="58"/>
        <v>293.97242335511112</v>
      </c>
      <c r="O98" s="92">
        <f t="shared" ref="O98:P98" si="59">O87</f>
        <v>293.97242335511112</v>
      </c>
      <c r="P98" s="92">
        <f t="shared" si="59"/>
        <v>315.048651842889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60">G91</f>
        <v>0</v>
      </c>
      <c r="H99" s="71">
        <f t="shared" si="60"/>
        <v>0</v>
      </c>
      <c r="I99" s="71">
        <f t="shared" si="60"/>
        <v>0</v>
      </c>
      <c r="J99" s="71">
        <f t="shared" si="60"/>
        <v>0</v>
      </c>
      <c r="K99" s="71">
        <f t="shared" si="60"/>
        <v>0</v>
      </c>
      <c r="L99" s="71">
        <f t="shared" si="60"/>
        <v>0</v>
      </c>
      <c r="M99" s="71">
        <f t="shared" si="60"/>
        <v>0</v>
      </c>
      <c r="N99" s="71">
        <f t="shared" si="60"/>
        <v>0</v>
      </c>
      <c r="O99" s="71">
        <f t="shared" ref="O99:P99" si="61">O91</f>
        <v>0</v>
      </c>
      <c r="P99" s="71">
        <f t="shared" si="61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62">ROUND(SUM(H94:H99),2)</f>
        <v>874.25</v>
      </c>
      <c r="I100" s="94">
        <f t="shared" si="62"/>
        <v>921.89</v>
      </c>
      <c r="J100" s="365">
        <f t="shared" si="62"/>
        <v>997.12</v>
      </c>
      <c r="K100" s="365">
        <f t="shared" si="62"/>
        <v>997.12</v>
      </c>
      <c r="L100" s="365">
        <f t="shared" si="62"/>
        <v>994.27</v>
      </c>
      <c r="M100" s="458">
        <f t="shared" si="62"/>
        <v>994.27</v>
      </c>
      <c r="N100" s="458">
        <f t="shared" si="62"/>
        <v>1053.48</v>
      </c>
      <c r="O100" s="534">
        <f t="shared" ref="O100" si="63">ROUND(SUM(O94:O99),2)</f>
        <v>1053.48</v>
      </c>
      <c r="P100" s="534">
        <f t="shared" ref="P100" si="64">ROUND(SUM(P94:P99),2)</f>
        <v>1129.01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3.5999999999999997E-2</v>
      </c>
      <c r="H103" s="64">
        <f>H123*G103</f>
        <v>99.697679999999991</v>
      </c>
      <c r="I103" s="64">
        <f>custos_indiretosM</f>
        <v>99.697679999999991</v>
      </c>
      <c r="J103" s="64">
        <f t="shared" ref="J103:O103" si="65">J123*$G$103</f>
        <v>113.79491999999999</v>
      </c>
      <c r="K103" s="64">
        <f t="shared" si="65"/>
        <v>113.93603999999999</v>
      </c>
      <c r="L103" s="64">
        <f t="shared" si="65"/>
        <v>113.83344</v>
      </c>
      <c r="M103" s="64">
        <f t="shared" si="65"/>
        <v>113.92415999999999</v>
      </c>
      <c r="N103" s="64">
        <f t="shared" si="65"/>
        <v>120.14711999999997</v>
      </c>
      <c r="O103" s="64">
        <f t="shared" si="65"/>
        <v>120.20759999999999</v>
      </c>
      <c r="P103" s="64">
        <f t="shared" ref="P103" si="66">P123*$G$103</f>
        <v>127.69235999999999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355.76563232000007</v>
      </c>
      <c r="I104" s="64">
        <f>lucroM</f>
        <v>355.76563232000007</v>
      </c>
      <c r="J104" s="64">
        <f t="shared" ref="J104:O104" si="67">(J123+J103)*$G$104</f>
        <v>406.07085007999996</v>
      </c>
      <c r="K104" s="64">
        <f t="shared" si="67"/>
        <v>406.57442895999998</v>
      </c>
      <c r="L104" s="64">
        <f t="shared" si="67"/>
        <v>406.20830655999998</v>
      </c>
      <c r="M104" s="64">
        <f t="shared" si="67"/>
        <v>406.53203583999999</v>
      </c>
      <c r="N104" s="64">
        <f t="shared" si="67"/>
        <v>428.73832287999994</v>
      </c>
      <c r="O104" s="64">
        <f t="shared" si="67"/>
        <v>428.95414240000002</v>
      </c>
      <c r="P104" s="64">
        <f t="shared" ref="P104" si="68">(P123+P103)*$G$104</f>
        <v>455.66309264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22.335089536579648</v>
      </c>
      <c r="I107" s="64">
        <f>$I$114*G107</f>
        <v>23.286091134874798</v>
      </c>
      <c r="J107" s="64">
        <f>J114*$G$107</f>
        <v>25.493268519467232</v>
      </c>
      <c r="K107" s="64">
        <f>K114*$G$107</f>
        <v>25.524883375855083</v>
      </c>
      <c r="L107" s="64">
        <f>L114*$G$107</f>
        <v>25.501898084858812</v>
      </c>
      <c r="M107" s="64">
        <f>M114*G$107</f>
        <v>25.522221921108152</v>
      </c>
      <c r="N107" s="64">
        <f>N114*$G$107</f>
        <v>26.916340307639846</v>
      </c>
      <c r="O107" s="64">
        <f>O114*G$107</f>
        <v>26.929889531806076</v>
      </c>
      <c r="P107" s="64">
        <f>P114*$G$107</f>
        <v>28.606686672519984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103.0850286303676</v>
      </c>
      <c r="I108" s="64">
        <f>$I$114*G108</f>
        <v>107.47426677634522</v>
      </c>
      <c r="J108" s="64">
        <f>J114*$G$108</f>
        <v>117.66123932061799</v>
      </c>
      <c r="K108" s="64">
        <f>K114*$G$108</f>
        <v>117.80715404240809</v>
      </c>
      <c r="L108" s="64">
        <f>L114*$G$108</f>
        <v>117.70106808396376</v>
      </c>
      <c r="M108" s="64">
        <f>M114*G$108</f>
        <v>117.79487040511454</v>
      </c>
      <c r="N108" s="64">
        <f>N114*$G$108</f>
        <v>124.22926295833776</v>
      </c>
      <c r="O108" s="64">
        <f>O114*G$108</f>
        <v>124.29179783910496</v>
      </c>
      <c r="P108" s="64">
        <f>P114*$G$108</f>
        <v>132.03086156547684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85.904190525306348</v>
      </c>
      <c r="I111" s="64">
        <f>I114*G111</f>
        <v>89.561888980287691</v>
      </c>
      <c r="J111" s="64">
        <f t="shared" ref="J111:O111" si="69">J114*$G$111</f>
        <v>98.051032767181667</v>
      </c>
      <c r="K111" s="64">
        <f t="shared" si="69"/>
        <v>98.172628368673415</v>
      </c>
      <c r="L111" s="64">
        <f t="shared" si="69"/>
        <v>98.084223403303142</v>
      </c>
      <c r="M111" s="64">
        <f t="shared" si="69"/>
        <v>98.162392004262131</v>
      </c>
      <c r="N111" s="64">
        <f t="shared" si="69"/>
        <v>103.5243857986148</v>
      </c>
      <c r="O111" s="64">
        <f t="shared" si="69"/>
        <v>103.57649819925415</v>
      </c>
      <c r="P111" s="64">
        <f t="shared" ref="P111" si="70">P114*$G$111</f>
        <v>110.02571797123072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0.2215</v>
      </c>
      <c r="H112" s="94">
        <f t="shared" ref="H112:N112" si="71">ROUND(SUM(H103:H111),2)</f>
        <v>666.79</v>
      </c>
      <c r="I112" s="94">
        <f t="shared" si="71"/>
        <v>675.79</v>
      </c>
      <c r="J112" s="365">
        <f t="shared" si="71"/>
        <v>761.07</v>
      </c>
      <c r="K112" s="365">
        <f t="shared" si="71"/>
        <v>762.02</v>
      </c>
      <c r="L112" s="365">
        <f t="shared" si="71"/>
        <v>761.33</v>
      </c>
      <c r="M112" s="458">
        <f t="shared" si="71"/>
        <v>761.94</v>
      </c>
      <c r="N112" s="458">
        <f t="shared" si="71"/>
        <v>803.56</v>
      </c>
      <c r="O112" s="534">
        <f>ROUND(SUM(O103:O111),2)</f>
        <v>803.96</v>
      </c>
      <c r="P112" s="534">
        <f>ROUND(SUM(P103:P111),2)</f>
        <v>854.02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3224.8433123200002</v>
      </c>
      <c r="H114" s="706">
        <f>G114/G115</f>
        <v>3436.1676210122537</v>
      </c>
      <c r="I114" s="706">
        <f t="shared" ref="I114:N114" si="72">(I123+I103+I104)/$G$115</f>
        <v>3582.4755592115075</v>
      </c>
      <c r="J114" s="706">
        <f t="shared" si="72"/>
        <v>3922.0413106872666</v>
      </c>
      <c r="K114" s="706">
        <f t="shared" si="72"/>
        <v>3926.9051347469363</v>
      </c>
      <c r="L114" s="706">
        <f t="shared" si="72"/>
        <v>3923.3689361321253</v>
      </c>
      <c r="M114" s="706">
        <f t="shared" si="72"/>
        <v>3926.4956801704848</v>
      </c>
      <c r="N114" s="706">
        <f t="shared" si="72"/>
        <v>4140.9754319445919</v>
      </c>
      <c r="O114" s="706">
        <f>(O123+O103+O104)/$G$115</f>
        <v>4143.0599279701655</v>
      </c>
      <c r="P114" s="706">
        <f>(P123+P103+P104)/$G$115</f>
        <v>4401.0287188492284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73">H29</f>
        <v>1351.31</v>
      </c>
      <c r="I119" s="106">
        <f t="shared" si="73"/>
        <v>1424.95</v>
      </c>
      <c r="J119" s="106">
        <f t="shared" si="73"/>
        <v>1541.23</v>
      </c>
      <c r="K119" s="106">
        <f t="shared" si="73"/>
        <v>1541.23</v>
      </c>
      <c r="L119" s="106">
        <f t="shared" si="73"/>
        <v>1541.23</v>
      </c>
      <c r="M119" s="106">
        <f t="shared" si="73"/>
        <v>1541.23</v>
      </c>
      <c r="N119" s="106">
        <f t="shared" si="73"/>
        <v>1632.62</v>
      </c>
      <c r="O119" s="106">
        <f t="shared" ref="O119:P119" si="74">O29</f>
        <v>1632.62</v>
      </c>
      <c r="P119" s="106">
        <f t="shared" si="74"/>
        <v>1749.67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75">H38</f>
        <v>506.72</v>
      </c>
      <c r="I120" s="106">
        <f t="shared" si="75"/>
        <v>522.75</v>
      </c>
      <c r="J120" s="106">
        <f t="shared" si="75"/>
        <v>585.52</v>
      </c>
      <c r="K120" s="106">
        <f t="shared" si="75"/>
        <v>585.66999999999996</v>
      </c>
      <c r="L120" s="106">
        <f t="shared" si="75"/>
        <v>585.66999999999996</v>
      </c>
      <c r="M120" s="106">
        <f t="shared" si="75"/>
        <v>585.77</v>
      </c>
      <c r="N120" s="106">
        <f t="shared" si="75"/>
        <v>608.03</v>
      </c>
      <c r="O120" s="106">
        <f t="shared" ref="O120:P120" si="76">O38</f>
        <v>608.1</v>
      </c>
      <c r="P120" s="106">
        <f t="shared" si="76"/>
        <v>623.42999999999995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77">H44</f>
        <v>37.1</v>
      </c>
      <c r="I121" s="106">
        <f t="shared" si="77"/>
        <v>37.1</v>
      </c>
      <c r="J121" s="106">
        <f t="shared" si="77"/>
        <v>37.1</v>
      </c>
      <c r="K121" s="106">
        <f t="shared" si="77"/>
        <v>40.869999999999997</v>
      </c>
      <c r="L121" s="106">
        <f t="shared" si="77"/>
        <v>40.869999999999997</v>
      </c>
      <c r="M121" s="106">
        <f t="shared" si="77"/>
        <v>43.29</v>
      </c>
      <c r="N121" s="106">
        <f t="shared" si="77"/>
        <v>43.29</v>
      </c>
      <c r="O121" s="106">
        <f t="shared" ref="O121:P121" si="78">O44</f>
        <v>44.9</v>
      </c>
      <c r="P121" s="106">
        <f t="shared" si="78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79">H100</f>
        <v>874.25</v>
      </c>
      <c r="I122" s="106">
        <f t="shared" si="79"/>
        <v>921.89</v>
      </c>
      <c r="J122" s="106">
        <f t="shared" si="79"/>
        <v>997.12</v>
      </c>
      <c r="K122" s="106">
        <f t="shared" si="79"/>
        <v>997.12</v>
      </c>
      <c r="L122" s="106">
        <f t="shared" si="79"/>
        <v>994.27</v>
      </c>
      <c r="M122" s="106">
        <f t="shared" si="79"/>
        <v>994.27</v>
      </c>
      <c r="N122" s="106">
        <f t="shared" si="79"/>
        <v>1053.48</v>
      </c>
      <c r="O122" s="106">
        <f t="shared" ref="O122:P122" si="80">O100</f>
        <v>1053.48</v>
      </c>
      <c r="P122" s="106">
        <f t="shared" si="80"/>
        <v>1129.01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81">SUM(H119:H122)</f>
        <v>2769.38</v>
      </c>
      <c r="I123" s="108">
        <f t="shared" si="81"/>
        <v>2906.69</v>
      </c>
      <c r="J123" s="108">
        <f t="shared" si="81"/>
        <v>3160.97</v>
      </c>
      <c r="K123" s="108">
        <f t="shared" si="81"/>
        <v>3164.89</v>
      </c>
      <c r="L123" s="108">
        <f t="shared" si="81"/>
        <v>3162.04</v>
      </c>
      <c r="M123" s="108">
        <f t="shared" si="81"/>
        <v>3164.56</v>
      </c>
      <c r="N123" s="108">
        <f t="shared" si="81"/>
        <v>3337.4199999999996</v>
      </c>
      <c r="O123" s="108">
        <f t="shared" ref="O123" si="82">SUM(O119:O122)</f>
        <v>3339.1</v>
      </c>
      <c r="P123" s="108">
        <f t="shared" ref="P123" si="83">SUM(P119:P122)</f>
        <v>3547.01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84">H112</f>
        <v>666.79</v>
      </c>
      <c r="I124" s="109">
        <f t="shared" si="84"/>
        <v>675.79</v>
      </c>
      <c r="J124" s="109">
        <f t="shared" si="84"/>
        <v>761.07</v>
      </c>
      <c r="K124" s="109">
        <f t="shared" si="84"/>
        <v>762.02</v>
      </c>
      <c r="L124" s="109">
        <f t="shared" si="84"/>
        <v>761.33</v>
      </c>
      <c r="M124" s="109">
        <f t="shared" si="84"/>
        <v>761.94</v>
      </c>
      <c r="N124" s="109">
        <f t="shared" si="84"/>
        <v>803.56</v>
      </c>
      <c r="O124" s="109">
        <f t="shared" ref="O124:P124" si="85">O112</f>
        <v>803.96</v>
      </c>
      <c r="P124" s="109">
        <f t="shared" si="85"/>
        <v>854.02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86">ROUND(SUM(H123:H124),2)</f>
        <v>3436.17</v>
      </c>
      <c r="I125" s="110">
        <f t="shared" si="86"/>
        <v>3582.48</v>
      </c>
      <c r="J125" s="366">
        <f t="shared" si="86"/>
        <v>3922.04</v>
      </c>
      <c r="K125" s="366">
        <f t="shared" si="86"/>
        <v>3926.91</v>
      </c>
      <c r="L125" s="366">
        <f t="shared" si="86"/>
        <v>3923.37</v>
      </c>
      <c r="M125" s="459">
        <f t="shared" si="86"/>
        <v>3926.5</v>
      </c>
      <c r="N125" s="459">
        <f t="shared" si="86"/>
        <v>4140.9799999999996</v>
      </c>
      <c r="O125" s="535">
        <f t="shared" ref="O125" si="87">ROUND(SUM(O123:O124),2)</f>
        <v>4143.0600000000004</v>
      </c>
      <c r="P125" s="535">
        <f t="shared" ref="P125" si="88">ROUND(SUM(P123:P124),2)</f>
        <v>4401.03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369">
        <f>O125-N125</f>
        <v>2.0800000000008367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-68.599999999999909</v>
      </c>
      <c r="K127" s="369"/>
      <c r="L127" s="369">
        <f>L126-L125</f>
        <v>-69.929999999999836</v>
      </c>
      <c r="M127" s="369"/>
      <c r="N127" s="369">
        <f>N126-N125</f>
        <v>603.41000000000076</v>
      </c>
      <c r="O127" s="369"/>
      <c r="P127" s="369">
        <f>P126-P125</f>
        <v>-4401.03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66539-F371-442A-A527-A1D1C4AE8DCA}">
  <sheetPr>
    <tabColor rgb="FF99CCCC"/>
  </sheetPr>
  <dimension ref="A1:Y999"/>
  <sheetViews>
    <sheetView showGridLines="0" topLeftCell="A97" zoomScale="114" zoomScaleNormal="114" workbookViewId="0">
      <selection activeCell="Q127" sqref="Q127"/>
    </sheetView>
  </sheetViews>
  <sheetFormatPr defaultColWidth="14.42578125" defaultRowHeight="15" customHeight="1" x14ac:dyDescent="0.2"/>
  <cols>
    <col min="1" max="1" width="8.5703125" style="202" customWidth="1"/>
    <col min="2" max="2" width="8.42578125" style="202" customWidth="1"/>
    <col min="3" max="3" width="11.42578125" style="202" customWidth="1"/>
    <col min="4" max="4" width="8.5703125" style="202" customWidth="1"/>
    <col min="5" max="5" width="4.7109375" style="202" customWidth="1"/>
    <col min="6" max="6" width="18.7109375" style="202" customWidth="1"/>
    <col min="7" max="7" width="15.140625" style="202" customWidth="1"/>
    <col min="8" max="8" width="12.42578125" style="202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202" customWidth="1"/>
    <col min="26" max="16384" width="14.42578125" style="2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4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193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228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3"/>
      <c r="C17" s="203"/>
      <c r="D17" s="203"/>
      <c r="E17" s="203"/>
      <c r="F17" s="203"/>
      <c r="G17" s="2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01"/>
      <c r="R17" s="201"/>
      <c r="S17" s="201"/>
      <c r="T17" s="201"/>
      <c r="U17" s="201"/>
      <c r="V17" s="201"/>
      <c r="W17" s="201"/>
      <c r="X17" s="201"/>
      <c r="Y17" s="2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451" t="s">
        <v>392</v>
      </c>
      <c r="P18" s="527" t="s">
        <v>398</v>
      </c>
      <c r="Q18" s="201"/>
      <c r="R18" s="201"/>
      <c r="S18" s="201"/>
      <c r="T18" s="201"/>
      <c r="U18" s="201"/>
      <c r="V18" s="201"/>
      <c r="W18" s="201"/>
      <c r="X18" s="201"/>
      <c r="Y18" s="2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44927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452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3" t="s">
        <v>42</v>
      </c>
      <c r="C25" s="203"/>
      <c r="D25" s="203"/>
      <c r="E25" s="203"/>
      <c r="F25" s="2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ROUND(N19/220*180,2)</f>
        <v>1632.62</v>
      </c>
      <c r="P25" s="28">
        <f>ROUND(P19/220*180,2)</f>
        <v>1749.67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201"/>
      <c r="R26" s="201"/>
      <c r="S26" s="201"/>
      <c r="T26" s="201"/>
      <c r="U26" s="201"/>
      <c r="V26" s="201"/>
      <c r="W26" s="201"/>
      <c r="X26" s="201"/>
      <c r="Y26" s="2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1632.62</v>
      </c>
      <c r="O29" s="453">
        <f t="shared" ref="O29" si="1">ROUND(SUM(O25:O28),2)</f>
        <v>1632.62</v>
      </c>
      <c r="P29" s="529">
        <f t="shared" ref="P29" si="2">ROUND(SUM(P25:P28),2)</f>
        <v>1749.67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454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4.5</v>
      </c>
      <c r="H32" s="48">
        <f>((ROUND(G32,2))*(ROUND(2,2))*22)-(0.06*(ROUND(H25,2)))</f>
        <v>116.92140000000001</v>
      </c>
      <c r="I32" s="48">
        <f>((ROUND(G32,2))*(ROUND(2,2))*22)-(0.06*(ROUND(I25,2)))</f>
        <v>112.503</v>
      </c>
      <c r="J32" s="48">
        <f>((ROUND($G$32,2))*(ROUND(2,2))*22)-(0.06*(ROUND(J25,2)))</f>
        <v>105.5262</v>
      </c>
      <c r="K32" s="48">
        <f>((ROUND($G$32,2))*(ROUND(2,2))*22)-(0.06*(ROUND(K25,2)))</f>
        <v>105.5262</v>
      </c>
      <c r="L32" s="48">
        <f>((ROUND($G$32,2))*(ROUND(2,2))*22)-(0.06*(ROUND(L25,2)))</f>
        <v>105.5262</v>
      </c>
      <c r="M32" s="48">
        <f>((ROUND(G32,2))*(ROUND(2,2))*22)-(0.06*(ROUND(M25,2)))</f>
        <v>105.5262</v>
      </c>
      <c r="N32" s="48">
        <f>((ROUND(valor_passagemM,2))*(ROUND(2,2))*22)-(0.06*(ROUND(N25,2)))</f>
        <v>100.04280000000001</v>
      </c>
      <c r="O32" s="48">
        <f>((ROUND(valor_passagemM,2))*(ROUND(2,2))*22)-(0.06*(ROUND(O25,2)))</f>
        <v>100.04280000000001</v>
      </c>
      <c r="P32" s="48">
        <f>((ROUND(valor_passagemM,2))*(ROUND(2,2))*22)-(0.06*(ROUND(P25,2)))</f>
        <v>93.019800000000004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P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114.2834</v>
      </c>
      <c r="O36" s="48">
        <f t="shared" si="3"/>
        <v>114.2834</v>
      </c>
      <c r="P36" s="48">
        <f t="shared" si="3"/>
        <v>122.47690000000001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506.72</v>
      </c>
      <c r="I38" s="56">
        <f t="shared" si="4"/>
        <v>522.75</v>
      </c>
      <c r="J38" s="362">
        <f t="shared" si="4"/>
        <v>585.52</v>
      </c>
      <c r="K38" s="362">
        <f t="shared" si="4"/>
        <v>585.66999999999996</v>
      </c>
      <c r="L38" s="362">
        <f t="shared" si="4"/>
        <v>585.66999999999996</v>
      </c>
      <c r="M38" s="455">
        <f t="shared" si="4"/>
        <v>585.77</v>
      </c>
      <c r="N38" s="455">
        <f>ROUND(SUM(N32:N37),2)</f>
        <v>608.03</v>
      </c>
      <c r="O38" s="455">
        <f>ROUND(SUM(O32:O37),2)</f>
        <v>608.1</v>
      </c>
      <c r="P38" s="531">
        <f>ROUND(SUM(P32:P37),2)</f>
        <v>623.42999999999995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454" t="s">
        <v>41</v>
      </c>
      <c r="P40" s="530" t="s">
        <v>41</v>
      </c>
      <c r="Q40" s="201"/>
      <c r="R40" s="201"/>
      <c r="S40" s="201"/>
      <c r="T40" s="201"/>
      <c r="U40" s="201"/>
      <c r="V40" s="201"/>
      <c r="W40" s="201"/>
      <c r="X40" s="201"/>
      <c r="Y40" s="201"/>
    </row>
    <row r="41" spans="1:25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5">ROUND(SUM(H41:H43),2)</f>
        <v>37.1</v>
      </c>
      <c r="I44" s="62">
        <f t="shared" si="5"/>
        <v>37.1</v>
      </c>
      <c r="J44" s="363">
        <f t="shared" si="5"/>
        <v>37.1</v>
      </c>
      <c r="K44" s="363">
        <f t="shared" si="5"/>
        <v>40.869999999999997</v>
      </c>
      <c r="L44" s="363">
        <f t="shared" si="5"/>
        <v>40.869999999999997</v>
      </c>
      <c r="M44" s="456">
        <f t="shared" si="5"/>
        <v>43.29</v>
      </c>
      <c r="N44" s="456">
        <f>ROUND(SUM(N41:N43),2)</f>
        <v>43.29</v>
      </c>
      <c r="O44" s="456">
        <f t="shared" ref="O44" si="6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452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7">J29*$G$48</f>
        <v>308.24600000000004</v>
      </c>
      <c r="K48" s="64">
        <f t="shared" si="7"/>
        <v>308.24600000000004</v>
      </c>
      <c r="L48" s="64">
        <f t="shared" si="7"/>
        <v>308.24600000000004</v>
      </c>
      <c r="M48" s="64">
        <f t="shared" si="7"/>
        <v>308.24600000000004</v>
      </c>
      <c r="N48" s="64">
        <f t="shared" si="7"/>
        <v>326.524</v>
      </c>
      <c r="O48" s="64">
        <f t="shared" si="7"/>
        <v>326.524</v>
      </c>
      <c r="P48" s="64">
        <f>P29*$G$48</f>
        <v>349.93400000000003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8">J29*$G$49</f>
        <v>23.118449999999999</v>
      </c>
      <c r="K49" s="64">
        <f t="shared" si="8"/>
        <v>23.118449999999999</v>
      </c>
      <c r="L49" s="64">
        <f t="shared" si="8"/>
        <v>23.118449999999999</v>
      </c>
      <c r="M49" s="64">
        <f t="shared" si="8"/>
        <v>23.118449999999999</v>
      </c>
      <c r="N49" s="64">
        <f t="shared" si="8"/>
        <v>24.489299999999997</v>
      </c>
      <c r="O49" s="64">
        <f t="shared" si="8"/>
        <v>24.489299999999997</v>
      </c>
      <c r="P49" s="64">
        <f>P29*$G$49</f>
        <v>26.245049999999999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9">J29*$G$50</f>
        <v>15.4123</v>
      </c>
      <c r="K50" s="64">
        <f t="shared" si="9"/>
        <v>15.4123</v>
      </c>
      <c r="L50" s="64">
        <f t="shared" si="9"/>
        <v>15.4123</v>
      </c>
      <c r="M50" s="64">
        <f t="shared" si="9"/>
        <v>15.4123</v>
      </c>
      <c r="N50" s="64">
        <f t="shared" si="9"/>
        <v>16.3262</v>
      </c>
      <c r="O50" s="64">
        <f t="shared" si="9"/>
        <v>16.3262</v>
      </c>
      <c r="P50" s="64">
        <f>P29*$G$50</f>
        <v>17.496700000000001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0">J29*$G$51</f>
        <v>3.0824600000000002</v>
      </c>
      <c r="K51" s="64">
        <f t="shared" si="10"/>
        <v>3.0824600000000002</v>
      </c>
      <c r="L51" s="64">
        <f t="shared" si="10"/>
        <v>3.0824600000000002</v>
      </c>
      <c r="M51" s="64">
        <f t="shared" si="10"/>
        <v>3.0824600000000002</v>
      </c>
      <c r="N51" s="64">
        <f t="shared" si="10"/>
        <v>3.2652399999999999</v>
      </c>
      <c r="O51" s="64">
        <f t="shared" si="10"/>
        <v>3.2652399999999999</v>
      </c>
      <c r="P51" s="64">
        <f>P29*$G$51</f>
        <v>3.4993400000000001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1">J29*$G$52</f>
        <v>38.530750000000005</v>
      </c>
      <c r="K52" s="64">
        <f t="shared" si="11"/>
        <v>38.530750000000005</v>
      </c>
      <c r="L52" s="64">
        <f t="shared" si="11"/>
        <v>38.530750000000005</v>
      </c>
      <c r="M52" s="64">
        <f t="shared" si="11"/>
        <v>38.530750000000005</v>
      </c>
      <c r="N52" s="64">
        <f t="shared" si="11"/>
        <v>40.8155</v>
      </c>
      <c r="O52" s="64">
        <f t="shared" si="11"/>
        <v>40.8155</v>
      </c>
      <c r="P52" s="64">
        <f>P29*$G$52</f>
        <v>43.741750000000003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2">J29*$G$53</f>
        <v>123.2984</v>
      </c>
      <c r="K53" s="64">
        <f t="shared" si="12"/>
        <v>123.2984</v>
      </c>
      <c r="L53" s="64">
        <f t="shared" si="12"/>
        <v>123.2984</v>
      </c>
      <c r="M53" s="64">
        <f t="shared" si="12"/>
        <v>123.2984</v>
      </c>
      <c r="N53" s="64">
        <f t="shared" si="12"/>
        <v>130.6096</v>
      </c>
      <c r="O53" s="64">
        <f t="shared" si="12"/>
        <v>130.6096</v>
      </c>
      <c r="P53" s="64">
        <f>P29*$G$53</f>
        <v>139.9736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3">J29*$G$54</f>
        <v>15.4123</v>
      </c>
      <c r="K54" s="64">
        <f t="shared" si="13"/>
        <v>15.4123</v>
      </c>
      <c r="L54" s="64">
        <f t="shared" si="13"/>
        <v>15.4123</v>
      </c>
      <c r="M54" s="64">
        <f t="shared" si="13"/>
        <v>15.4123</v>
      </c>
      <c r="N54" s="64">
        <f t="shared" si="13"/>
        <v>16.3262</v>
      </c>
      <c r="O54" s="64">
        <f t="shared" si="13"/>
        <v>16.3262</v>
      </c>
      <c r="P54" s="64">
        <f>P29*$G$54</f>
        <v>17.496700000000001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4">J29*$G$55</f>
        <v>9.2473799999999997</v>
      </c>
      <c r="K55" s="64">
        <f t="shared" si="14"/>
        <v>9.2473799999999997</v>
      </c>
      <c r="L55" s="64">
        <f t="shared" si="14"/>
        <v>9.2473799999999997</v>
      </c>
      <c r="M55" s="64">
        <f t="shared" si="14"/>
        <v>9.2473799999999997</v>
      </c>
      <c r="N55" s="64">
        <f t="shared" si="14"/>
        <v>9.7957199999999993</v>
      </c>
      <c r="O55" s="64">
        <f t="shared" si="14"/>
        <v>9.7957199999999993</v>
      </c>
      <c r="P55" s="64">
        <f>P29*$G$55</f>
        <v>10.49802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5">SUM(G48:G55)</f>
        <v>0.34800000000000009</v>
      </c>
      <c r="H56" s="68">
        <f t="shared" si="15"/>
        <v>470.2558800000001</v>
      </c>
      <c r="I56" s="68">
        <f t="shared" si="15"/>
        <v>495.88259999999997</v>
      </c>
      <c r="J56" s="68">
        <f t="shared" si="15"/>
        <v>536.34804000000008</v>
      </c>
      <c r="K56" s="68">
        <f t="shared" si="15"/>
        <v>536.34804000000008</v>
      </c>
      <c r="L56" s="68">
        <f t="shared" si="15"/>
        <v>536.34804000000008</v>
      </c>
      <c r="M56" s="68">
        <f>SUM(M48:M55)</f>
        <v>536.34804000000008</v>
      </c>
      <c r="N56" s="68">
        <f>SUM(N48:N55)</f>
        <v>568.15175999999997</v>
      </c>
      <c r="O56" s="68">
        <f>SUM(O48:O55)</f>
        <v>568.15175999999997</v>
      </c>
      <c r="P56" s="68">
        <f>SUM(P48:P55)</f>
        <v>608.88516000000004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454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P59" si="16">J29*$G$59</f>
        <v>128.38445899999999</v>
      </c>
      <c r="K59" s="71">
        <f t="shared" si="16"/>
        <v>128.38445899999999</v>
      </c>
      <c r="L59" s="71">
        <f t="shared" si="16"/>
        <v>128.38445899999999</v>
      </c>
      <c r="M59" s="71">
        <f t="shared" si="16"/>
        <v>128.38445899999999</v>
      </c>
      <c r="N59" s="71">
        <f t="shared" si="16"/>
        <v>135.99724599999999</v>
      </c>
      <c r="O59" s="71">
        <f t="shared" si="16"/>
        <v>135.99724599999999</v>
      </c>
      <c r="P59" s="71">
        <f t="shared" si="16"/>
        <v>145.747511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7">SUM(G59:G60)</f>
        <v>8.3299999999999999E-2</v>
      </c>
      <c r="H61" s="68">
        <f t="shared" si="17"/>
        <v>112.564123</v>
      </c>
      <c r="I61" s="68">
        <f t="shared" si="17"/>
        <v>118.698335</v>
      </c>
      <c r="J61" s="68">
        <f t="shared" si="17"/>
        <v>128.38445899999999</v>
      </c>
      <c r="K61" s="68">
        <f t="shared" si="17"/>
        <v>128.38445899999999</v>
      </c>
      <c r="L61" s="68">
        <f t="shared" si="17"/>
        <v>128.38445899999999</v>
      </c>
      <c r="M61" s="68">
        <f t="shared" si="17"/>
        <v>128.38445899999999</v>
      </c>
      <c r="N61" s="68">
        <f>SUM(N59:N60)</f>
        <v>135.99724599999999</v>
      </c>
      <c r="O61" s="68">
        <f t="shared" ref="O61" si="18">SUM(O59:O60)</f>
        <v>135.99724599999999</v>
      </c>
      <c r="P61" s="68">
        <f>SUM(P59:P60)</f>
        <v>145.747511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452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P64" si="19">J29*$G$64</f>
        <v>0.57082592592592596</v>
      </c>
      <c r="K64" s="64">
        <f t="shared" si="19"/>
        <v>0.57082592592592596</v>
      </c>
      <c r="L64" s="64">
        <f t="shared" si="19"/>
        <v>0.57082592592592596</v>
      </c>
      <c r="M64" s="64">
        <f t="shared" si="19"/>
        <v>0.57082592592592596</v>
      </c>
      <c r="N64" s="64">
        <f t="shared" si="19"/>
        <v>0.60467407407407403</v>
      </c>
      <c r="O64" s="64">
        <f t="shared" si="19"/>
        <v>0.60467407407407403</v>
      </c>
      <c r="P64" s="64">
        <f t="shared" si="19"/>
        <v>0.64802592592592589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P65" si="20">J29*$G$65</f>
        <v>0.19864742222222226</v>
      </c>
      <c r="K65" s="71">
        <f t="shared" si="20"/>
        <v>0.19864742222222226</v>
      </c>
      <c r="L65" s="71">
        <f t="shared" si="20"/>
        <v>0.19864742222222226</v>
      </c>
      <c r="M65" s="71">
        <f t="shared" si="20"/>
        <v>0.19864742222222226</v>
      </c>
      <c r="N65" s="71">
        <f t="shared" si="20"/>
        <v>0.21042657777777782</v>
      </c>
      <c r="O65" s="71">
        <f t="shared" si="20"/>
        <v>0.21042657777777782</v>
      </c>
      <c r="P65" s="71">
        <f t="shared" si="20"/>
        <v>0.22551302222222228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P66" si="21">J29*$G$66</f>
        <v>1.9367527724400004</v>
      </c>
      <c r="K66" s="64">
        <f t="shared" si="21"/>
        <v>1.9367527724400004</v>
      </c>
      <c r="L66" s="64">
        <f t="shared" si="21"/>
        <v>1.9367527724400004</v>
      </c>
      <c r="M66" s="64">
        <f t="shared" si="21"/>
        <v>1.9367527724400004</v>
      </c>
      <c r="N66" s="64">
        <f t="shared" si="21"/>
        <v>2.0515960053600004</v>
      </c>
      <c r="O66" s="64">
        <f t="shared" si="21"/>
        <v>2.0515960053600004</v>
      </c>
      <c r="P66" s="64">
        <f t="shared" si="21"/>
        <v>2.1986843127600006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2">SUM(G64:G66)</f>
        <v>1.7558872592592597E-3</v>
      </c>
      <c r="H67" s="77">
        <f t="shared" si="22"/>
        <v>2.3727480123096298</v>
      </c>
      <c r="I67" s="77">
        <f t="shared" si="22"/>
        <v>2.5020515500814824</v>
      </c>
      <c r="J67" s="77">
        <f t="shared" si="22"/>
        <v>2.7062261205881484</v>
      </c>
      <c r="K67" s="77">
        <f t="shared" si="22"/>
        <v>2.7062261205881484</v>
      </c>
      <c r="L67" s="77">
        <f t="shared" si="22"/>
        <v>2.7062261205881484</v>
      </c>
      <c r="M67" s="77">
        <f t="shared" si="22"/>
        <v>2.7062261205881484</v>
      </c>
      <c r="N67" s="77">
        <f t="shared" si="22"/>
        <v>2.8666966572118522</v>
      </c>
      <c r="O67" s="77">
        <f t="shared" ref="O67" si="23">SUM(O64:O66)</f>
        <v>2.8666966572118522</v>
      </c>
      <c r="P67" s="77">
        <f>SUM(P64:P66)</f>
        <v>3.0722232609081486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452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4">J29*$G$72</f>
        <v>49.319360000000003</v>
      </c>
      <c r="K72" s="71">
        <f t="shared" si="24"/>
        <v>49.319360000000003</v>
      </c>
      <c r="L72" s="71">
        <f t="shared" si="24"/>
        <v>49.319360000000003</v>
      </c>
      <c r="M72" s="71">
        <f t="shared" si="24"/>
        <v>49.319360000000003</v>
      </c>
      <c r="N72" s="71">
        <f t="shared" si="24"/>
        <v>52.243839999999999</v>
      </c>
      <c r="O72" s="71">
        <f t="shared" si="24"/>
        <v>52.243839999999999</v>
      </c>
      <c r="P72" s="71">
        <f>P29*$G$72</f>
        <v>55.989440000000002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3"/>
      <c r="D73" s="203"/>
      <c r="E73" s="203"/>
      <c r="F73" s="2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5">SUM(G70:G74)</f>
        <v>3.3843600000000001E-2</v>
      </c>
      <c r="H75" s="68">
        <f t="shared" si="25"/>
        <v>45.733195115999997</v>
      </c>
      <c r="I75" s="68">
        <f t="shared" si="25"/>
        <v>48.225437820000003</v>
      </c>
      <c r="J75" s="68">
        <f t="shared" si="25"/>
        <v>52.160771628000006</v>
      </c>
      <c r="K75" s="68">
        <f t="shared" si="25"/>
        <v>52.160771628000006</v>
      </c>
      <c r="L75" s="68">
        <f t="shared" si="25"/>
        <v>49.319360000000003</v>
      </c>
      <c r="M75" s="68">
        <f t="shared" si="25"/>
        <v>49.319360000000003</v>
      </c>
      <c r="N75" s="68">
        <f>SUM(N70:N74)</f>
        <v>52.494175066666664</v>
      </c>
      <c r="O75" s="68">
        <f t="shared" ref="O75" si="26">SUM(O70:O74)</f>
        <v>52.494175066666664</v>
      </c>
      <c r="P75" s="68">
        <f>SUM(P70:P74)</f>
        <v>56.257722733333338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457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7">J29*$G$78</f>
        <v>171.23065300000002</v>
      </c>
      <c r="K78" s="64">
        <f t="shared" si="27"/>
        <v>171.23065300000002</v>
      </c>
      <c r="L78" s="64">
        <f t="shared" si="27"/>
        <v>171.23065300000002</v>
      </c>
      <c r="M78" s="64">
        <f t="shared" si="27"/>
        <v>171.23065300000002</v>
      </c>
      <c r="N78" s="64">
        <f t="shared" si="27"/>
        <v>181.38408200000001</v>
      </c>
      <c r="O78" s="64">
        <f t="shared" si="27"/>
        <v>181.38408200000001</v>
      </c>
      <c r="P78" s="64">
        <f>P29*$G$78</f>
        <v>194.38833700000001</v>
      </c>
      <c r="Q78" s="201"/>
      <c r="R78" s="201"/>
      <c r="S78" s="201"/>
      <c r="T78" s="201"/>
      <c r="U78" s="201"/>
      <c r="V78" s="201"/>
      <c r="W78" s="201"/>
      <c r="X78" s="201"/>
      <c r="Y78" s="201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8">J29*$G$79</f>
        <v>104.26605897600004</v>
      </c>
      <c r="K79" s="64">
        <f t="shared" si="28"/>
        <v>104.26605897600004</v>
      </c>
      <c r="L79" s="64">
        <f t="shared" si="28"/>
        <v>104.26605897600004</v>
      </c>
      <c r="M79" s="64">
        <f t="shared" si="28"/>
        <v>104.26605897600004</v>
      </c>
      <c r="N79" s="64">
        <f t="shared" si="28"/>
        <v>110.44870214400002</v>
      </c>
      <c r="O79" s="64">
        <f t="shared" si="28"/>
        <v>110.44870214400002</v>
      </c>
      <c r="P79" s="64">
        <f>P29*$G$79</f>
        <v>118.36727510400004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9">J29*$G$80</f>
        <v>0.85623888888888888</v>
      </c>
      <c r="K80" s="64">
        <f t="shared" si="29"/>
        <v>0.85623888888888888</v>
      </c>
      <c r="L80" s="64">
        <f t="shared" si="29"/>
        <v>0.85623888888888888</v>
      </c>
      <c r="M80" s="64">
        <f t="shared" si="29"/>
        <v>0.85623888888888888</v>
      </c>
      <c r="N80" s="64">
        <f t="shared" si="29"/>
        <v>0.9070111111111111</v>
      </c>
      <c r="O80" s="64">
        <f t="shared" si="29"/>
        <v>0.9070111111111111</v>
      </c>
      <c r="P80" s="64">
        <f>P29*$G$80</f>
        <v>0.9720388888888889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P81" si="30">J29*$G$81</f>
        <v>0</v>
      </c>
      <c r="K81" s="64">
        <f t="shared" si="30"/>
        <v>0</v>
      </c>
      <c r="L81" s="64">
        <f t="shared" si="30"/>
        <v>0</v>
      </c>
      <c r="M81" s="64">
        <f t="shared" si="30"/>
        <v>0</v>
      </c>
      <c r="N81" s="64">
        <f t="shared" si="30"/>
        <v>0</v>
      </c>
      <c r="O81" s="64">
        <f t="shared" si="30"/>
        <v>0</v>
      </c>
      <c r="P81" s="64">
        <f t="shared" si="30"/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1">J29*$G$82</f>
        <v>0.64217916666666663</v>
      </c>
      <c r="K82" s="64">
        <f t="shared" si="31"/>
        <v>0.64217916666666663</v>
      </c>
      <c r="L82" s="64">
        <f t="shared" si="31"/>
        <v>0.64217916666666663</v>
      </c>
      <c r="M82" s="64">
        <f t="shared" si="31"/>
        <v>0.64217916666666663</v>
      </c>
      <c r="N82" s="64">
        <f t="shared" si="31"/>
        <v>0.6802583333333333</v>
      </c>
      <c r="O82" s="64">
        <f t="shared" si="31"/>
        <v>0.6802583333333333</v>
      </c>
      <c r="P82" s="64">
        <f>P29*$G$82</f>
        <v>0.72902916666666662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P83" si="32">J29*$G$83</f>
        <v>0</v>
      </c>
      <c r="K83" s="64">
        <f t="shared" si="32"/>
        <v>0</v>
      </c>
      <c r="L83" s="64">
        <f t="shared" si="32"/>
        <v>0</v>
      </c>
      <c r="M83" s="64">
        <f t="shared" si="32"/>
        <v>0</v>
      </c>
      <c r="N83" s="64">
        <f t="shared" si="32"/>
        <v>0</v>
      </c>
      <c r="O83" s="64">
        <f t="shared" si="32"/>
        <v>0</v>
      </c>
      <c r="P83" s="64">
        <f t="shared" si="32"/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P84" si="33">J29*$G$84</f>
        <v>0</v>
      </c>
      <c r="K84" s="64">
        <f t="shared" si="33"/>
        <v>0</v>
      </c>
      <c r="L84" s="64">
        <f t="shared" si="33"/>
        <v>0</v>
      </c>
      <c r="M84" s="64">
        <f t="shared" si="33"/>
        <v>0</v>
      </c>
      <c r="N84" s="64">
        <f t="shared" si="33"/>
        <v>0</v>
      </c>
      <c r="O84" s="64">
        <f t="shared" si="33"/>
        <v>0</v>
      </c>
      <c r="P84" s="64">
        <f t="shared" si="33"/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293.42005358844443</v>
      </c>
      <c r="O85" s="68">
        <f>SUM($O78:O$84)</f>
        <v>293.42005358844443</v>
      </c>
      <c r="P85" s="68">
        <f>SUM(P78:P84)</f>
        <v>314.45668015955567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P86" si="34">J29*$G$86</f>
        <v>0.52144948333333341</v>
      </c>
      <c r="K86" s="64">
        <f t="shared" si="34"/>
        <v>0.52144948333333341</v>
      </c>
      <c r="L86" s="64">
        <f t="shared" si="34"/>
        <v>0.52144948333333341</v>
      </c>
      <c r="M86" s="64">
        <f t="shared" si="34"/>
        <v>0.52144948333333341</v>
      </c>
      <c r="N86" s="64">
        <f t="shared" si="34"/>
        <v>0.55236976666666671</v>
      </c>
      <c r="O86" s="64">
        <f t="shared" si="34"/>
        <v>0.55236976666666671</v>
      </c>
      <c r="P86" s="64">
        <f t="shared" si="34"/>
        <v>0.5919716833333335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5">SUM(H85:H86)</f>
        <v>243.31925089977776</v>
      </c>
      <c r="I87" s="77">
        <f t="shared" si="35"/>
        <v>256.57899857888896</v>
      </c>
      <c r="J87" s="77">
        <f t="shared" si="35"/>
        <v>277.51657951488892</v>
      </c>
      <c r="K87" s="77">
        <f t="shared" si="35"/>
        <v>277.51657951488892</v>
      </c>
      <c r="L87" s="77">
        <f t="shared" si="35"/>
        <v>277.51657951488892</v>
      </c>
      <c r="M87" s="77">
        <f t="shared" si="35"/>
        <v>277.51657951488892</v>
      </c>
      <c r="N87" s="77">
        <f t="shared" si="35"/>
        <v>293.97242335511112</v>
      </c>
      <c r="O87" s="77">
        <f t="shared" ref="O87" si="36">SUM(O85:O86)</f>
        <v>293.97242335511112</v>
      </c>
      <c r="P87" s="77">
        <f>SUM(P85:P86)</f>
        <v>315.048651842889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201"/>
      <c r="R88" s="201"/>
      <c r="S88" s="201"/>
      <c r="T88" s="201"/>
      <c r="U88" s="201"/>
      <c r="V88" s="201"/>
      <c r="W88" s="201"/>
      <c r="X88" s="201"/>
      <c r="Y88" s="201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457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3" t="s">
        <v>45</v>
      </c>
      <c r="C90" s="203"/>
      <c r="D90" s="203"/>
      <c r="E90" s="203"/>
      <c r="F90" s="2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7">SUM(G90)</f>
        <v>0</v>
      </c>
      <c r="H91" s="91">
        <f t="shared" si="37"/>
        <v>0</v>
      </c>
      <c r="I91" s="91">
        <f t="shared" si="37"/>
        <v>0</v>
      </c>
      <c r="J91" s="91">
        <f t="shared" si="37"/>
        <v>0</v>
      </c>
      <c r="K91" s="91">
        <f t="shared" si="37"/>
        <v>0</v>
      </c>
      <c r="L91" s="91">
        <f t="shared" si="37"/>
        <v>0</v>
      </c>
      <c r="M91" s="91">
        <f t="shared" si="37"/>
        <v>0</v>
      </c>
      <c r="N91" s="91">
        <f t="shared" si="37"/>
        <v>0</v>
      </c>
      <c r="O91" s="91">
        <f t="shared" ref="O91" si="38">SUM(O90)</f>
        <v>0</v>
      </c>
      <c r="P91" s="91">
        <f t="shared" ref="P91" si="39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454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0">G56</f>
        <v>0.34800000000000009</v>
      </c>
      <c r="H94" s="71">
        <f t="shared" si="40"/>
        <v>470.2558800000001</v>
      </c>
      <c r="I94" s="71">
        <f t="shared" si="40"/>
        <v>495.88259999999997</v>
      </c>
      <c r="J94" s="71">
        <f t="shared" si="40"/>
        <v>536.34804000000008</v>
      </c>
      <c r="K94" s="71">
        <f t="shared" si="40"/>
        <v>536.34804000000008</v>
      </c>
      <c r="L94" s="71">
        <f t="shared" si="40"/>
        <v>536.34804000000008</v>
      </c>
      <c r="M94" s="71">
        <f t="shared" si="40"/>
        <v>536.34804000000008</v>
      </c>
      <c r="N94" s="71">
        <f t="shared" si="40"/>
        <v>568.15175999999997</v>
      </c>
      <c r="O94" s="71">
        <f t="shared" ref="O94" si="41">O56</f>
        <v>568.15175999999997</v>
      </c>
      <c r="P94" s="71">
        <f>P56</f>
        <v>608.88516000000004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2">G61</f>
        <v>8.3299999999999999E-2</v>
      </c>
      <c r="H95" s="92">
        <f t="shared" si="42"/>
        <v>112.564123</v>
      </c>
      <c r="I95" s="92">
        <f t="shared" si="42"/>
        <v>118.698335</v>
      </c>
      <c r="J95" s="92">
        <f t="shared" si="42"/>
        <v>128.38445899999999</v>
      </c>
      <c r="K95" s="92">
        <f t="shared" si="42"/>
        <v>128.38445899999999</v>
      </c>
      <c r="L95" s="92">
        <f t="shared" si="42"/>
        <v>128.38445899999999</v>
      </c>
      <c r="M95" s="92">
        <f t="shared" si="42"/>
        <v>128.38445899999999</v>
      </c>
      <c r="N95" s="92">
        <f t="shared" si="42"/>
        <v>135.99724599999999</v>
      </c>
      <c r="O95" s="92">
        <f t="shared" ref="O95:P95" si="43">O61</f>
        <v>135.99724599999999</v>
      </c>
      <c r="P95" s="92">
        <f t="shared" si="43"/>
        <v>145.747511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4">G67</f>
        <v>1.7558872592592597E-3</v>
      </c>
      <c r="H96" s="71">
        <f t="shared" si="44"/>
        <v>2.3727480123096298</v>
      </c>
      <c r="I96" s="71">
        <f t="shared" si="44"/>
        <v>2.5020515500814824</v>
      </c>
      <c r="J96" s="71">
        <f t="shared" si="44"/>
        <v>2.7062261205881484</v>
      </c>
      <c r="K96" s="71">
        <f t="shared" si="44"/>
        <v>2.7062261205881484</v>
      </c>
      <c r="L96" s="71">
        <f t="shared" si="44"/>
        <v>2.7062261205881484</v>
      </c>
      <c r="M96" s="71">
        <f t="shared" si="44"/>
        <v>2.7062261205881484</v>
      </c>
      <c r="N96" s="71">
        <f t="shared" si="44"/>
        <v>2.8666966572118522</v>
      </c>
      <c r="O96" s="71">
        <f t="shared" ref="O96:P96" si="45">O67</f>
        <v>2.8666966572118522</v>
      </c>
      <c r="P96" s="71">
        <f t="shared" si="45"/>
        <v>3.0722232609081486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6">G75</f>
        <v>3.3843600000000001E-2</v>
      </c>
      <c r="H97" s="71">
        <f t="shared" si="46"/>
        <v>45.733195115999997</v>
      </c>
      <c r="I97" s="71">
        <f t="shared" si="46"/>
        <v>48.225437820000003</v>
      </c>
      <c r="J97" s="71">
        <f t="shared" si="46"/>
        <v>52.160771628000006</v>
      </c>
      <c r="K97" s="71">
        <f t="shared" si="46"/>
        <v>52.160771628000006</v>
      </c>
      <c r="L97" s="71">
        <f t="shared" si="46"/>
        <v>49.319360000000003</v>
      </c>
      <c r="M97" s="71">
        <f t="shared" si="46"/>
        <v>49.319360000000003</v>
      </c>
      <c r="N97" s="71">
        <f t="shared" si="46"/>
        <v>52.494175066666664</v>
      </c>
      <c r="O97" s="71">
        <f t="shared" ref="O97:P97" si="47">O75</f>
        <v>52.494175066666664</v>
      </c>
      <c r="P97" s="71">
        <f t="shared" si="47"/>
        <v>56.257722733333338</v>
      </c>
      <c r="Q97" s="201"/>
      <c r="R97" s="201"/>
      <c r="S97" s="201"/>
      <c r="T97" s="201"/>
      <c r="U97" s="201"/>
      <c r="V97" s="201"/>
      <c r="W97" s="201"/>
      <c r="X97" s="201"/>
      <c r="Y97" s="201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8">G87</f>
        <v>0.18006175555555559</v>
      </c>
      <c r="H98" s="92">
        <f t="shared" si="48"/>
        <v>243.31925089977776</v>
      </c>
      <c r="I98" s="92">
        <f t="shared" si="48"/>
        <v>256.57899857888896</v>
      </c>
      <c r="J98" s="92">
        <f t="shared" si="48"/>
        <v>277.51657951488892</v>
      </c>
      <c r="K98" s="92">
        <f t="shared" si="48"/>
        <v>277.51657951488892</v>
      </c>
      <c r="L98" s="92">
        <f t="shared" si="48"/>
        <v>277.51657951488892</v>
      </c>
      <c r="M98" s="92">
        <f t="shared" si="48"/>
        <v>277.51657951488892</v>
      </c>
      <c r="N98" s="92">
        <f t="shared" si="48"/>
        <v>293.97242335511112</v>
      </c>
      <c r="O98" s="92">
        <f t="shared" ref="O98:P98" si="49">O87</f>
        <v>293.97242335511112</v>
      </c>
      <c r="P98" s="92">
        <f t="shared" si="49"/>
        <v>315.048651842889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0">G91</f>
        <v>0</v>
      </c>
      <c r="H99" s="71">
        <f t="shared" si="50"/>
        <v>0</v>
      </c>
      <c r="I99" s="71">
        <f t="shared" si="50"/>
        <v>0</v>
      </c>
      <c r="J99" s="71">
        <f t="shared" si="50"/>
        <v>0</v>
      </c>
      <c r="K99" s="71">
        <f t="shared" si="50"/>
        <v>0</v>
      </c>
      <c r="L99" s="71">
        <f t="shared" si="50"/>
        <v>0</v>
      </c>
      <c r="M99" s="71">
        <f t="shared" si="50"/>
        <v>0</v>
      </c>
      <c r="N99" s="71">
        <f t="shared" si="50"/>
        <v>0</v>
      </c>
      <c r="O99" s="71">
        <f t="shared" ref="O99:P99" si="51">O91</f>
        <v>0</v>
      </c>
      <c r="P99" s="71">
        <f t="shared" si="51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2">ROUND(SUM(H94:H99),2)</f>
        <v>874.25</v>
      </c>
      <c r="I100" s="94">
        <f t="shared" si="52"/>
        <v>921.89</v>
      </c>
      <c r="J100" s="365">
        <f t="shared" si="52"/>
        <v>997.12</v>
      </c>
      <c r="K100" s="365">
        <f t="shared" si="52"/>
        <v>997.12</v>
      </c>
      <c r="L100" s="365">
        <f t="shared" si="52"/>
        <v>994.27</v>
      </c>
      <c r="M100" s="458">
        <f t="shared" si="52"/>
        <v>994.27</v>
      </c>
      <c r="N100" s="458">
        <f t="shared" si="52"/>
        <v>1053.48</v>
      </c>
      <c r="O100" s="458">
        <f t="shared" ref="O100" si="53">ROUND(SUM(O94:O99),2)</f>
        <v>1053.48</v>
      </c>
      <c r="P100" s="534">
        <f t="shared" ref="P100" si="54">ROUND(SUM(P94:P99),2)</f>
        <v>1129.01</v>
      </c>
      <c r="Q100" s="201"/>
      <c r="R100" s="201"/>
      <c r="S100" s="201"/>
      <c r="T100" s="201"/>
      <c r="U100" s="201"/>
      <c r="V100" s="201"/>
      <c r="W100" s="201"/>
      <c r="X100" s="201"/>
      <c r="Y100" s="201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452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5">
        <v>3.5999999999999997E-2</v>
      </c>
      <c r="H103" s="64">
        <f>H123*G103</f>
        <v>99.697679999999991</v>
      </c>
      <c r="I103" s="64">
        <f>custos_indiretosM</f>
        <v>99.697679999999991</v>
      </c>
      <c r="J103" s="64">
        <f t="shared" ref="J103:P103" si="55">J123*$G$103</f>
        <v>113.79491999999999</v>
      </c>
      <c r="K103" s="64">
        <f t="shared" si="55"/>
        <v>113.93603999999999</v>
      </c>
      <c r="L103" s="64">
        <f t="shared" si="55"/>
        <v>113.83344</v>
      </c>
      <c r="M103" s="64">
        <f t="shared" si="55"/>
        <v>113.92415999999999</v>
      </c>
      <c r="N103" s="64">
        <f t="shared" si="55"/>
        <v>120.14711999999997</v>
      </c>
      <c r="O103" s="64">
        <f t="shared" si="55"/>
        <v>120.20759999999999</v>
      </c>
      <c r="P103" s="64">
        <f t="shared" si="55"/>
        <v>127.69235999999999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355.76563232000007</v>
      </c>
      <c r="I104" s="64">
        <f>lucroM</f>
        <v>355.76563232000007</v>
      </c>
      <c r="J104" s="64">
        <f t="shared" ref="J104:P104" si="56">(J123+J103)*$G$104</f>
        <v>406.07085007999996</v>
      </c>
      <c r="K104" s="64">
        <f t="shared" si="56"/>
        <v>406.57442895999998</v>
      </c>
      <c r="L104" s="64">
        <f t="shared" si="56"/>
        <v>406.20830655999998</v>
      </c>
      <c r="M104" s="64">
        <f t="shared" si="56"/>
        <v>406.53203583999999</v>
      </c>
      <c r="N104" s="64">
        <f t="shared" si="56"/>
        <v>428.73832287999994</v>
      </c>
      <c r="O104" s="64">
        <f t="shared" si="56"/>
        <v>428.95414240000002</v>
      </c>
      <c r="P104" s="64">
        <f t="shared" si="56"/>
        <v>455.66309264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22.335089536579648</v>
      </c>
      <c r="I107" s="64">
        <f>$I$114*G107</f>
        <v>23.286091134874798</v>
      </c>
      <c r="J107" s="64">
        <f>J114*$G$107</f>
        <v>25.493268519467232</v>
      </c>
      <c r="K107" s="64">
        <f>K114*$G$107</f>
        <v>25.524883375855083</v>
      </c>
      <c r="L107" s="64">
        <f>L114*$G$107</f>
        <v>25.501898084858812</v>
      </c>
      <c r="M107" s="64">
        <f>M114*G$107</f>
        <v>25.522221921108152</v>
      </c>
      <c r="N107" s="64">
        <f>N114*$G$107</f>
        <v>26.916340307639846</v>
      </c>
      <c r="O107" s="64">
        <f>O114*G$107</f>
        <v>26.929889531806076</v>
      </c>
      <c r="P107" s="64">
        <f>P114*$G$107</f>
        <v>28.606686672519984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103.0850286303676</v>
      </c>
      <c r="I108" s="64">
        <f>$I$114*G108</f>
        <v>107.47426677634522</v>
      </c>
      <c r="J108" s="64">
        <f>J114*$G$108</f>
        <v>117.66123932061799</v>
      </c>
      <c r="K108" s="64">
        <f>K114*$G$108</f>
        <v>117.80715404240809</v>
      </c>
      <c r="L108" s="64">
        <f>L114*$G$108</f>
        <v>117.70106808396376</v>
      </c>
      <c r="M108" s="64">
        <f>M114*G$108</f>
        <v>117.79487040511454</v>
      </c>
      <c r="N108" s="64">
        <f>N114*$G$108</f>
        <v>124.22926295833776</v>
      </c>
      <c r="O108" s="64">
        <f>O114*G$108</f>
        <v>124.29179783910496</v>
      </c>
      <c r="P108" s="64">
        <f>P114*$G$108</f>
        <v>132.03086156547684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85.904190525306348</v>
      </c>
      <c r="I111" s="64">
        <f>I114*G111</f>
        <v>89.561888980287691</v>
      </c>
      <c r="J111" s="64">
        <f t="shared" ref="J111:P111" si="57">J114*$G$111</f>
        <v>98.051032767181667</v>
      </c>
      <c r="K111" s="64">
        <f t="shared" si="57"/>
        <v>98.172628368673415</v>
      </c>
      <c r="L111" s="64">
        <f t="shared" si="57"/>
        <v>98.084223403303142</v>
      </c>
      <c r="M111" s="64">
        <f t="shared" si="57"/>
        <v>98.162392004262131</v>
      </c>
      <c r="N111" s="64">
        <f t="shared" si="57"/>
        <v>103.5243857986148</v>
      </c>
      <c r="O111" s="64">
        <f t="shared" si="57"/>
        <v>103.57649819925415</v>
      </c>
      <c r="P111" s="64">
        <f t="shared" si="57"/>
        <v>110.02571797123072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0.2215</v>
      </c>
      <c r="H112" s="94">
        <f t="shared" ref="H112:N112" si="58">ROUND(SUM(H103:H111),2)</f>
        <v>666.79</v>
      </c>
      <c r="I112" s="94">
        <f t="shared" si="58"/>
        <v>675.79</v>
      </c>
      <c r="J112" s="365">
        <f t="shared" si="58"/>
        <v>761.07</v>
      </c>
      <c r="K112" s="365">
        <f t="shared" si="58"/>
        <v>762.02</v>
      </c>
      <c r="L112" s="365">
        <f t="shared" si="58"/>
        <v>761.33</v>
      </c>
      <c r="M112" s="458">
        <f t="shared" si="58"/>
        <v>761.94</v>
      </c>
      <c r="N112" s="458">
        <f t="shared" si="58"/>
        <v>803.56</v>
      </c>
      <c r="O112" s="458">
        <f>ROUND(SUM(O103:O111),2)</f>
        <v>803.96</v>
      </c>
      <c r="P112" s="534">
        <f>ROUND(SUM(P103:P111),2)</f>
        <v>854.02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3224.8433123200002</v>
      </c>
      <c r="H114" s="706">
        <f>G114/G115</f>
        <v>3436.1676210122537</v>
      </c>
      <c r="I114" s="706">
        <f t="shared" ref="I114:N114" si="59">(I123+I103+I104)/$G$115</f>
        <v>3582.4755592115075</v>
      </c>
      <c r="J114" s="706">
        <f t="shared" si="59"/>
        <v>3922.0413106872666</v>
      </c>
      <c r="K114" s="706">
        <f t="shared" si="59"/>
        <v>3926.9051347469363</v>
      </c>
      <c r="L114" s="706">
        <f t="shared" si="59"/>
        <v>3923.3689361321253</v>
      </c>
      <c r="M114" s="706">
        <f t="shared" si="59"/>
        <v>3926.4956801704848</v>
      </c>
      <c r="N114" s="706">
        <f t="shared" si="59"/>
        <v>4140.9754319445919</v>
      </c>
      <c r="O114" s="706">
        <f t="shared" ref="O114" si="60">(O123+O103+O104)/$G$115</f>
        <v>4143.0599279701655</v>
      </c>
      <c r="P114" s="706">
        <f>(P123+P103+P104)/$G$115</f>
        <v>4401.0287188492284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457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1">H29</f>
        <v>1351.31</v>
      </c>
      <c r="I119" s="106">
        <f t="shared" si="61"/>
        <v>1424.95</v>
      </c>
      <c r="J119" s="106">
        <f t="shared" si="61"/>
        <v>1541.23</v>
      </c>
      <c r="K119" s="106">
        <f t="shared" si="61"/>
        <v>1541.23</v>
      </c>
      <c r="L119" s="106">
        <f t="shared" si="61"/>
        <v>1541.23</v>
      </c>
      <c r="M119" s="106">
        <f t="shared" si="61"/>
        <v>1541.23</v>
      </c>
      <c r="N119" s="106">
        <f t="shared" si="61"/>
        <v>1632.62</v>
      </c>
      <c r="O119" s="106">
        <f t="shared" ref="O119:P119" si="62">O29</f>
        <v>1632.62</v>
      </c>
      <c r="P119" s="106">
        <f t="shared" si="62"/>
        <v>1749.67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3">H38</f>
        <v>506.72</v>
      </c>
      <c r="I120" s="106">
        <f t="shared" si="63"/>
        <v>522.75</v>
      </c>
      <c r="J120" s="106">
        <f t="shared" si="63"/>
        <v>585.52</v>
      </c>
      <c r="K120" s="106">
        <f t="shared" si="63"/>
        <v>585.66999999999996</v>
      </c>
      <c r="L120" s="106">
        <f t="shared" si="63"/>
        <v>585.66999999999996</v>
      </c>
      <c r="M120" s="106">
        <f t="shared" si="63"/>
        <v>585.77</v>
      </c>
      <c r="N120" s="106">
        <f t="shared" si="63"/>
        <v>608.03</v>
      </c>
      <c r="O120" s="106">
        <f t="shared" ref="O120:P120" si="64">O38</f>
        <v>608.1</v>
      </c>
      <c r="P120" s="106">
        <f t="shared" si="64"/>
        <v>623.42999999999995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5">H44</f>
        <v>37.1</v>
      </c>
      <c r="I121" s="106">
        <f t="shared" si="65"/>
        <v>37.1</v>
      </c>
      <c r="J121" s="106">
        <f t="shared" si="65"/>
        <v>37.1</v>
      </c>
      <c r="K121" s="106">
        <f t="shared" si="65"/>
        <v>40.869999999999997</v>
      </c>
      <c r="L121" s="106">
        <f t="shared" si="65"/>
        <v>40.869999999999997</v>
      </c>
      <c r="M121" s="106">
        <f t="shared" si="65"/>
        <v>43.29</v>
      </c>
      <c r="N121" s="106">
        <f t="shared" si="65"/>
        <v>43.29</v>
      </c>
      <c r="O121" s="106">
        <f t="shared" ref="O121:P121" si="66">O44</f>
        <v>44.9</v>
      </c>
      <c r="P121" s="106">
        <f t="shared" si="66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7">H100</f>
        <v>874.25</v>
      </c>
      <c r="I122" s="106">
        <f t="shared" si="67"/>
        <v>921.89</v>
      </c>
      <c r="J122" s="106">
        <f t="shared" si="67"/>
        <v>997.12</v>
      </c>
      <c r="K122" s="106">
        <f t="shared" si="67"/>
        <v>997.12</v>
      </c>
      <c r="L122" s="106">
        <f t="shared" si="67"/>
        <v>994.27</v>
      </c>
      <c r="M122" s="106">
        <f t="shared" si="67"/>
        <v>994.27</v>
      </c>
      <c r="N122" s="106">
        <f t="shared" si="67"/>
        <v>1053.48</v>
      </c>
      <c r="O122" s="106">
        <f t="shared" ref="O122:P122" si="68">O100</f>
        <v>1053.48</v>
      </c>
      <c r="P122" s="106">
        <f t="shared" si="68"/>
        <v>1129.01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69">SUM(H119:H122)</f>
        <v>2769.38</v>
      </c>
      <c r="I123" s="108">
        <f t="shared" si="69"/>
        <v>2906.69</v>
      </c>
      <c r="J123" s="108">
        <f t="shared" si="69"/>
        <v>3160.97</v>
      </c>
      <c r="K123" s="108">
        <f t="shared" si="69"/>
        <v>3164.89</v>
      </c>
      <c r="L123" s="108">
        <f t="shared" si="69"/>
        <v>3162.04</v>
      </c>
      <c r="M123" s="108">
        <f t="shared" si="69"/>
        <v>3164.56</v>
      </c>
      <c r="N123" s="108">
        <f t="shared" si="69"/>
        <v>3337.4199999999996</v>
      </c>
      <c r="O123" s="108">
        <f t="shared" ref="O123" si="70">SUM(O119:O122)</f>
        <v>3339.1</v>
      </c>
      <c r="P123" s="108">
        <f t="shared" ref="P123" si="71">SUM(P119:P122)</f>
        <v>3547.01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2">H112</f>
        <v>666.79</v>
      </c>
      <c r="I124" s="109">
        <f t="shared" si="72"/>
        <v>675.79</v>
      </c>
      <c r="J124" s="109">
        <f t="shared" si="72"/>
        <v>761.07</v>
      </c>
      <c r="K124" s="109">
        <f t="shared" si="72"/>
        <v>762.02</v>
      </c>
      <c r="L124" s="109">
        <f t="shared" si="72"/>
        <v>761.33</v>
      </c>
      <c r="M124" s="109">
        <f t="shared" si="72"/>
        <v>761.94</v>
      </c>
      <c r="N124" s="109">
        <f t="shared" si="72"/>
        <v>803.56</v>
      </c>
      <c r="O124" s="109">
        <f t="shared" ref="O124:P124" si="73">O112</f>
        <v>803.96</v>
      </c>
      <c r="P124" s="109">
        <f t="shared" si="73"/>
        <v>854.02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3436.17</v>
      </c>
      <c r="I125" s="110">
        <f t="shared" si="74"/>
        <v>3582.48</v>
      </c>
      <c r="J125" s="366">
        <f t="shared" si="74"/>
        <v>3922.04</v>
      </c>
      <c r="K125" s="366">
        <f t="shared" si="74"/>
        <v>3926.91</v>
      </c>
      <c r="L125" s="366">
        <f t="shared" si="74"/>
        <v>3923.37</v>
      </c>
      <c r="M125" s="459">
        <f t="shared" si="74"/>
        <v>3926.5</v>
      </c>
      <c r="N125" s="459">
        <f t="shared" si="74"/>
        <v>4140.9799999999996</v>
      </c>
      <c r="O125" s="459">
        <f t="shared" ref="O125" si="75">ROUND(SUM(O123:O124),2)</f>
        <v>4143.0600000000004</v>
      </c>
      <c r="P125" s="535">
        <f t="shared" ref="P125" si="76">ROUND(SUM(P123:P124),2)</f>
        <v>4401.03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369">
        <f>O125-N125</f>
        <v>2.0800000000008367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-68.599999999999909</v>
      </c>
      <c r="K127" s="369"/>
      <c r="L127" s="369">
        <f>L126-L125</f>
        <v>-69.929999999999836</v>
      </c>
      <c r="M127" s="369"/>
      <c r="N127" s="369">
        <f>N126-N125</f>
        <v>603.41000000000076</v>
      </c>
      <c r="O127" s="369"/>
      <c r="P127" s="369">
        <f>P126-P125</f>
        <v>-4401.03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N114:N115"/>
    <mergeCell ref="M114:M115"/>
    <mergeCell ref="K114:K115"/>
    <mergeCell ref="I114:I115"/>
    <mergeCell ref="O114:O115"/>
    <mergeCell ref="L114:L115"/>
    <mergeCell ref="B124:G124"/>
    <mergeCell ref="A114:F115"/>
    <mergeCell ref="H114:H115"/>
    <mergeCell ref="J114:J11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122:G122"/>
    <mergeCell ref="B98:F98"/>
    <mergeCell ref="B99:F99"/>
    <mergeCell ref="A101:H101"/>
    <mergeCell ref="A91:B91"/>
    <mergeCell ref="A92:H92"/>
    <mergeCell ref="B93:F93"/>
    <mergeCell ref="B94:F94"/>
    <mergeCell ref="B95:F95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1F72A-7E8D-4BFC-BA43-AA1A13A4D415}">
  <sheetPr>
    <tabColor rgb="FF99CCCC"/>
  </sheetPr>
  <dimension ref="A1:Y999"/>
  <sheetViews>
    <sheetView showGridLines="0" topLeftCell="A103" zoomScale="114" zoomScaleNormal="114" workbookViewId="0">
      <selection activeCell="S132" sqref="S132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195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3.25</v>
      </c>
      <c r="H32" s="48">
        <f>((ROUND(G32,2))*(ROUND(2,2))*22)-(0.06*(ROUND(H25,2)))</f>
        <v>61.921400000000006</v>
      </c>
      <c r="I32" s="48">
        <f>((ROUND(G32,2))*(ROUND(2,2))*22)-(0.06*(ROUND(I25,2)))</f>
        <v>57.503</v>
      </c>
      <c r="J32" s="48">
        <f>((ROUND(3.6,2))*(ROUND(2,2))*22)-(0.06*(ROUND(J25,2)))</f>
        <v>65.926200000000009</v>
      </c>
      <c r="K32" s="48">
        <f>((ROUND(3.6,2))*(ROUND(2,2))*22)-(0.06*(ROUND(K25,2)))</f>
        <v>65.926200000000009</v>
      </c>
      <c r="L32" s="48">
        <f>((ROUND(3.6,2))*(ROUND(2,2))*22)-(0.06*(ROUND(L25,2)))</f>
        <v>65.926200000000009</v>
      </c>
      <c r="M32" s="48">
        <f>L32</f>
        <v>65.926200000000009</v>
      </c>
      <c r="N32" s="48">
        <f>((ROUND(4.4,2))*(ROUND(2,2))*22)-(0.06*(ROUND(N25,2)))</f>
        <v>92.868400000000037</v>
      </c>
      <c r="O32" s="48">
        <f>N32</f>
        <v>92.868400000000037</v>
      </c>
      <c r="P32" s="48">
        <f>((ROUND(4.55,2))*(ROUND(2,2))*22)-(0.06*(ROUND(P25,2)))</f>
        <v>92.447199999999981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451.72</v>
      </c>
      <c r="I38" s="56">
        <f t="shared" si="4"/>
        <v>467.75</v>
      </c>
      <c r="J38" s="362">
        <f t="shared" si="4"/>
        <v>545.91999999999996</v>
      </c>
      <c r="K38" s="362">
        <f t="shared" si="4"/>
        <v>546.07000000000005</v>
      </c>
      <c r="L38" s="362">
        <f t="shared" si="4"/>
        <v>546.07000000000005</v>
      </c>
      <c r="M38" s="455">
        <f t="shared" si="4"/>
        <v>546.16999999999996</v>
      </c>
      <c r="N38" s="455">
        <f>ROUND(SUM(N32:N37),2)</f>
        <v>604.09</v>
      </c>
      <c r="O38" s="531">
        <f t="shared" ref="O38" si="5">ROUND(SUM(O32:O37),2)</f>
        <v>604.16</v>
      </c>
      <c r="P38" s="531">
        <f>ROUND(SUM(P32:P37),2)</f>
        <v>634.79999999999995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 t="shared" si="36"/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 t="shared" si="41"/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 t="shared" si="53"/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4.4999999999999998E-2</v>
      </c>
      <c r="H103" s="64">
        <f>H123*G103</f>
        <v>122.14709999999999</v>
      </c>
      <c r="I103" s="64">
        <f>custos_indiretosM</f>
        <v>122.14709999999999</v>
      </c>
      <c r="J103" s="64">
        <f t="shared" ref="J103:O103" si="55">J123*$G$103</f>
        <v>140.46164999999999</v>
      </c>
      <c r="K103" s="64">
        <f t="shared" si="55"/>
        <v>140.63804999999999</v>
      </c>
      <c r="L103" s="64">
        <f t="shared" si="55"/>
        <v>140.50979999999998</v>
      </c>
      <c r="M103" s="64">
        <f t="shared" si="55"/>
        <v>140.6232</v>
      </c>
      <c r="N103" s="64">
        <f t="shared" si="55"/>
        <v>153.43019999999999</v>
      </c>
      <c r="O103" s="64">
        <f t="shared" si="55"/>
        <v>153.50579999999999</v>
      </c>
      <c r="P103" s="64">
        <f>P123*$G$103</f>
        <v>163.54845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351.72936040000002</v>
      </c>
      <c r="I104" s="64">
        <f>lucroM</f>
        <v>351.72936040000002</v>
      </c>
      <c r="J104" s="64">
        <f t="shared" ref="J104:O104" si="56">(J123+J103)*$G$104</f>
        <v>404.46712460000003</v>
      </c>
      <c r="K104" s="64">
        <f t="shared" si="56"/>
        <v>404.97507819999998</v>
      </c>
      <c r="L104" s="64">
        <f t="shared" si="56"/>
        <v>404.60577519999998</v>
      </c>
      <c r="M104" s="64">
        <f t="shared" si="56"/>
        <v>404.93231680000002</v>
      </c>
      <c r="N104" s="64">
        <f t="shared" si="56"/>
        <v>441.81078479999991</v>
      </c>
      <c r="O104" s="64">
        <f t="shared" si="56"/>
        <v>442.02847919999994</v>
      </c>
      <c r="P104" s="64">
        <f>(P123+P103)*$G$104</f>
        <v>470.9468478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22.440354079696807</v>
      </c>
      <c r="I107" s="64">
        <f>$I$114*G107</f>
        <v>23.40680237422848</v>
      </c>
      <c r="J107" s="64">
        <f>J114*$G$107</f>
        <v>25.80502656729832</v>
      </c>
      <c r="K107" s="64">
        <f>K114*$G$107</f>
        <v>25.83743403714131</v>
      </c>
      <c r="L107" s="64">
        <f>L114*$G$107</f>
        <v>25.813872483811586</v>
      </c>
      <c r="M107" s="64">
        <f>M114*G$107</f>
        <v>25.834705857282078</v>
      </c>
      <c r="N107" s="64">
        <f>N114*$G$107</f>
        <v>28.187554305576604</v>
      </c>
      <c r="O107" s="64">
        <f>O114*G$107</f>
        <v>28.201443221223602</v>
      </c>
      <c r="P107" s="64">
        <f>P114*$G$107</f>
        <v>30.046436855116401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103.57086498321603</v>
      </c>
      <c r="I108" s="64">
        <f>$I$114*G108</f>
        <v>108.03139557336222</v>
      </c>
      <c r="J108" s="64">
        <f>J114*$G$108</f>
        <v>119.10012261829995</v>
      </c>
      <c r="K108" s="64">
        <f>K114*$G$108</f>
        <v>119.24969555603683</v>
      </c>
      <c r="L108" s="64">
        <f>L114*$G$108</f>
        <v>119.14094992528425</v>
      </c>
      <c r="M108" s="64">
        <f>M114*G$108</f>
        <v>119.23710395668652</v>
      </c>
      <c r="N108" s="64">
        <f>N114*$G$108</f>
        <v>130.09640448727666</v>
      </c>
      <c r="O108" s="64">
        <f>O114*G$108</f>
        <v>130.16050717487818</v>
      </c>
      <c r="P108" s="64">
        <f>P114*$G$108</f>
        <v>138.67586240822953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0.04</v>
      </c>
      <c r="H111" s="64">
        <f>H114*G111</f>
        <v>138.09448664428805</v>
      </c>
      <c r="I111" s="64">
        <f>I114*G111</f>
        <v>144.04186076448295</v>
      </c>
      <c r="J111" s="64">
        <f t="shared" ref="J111:O111" si="57">J114*$G$111</f>
        <v>158.8001634910666</v>
      </c>
      <c r="K111" s="64">
        <f t="shared" si="57"/>
        <v>158.99959407471576</v>
      </c>
      <c r="L111" s="64">
        <f t="shared" si="57"/>
        <v>158.85459990037901</v>
      </c>
      <c r="M111" s="64">
        <f t="shared" si="57"/>
        <v>158.98280527558202</v>
      </c>
      <c r="N111" s="64">
        <f t="shared" si="57"/>
        <v>173.4618726497022</v>
      </c>
      <c r="O111" s="64">
        <f t="shared" si="57"/>
        <v>173.54734289983756</v>
      </c>
      <c r="P111" s="64">
        <f>P114*$G$111</f>
        <v>184.9011498776394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58">ROUND(SUM(H103:H111),2)</f>
        <v>737.98</v>
      </c>
      <c r="I112" s="94">
        <f t="shared" si="58"/>
        <v>749.36</v>
      </c>
      <c r="J112" s="365">
        <f t="shared" si="58"/>
        <v>848.63</v>
      </c>
      <c r="K112" s="365">
        <f t="shared" si="58"/>
        <v>849.7</v>
      </c>
      <c r="L112" s="365">
        <f t="shared" si="58"/>
        <v>848.92</v>
      </c>
      <c r="M112" s="458">
        <f t="shared" si="58"/>
        <v>849.61</v>
      </c>
      <c r="N112" s="458">
        <f t="shared" si="58"/>
        <v>926.99</v>
      </c>
      <c r="O112" s="534">
        <f t="shared" ref="O112" si="59">ROUND(SUM(O103:O111),2)</f>
        <v>927.44</v>
      </c>
      <c r="P112" s="534">
        <f>ROUND(SUM(P103:P111),2)</f>
        <v>988.12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3188.2564604000004</v>
      </c>
      <c r="H114" s="706">
        <f>G114/G115</f>
        <v>3452.3621661072011</v>
      </c>
      <c r="I114" s="706">
        <f t="shared" ref="I114:N114" si="60">(I123+I103+I104)/$G$115</f>
        <v>3601.0465191120738</v>
      </c>
      <c r="J114" s="706">
        <f t="shared" si="60"/>
        <v>3970.0040872766649</v>
      </c>
      <c r="K114" s="706">
        <f t="shared" si="60"/>
        <v>3974.9898518678942</v>
      </c>
      <c r="L114" s="706">
        <f t="shared" si="60"/>
        <v>3971.364997509475</v>
      </c>
      <c r="M114" s="706">
        <f t="shared" si="60"/>
        <v>3974.5701318895508</v>
      </c>
      <c r="N114" s="706">
        <f t="shared" si="60"/>
        <v>4336.546816242555</v>
      </c>
      <c r="O114" s="706">
        <f t="shared" ref="O114:P114" si="61">(O123+O103+O104)/$G$115</f>
        <v>4338.6835724959392</v>
      </c>
      <c r="P114" s="706">
        <f t="shared" si="61"/>
        <v>4622.528746940985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0.92349999999999999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 t="shared" si="62"/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451.72</v>
      </c>
      <c r="I120" s="106">
        <f t="shared" si="64"/>
        <v>467.75</v>
      </c>
      <c r="J120" s="106">
        <f t="shared" si="64"/>
        <v>545.91999999999996</v>
      </c>
      <c r="K120" s="106">
        <f t="shared" si="64"/>
        <v>546.07000000000005</v>
      </c>
      <c r="L120" s="106">
        <f t="shared" si="64"/>
        <v>546.07000000000005</v>
      </c>
      <c r="M120" s="106">
        <f t="shared" si="64"/>
        <v>546.16999999999996</v>
      </c>
      <c r="N120" s="106">
        <f t="shared" si="64"/>
        <v>604.09</v>
      </c>
      <c r="O120" s="106">
        <f t="shared" ref="O120:P120" si="65">O38</f>
        <v>604.16</v>
      </c>
      <c r="P120" s="106">
        <f t="shared" si="65"/>
        <v>634.79999999999995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70">SUM(H119:H122)</f>
        <v>2714.38</v>
      </c>
      <c r="I123" s="108">
        <f t="shared" si="70"/>
        <v>2851.69</v>
      </c>
      <c r="J123" s="108">
        <f t="shared" si="70"/>
        <v>3121.37</v>
      </c>
      <c r="K123" s="108">
        <f t="shared" si="70"/>
        <v>3125.29</v>
      </c>
      <c r="L123" s="108">
        <f t="shared" si="70"/>
        <v>3122.44</v>
      </c>
      <c r="M123" s="108">
        <f t="shared" si="70"/>
        <v>3124.96</v>
      </c>
      <c r="N123" s="108">
        <f t="shared" si="70"/>
        <v>3409.5599999999995</v>
      </c>
      <c r="O123" s="108">
        <f t="shared" ref="O123" si="71">SUM(O119:O122)</f>
        <v>3411.24</v>
      </c>
      <c r="P123" s="108">
        <f>SUM(P119:P122)</f>
        <v>3634.4100000000003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2">H112</f>
        <v>737.98</v>
      </c>
      <c r="I124" s="109">
        <f t="shared" si="72"/>
        <v>749.36</v>
      </c>
      <c r="J124" s="109">
        <f t="shared" si="72"/>
        <v>848.63</v>
      </c>
      <c r="K124" s="109">
        <f t="shared" si="72"/>
        <v>849.7</v>
      </c>
      <c r="L124" s="109">
        <f t="shared" si="72"/>
        <v>848.92</v>
      </c>
      <c r="M124" s="109">
        <f t="shared" si="72"/>
        <v>849.61</v>
      </c>
      <c r="N124" s="109">
        <f t="shared" si="72"/>
        <v>926.99</v>
      </c>
      <c r="O124" s="109">
        <f t="shared" ref="O124" si="73">O112</f>
        <v>927.44</v>
      </c>
      <c r="P124" s="109">
        <f>P112</f>
        <v>988.12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3452.36</v>
      </c>
      <c r="I125" s="110">
        <f t="shared" si="74"/>
        <v>3601.05</v>
      </c>
      <c r="J125" s="366">
        <f t="shared" si="74"/>
        <v>3970</v>
      </c>
      <c r="K125" s="366">
        <f t="shared" si="74"/>
        <v>3974.99</v>
      </c>
      <c r="L125" s="366">
        <f t="shared" si="74"/>
        <v>3971.36</v>
      </c>
      <c r="M125" s="459">
        <f t="shared" si="74"/>
        <v>3974.57</v>
      </c>
      <c r="N125" s="459">
        <f t="shared" si="74"/>
        <v>4336.55</v>
      </c>
      <c r="O125" s="535">
        <f t="shared" ref="O125" si="75">ROUND(SUM(O123:O124),2)</f>
        <v>4338.68</v>
      </c>
      <c r="P125" s="535">
        <f>ROUND(SUM(P123:P124),2)</f>
        <v>4622.53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369">
        <f>O125-N125</f>
        <v>2.1300000000001091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-76.400000000000091</v>
      </c>
      <c r="K127" s="369">
        <f>K126-K125</f>
        <v>-81.389999999999873</v>
      </c>
      <c r="L127" s="369">
        <f>L126-L125</f>
        <v>-77.760000000000218</v>
      </c>
      <c r="M127" s="369"/>
      <c r="N127" s="369">
        <f>N126-N125</f>
        <v>623.92999999999938</v>
      </c>
      <c r="O127" s="369"/>
      <c r="P127" s="369">
        <f>P126-P125</f>
        <v>-4622.53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8BFD6-27C2-40A9-A982-F898A8163D14}">
  <sheetPr>
    <tabColor rgb="FF99CCCC"/>
  </sheetPr>
  <dimension ref="A1:Y999"/>
  <sheetViews>
    <sheetView showGridLines="0" topLeftCell="D100" zoomScale="114" zoomScaleNormal="114" workbookViewId="0">
      <selection activeCell="S129" sqref="S129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195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228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3.25</v>
      </c>
      <c r="H32" s="48">
        <f>((ROUND(G32,2))*(ROUND(2,2))*22)-(0.06*(ROUND(H25,2)))</f>
        <v>61.921400000000006</v>
      </c>
      <c r="I32" s="48">
        <f>((ROUND(G32,2))*(ROUND(2,2))*22)-(0.06*(ROUND(I25,2)))</f>
        <v>57.503</v>
      </c>
      <c r="J32" s="48">
        <f>((ROUND(3.6,2))*(ROUND(2,2))*22)-(0.06*(ROUND(J25,2)))</f>
        <v>65.926200000000009</v>
      </c>
      <c r="K32" s="48">
        <f>((ROUND(3.6,2))*(ROUND(2,2))*22)-(0.06*(ROUND(K25,2)))</f>
        <v>65.926200000000009</v>
      </c>
      <c r="L32" s="48">
        <f>((ROUND(3.6,2))*(ROUND(2,2))*22)-(0.06*(ROUND(L25,2)))</f>
        <v>65.926200000000009</v>
      </c>
      <c r="M32" s="48">
        <f>L32</f>
        <v>65.926200000000009</v>
      </c>
      <c r="N32" s="48">
        <f>((ROUND(4.4,2))*(ROUND(2,2))*22)-(0.06*(ROUND(N25,2)))</f>
        <v>92.868400000000037</v>
      </c>
      <c r="O32" s="48">
        <f>N32</f>
        <v>92.868400000000037</v>
      </c>
      <c r="P32" s="48">
        <f>((ROUND(4.55,2))*(ROUND(2,2))*22)-(0.06*(ROUND(P25,2)))</f>
        <v>92.447199999999981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451.72</v>
      </c>
      <c r="I38" s="56">
        <f t="shared" si="4"/>
        <v>467.75</v>
      </c>
      <c r="J38" s="362">
        <f t="shared" si="4"/>
        <v>545.91999999999996</v>
      </c>
      <c r="K38" s="362">
        <f t="shared" si="4"/>
        <v>546.07000000000005</v>
      </c>
      <c r="L38" s="362">
        <f t="shared" si="4"/>
        <v>546.07000000000005</v>
      </c>
      <c r="M38" s="455">
        <f t="shared" si="4"/>
        <v>546.16999999999996</v>
      </c>
      <c r="N38" s="455">
        <f>ROUND(SUM(N32:N37),2)</f>
        <v>604.09</v>
      </c>
      <c r="O38" s="531">
        <f t="shared" ref="O38" si="5">ROUND(SUM(O32:O37),2)</f>
        <v>604.16</v>
      </c>
      <c r="P38" s="531">
        <f>ROUND(SUM(P32:P37),2)</f>
        <v>634.79999999999995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7">J29*$G$78</f>
        <v>171.23065300000002</v>
      </c>
      <c r="K78" s="64">
        <f t="shared" si="27"/>
        <v>171.23065300000002</v>
      </c>
      <c r="L78" s="64">
        <f t="shared" si="27"/>
        <v>171.23065300000002</v>
      </c>
      <c r="M78" s="64">
        <f t="shared" si="27"/>
        <v>171.23065300000002</v>
      </c>
      <c r="N78" s="64">
        <f t="shared" si="27"/>
        <v>186.52134599999999</v>
      </c>
      <c r="O78" s="64">
        <f t="shared" si="27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8">J29*$G$79</f>
        <v>104.26605897600004</v>
      </c>
      <c r="K79" s="64">
        <f t="shared" si="28"/>
        <v>104.26605897600004</v>
      </c>
      <c r="L79" s="64">
        <f t="shared" si="28"/>
        <v>104.26605897600004</v>
      </c>
      <c r="M79" s="64">
        <f t="shared" si="28"/>
        <v>104.26605897600004</v>
      </c>
      <c r="N79" s="64">
        <f t="shared" si="28"/>
        <v>113.57689363200004</v>
      </c>
      <c r="O79" s="64">
        <f t="shared" si="28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9">J29*$G$80</f>
        <v>0.85623888888888888</v>
      </c>
      <c r="K80" s="64">
        <f t="shared" si="29"/>
        <v>0.85623888888888888</v>
      </c>
      <c r="L80" s="64">
        <f t="shared" si="29"/>
        <v>0.85623888888888888</v>
      </c>
      <c r="M80" s="64">
        <f t="shared" si="29"/>
        <v>0.85623888888888888</v>
      </c>
      <c r="N80" s="64">
        <f t="shared" si="29"/>
        <v>0.93269999999999997</v>
      </c>
      <c r="O80" s="64">
        <f t="shared" si="29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0">J29*$G$81</f>
        <v>0</v>
      </c>
      <c r="K81" s="64">
        <f t="shared" si="30"/>
        <v>0</v>
      </c>
      <c r="L81" s="64">
        <f t="shared" si="30"/>
        <v>0</v>
      </c>
      <c r="M81" s="64">
        <f t="shared" si="30"/>
        <v>0</v>
      </c>
      <c r="N81" s="64">
        <f t="shared" si="30"/>
        <v>0</v>
      </c>
      <c r="O81" s="64">
        <f t="shared" si="30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1">J29*$G$82</f>
        <v>0.64217916666666663</v>
      </c>
      <c r="K82" s="64">
        <f t="shared" si="31"/>
        <v>0.64217916666666663</v>
      </c>
      <c r="L82" s="64">
        <f t="shared" si="31"/>
        <v>0.64217916666666663</v>
      </c>
      <c r="M82" s="64">
        <f t="shared" si="31"/>
        <v>0.64217916666666663</v>
      </c>
      <c r="N82" s="64">
        <f t="shared" si="31"/>
        <v>0.69952499999999995</v>
      </c>
      <c r="O82" s="64">
        <f t="shared" si="31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2">J29*$G$83</f>
        <v>0</v>
      </c>
      <c r="K83" s="64">
        <f t="shared" si="32"/>
        <v>0</v>
      </c>
      <c r="L83" s="64">
        <f t="shared" si="32"/>
        <v>0</v>
      </c>
      <c r="M83" s="64">
        <f t="shared" si="32"/>
        <v>0</v>
      </c>
      <c r="N83" s="64">
        <f t="shared" si="32"/>
        <v>0</v>
      </c>
      <c r="O83" s="64">
        <f t="shared" si="32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3">J29*$G$84</f>
        <v>0</v>
      </c>
      <c r="K84" s="64">
        <f t="shared" si="33"/>
        <v>0</v>
      </c>
      <c r="L84" s="64">
        <f t="shared" si="33"/>
        <v>0</v>
      </c>
      <c r="M84" s="64">
        <f t="shared" si="33"/>
        <v>0</v>
      </c>
      <c r="N84" s="64">
        <f t="shared" si="33"/>
        <v>0</v>
      </c>
      <c r="O84" s="64">
        <f t="shared" si="33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4">J29*$G$86</f>
        <v>0.52144948333333341</v>
      </c>
      <c r="K86" s="64">
        <f t="shared" si="34"/>
        <v>0.52144948333333341</v>
      </c>
      <c r="L86" s="64">
        <f t="shared" si="34"/>
        <v>0.52144948333333341</v>
      </c>
      <c r="M86" s="64">
        <f t="shared" si="34"/>
        <v>0.52144948333333341</v>
      </c>
      <c r="N86" s="64">
        <f t="shared" si="34"/>
        <v>0.56801430000000008</v>
      </c>
      <c r="O86" s="64">
        <f t="shared" si="34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5">SUM(H85:H86)</f>
        <v>243.31925089977776</v>
      </c>
      <c r="I87" s="77">
        <f t="shared" si="35"/>
        <v>256.57899857888896</v>
      </c>
      <c r="J87" s="77">
        <f t="shared" si="35"/>
        <v>277.51657951488892</v>
      </c>
      <c r="K87" s="77">
        <f t="shared" si="35"/>
        <v>277.51657951488892</v>
      </c>
      <c r="L87" s="77">
        <f t="shared" si="35"/>
        <v>277.51657951488892</v>
      </c>
      <c r="M87" s="77">
        <f t="shared" si="35"/>
        <v>277.51657951488892</v>
      </c>
      <c r="N87" s="77">
        <f t="shared" si="35"/>
        <v>302.29847893200008</v>
      </c>
      <c r="O87" s="77">
        <f t="shared" ref="O87" si="36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7">SUM(G90)</f>
        <v>0</v>
      </c>
      <c r="H91" s="91">
        <f t="shared" si="37"/>
        <v>0</v>
      </c>
      <c r="I91" s="91">
        <f t="shared" si="37"/>
        <v>0</v>
      </c>
      <c r="J91" s="91">
        <f t="shared" si="37"/>
        <v>0</v>
      </c>
      <c r="K91" s="91">
        <f t="shared" si="37"/>
        <v>0</v>
      </c>
      <c r="L91" s="91">
        <f t="shared" si="37"/>
        <v>0</v>
      </c>
      <c r="M91" s="91">
        <f t="shared" si="37"/>
        <v>0</v>
      </c>
      <c r="N91" s="91">
        <f t="shared" si="37"/>
        <v>0</v>
      </c>
      <c r="O91" s="91">
        <f t="shared" ref="O91" si="38">SUM(O90)</f>
        <v>0</v>
      </c>
      <c r="P91" s="91">
        <f t="shared" ref="P91" si="39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0">G56</f>
        <v>0.34800000000000009</v>
      </c>
      <c r="H94" s="71">
        <f t="shared" si="40"/>
        <v>470.2558800000001</v>
      </c>
      <c r="I94" s="71">
        <f t="shared" si="40"/>
        <v>495.88259999999997</v>
      </c>
      <c r="J94" s="71">
        <f t="shared" si="40"/>
        <v>536.34804000000008</v>
      </c>
      <c r="K94" s="71">
        <f t="shared" si="40"/>
        <v>536.34804000000008</v>
      </c>
      <c r="L94" s="71">
        <f t="shared" si="40"/>
        <v>536.34804000000008</v>
      </c>
      <c r="M94" s="71">
        <f t="shared" si="40"/>
        <v>536.34804000000008</v>
      </c>
      <c r="N94" s="71">
        <f t="shared" si="40"/>
        <v>584.24327999999991</v>
      </c>
      <c r="O94" s="71">
        <f t="shared" ref="O94" si="41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2">G61</f>
        <v>8.3299999999999999E-2</v>
      </c>
      <c r="H95" s="92">
        <f t="shared" si="42"/>
        <v>112.564123</v>
      </c>
      <c r="I95" s="92">
        <f t="shared" si="42"/>
        <v>118.698335</v>
      </c>
      <c r="J95" s="92">
        <f t="shared" si="42"/>
        <v>128.38445899999999</v>
      </c>
      <c r="K95" s="92">
        <f t="shared" si="42"/>
        <v>128.38445899999999</v>
      </c>
      <c r="L95" s="92">
        <f t="shared" si="42"/>
        <v>128.38445899999999</v>
      </c>
      <c r="M95" s="92">
        <f t="shared" si="42"/>
        <v>128.38445899999999</v>
      </c>
      <c r="N95" s="92">
        <f t="shared" si="42"/>
        <v>139.84903799999998</v>
      </c>
      <c r="O95" s="92">
        <f t="shared" ref="O95:P95" si="43">O61</f>
        <v>139.84903799999998</v>
      </c>
      <c r="P95" s="92">
        <f t="shared" si="43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4">G67</f>
        <v>1.7558872592592597E-3</v>
      </c>
      <c r="H96" s="71">
        <f t="shared" si="44"/>
        <v>2.3727480123096298</v>
      </c>
      <c r="I96" s="71">
        <f t="shared" si="44"/>
        <v>2.5020515500814824</v>
      </c>
      <c r="J96" s="71">
        <f t="shared" si="44"/>
        <v>2.7062261205881484</v>
      </c>
      <c r="K96" s="71">
        <f t="shared" si="44"/>
        <v>2.7062261205881484</v>
      </c>
      <c r="L96" s="71">
        <f t="shared" si="44"/>
        <v>2.7062261205881484</v>
      </c>
      <c r="M96" s="71">
        <f t="shared" si="44"/>
        <v>2.7062261205881484</v>
      </c>
      <c r="N96" s="71">
        <f t="shared" si="44"/>
        <v>2.9478888840800002</v>
      </c>
      <c r="O96" s="71">
        <f t="shared" ref="O96:P96" si="45">O67</f>
        <v>2.9478888840800002</v>
      </c>
      <c r="P96" s="71">
        <f t="shared" si="45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6">G75</f>
        <v>3.3843600000000001E-2</v>
      </c>
      <c r="H97" s="71">
        <f t="shared" si="46"/>
        <v>45.733195115999997</v>
      </c>
      <c r="I97" s="71">
        <f t="shared" si="46"/>
        <v>48.225437820000003</v>
      </c>
      <c r="J97" s="71">
        <f t="shared" si="46"/>
        <v>52.160771628000006</v>
      </c>
      <c r="K97" s="71">
        <f t="shared" si="46"/>
        <v>52.160771628000006</v>
      </c>
      <c r="L97" s="71">
        <f t="shared" si="46"/>
        <v>49.319360000000003</v>
      </c>
      <c r="M97" s="71">
        <f t="shared" si="46"/>
        <v>49.319360000000003</v>
      </c>
      <c r="N97" s="71">
        <f t="shared" si="46"/>
        <v>53.980945200000001</v>
      </c>
      <c r="O97" s="71">
        <f t="shared" ref="O97:P97" si="47">O75</f>
        <v>53.980945200000001</v>
      </c>
      <c r="P97" s="71">
        <f t="shared" si="47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8">G87</f>
        <v>0.18006175555555559</v>
      </c>
      <c r="H98" s="92">
        <f t="shared" si="48"/>
        <v>243.31925089977776</v>
      </c>
      <c r="I98" s="92">
        <f t="shared" si="48"/>
        <v>256.57899857888896</v>
      </c>
      <c r="J98" s="92">
        <f t="shared" si="48"/>
        <v>277.51657951488892</v>
      </c>
      <c r="K98" s="92">
        <f t="shared" si="48"/>
        <v>277.51657951488892</v>
      </c>
      <c r="L98" s="92">
        <f t="shared" si="48"/>
        <v>277.51657951488892</v>
      </c>
      <c r="M98" s="92">
        <f t="shared" si="48"/>
        <v>277.51657951488892</v>
      </c>
      <c r="N98" s="92">
        <f t="shared" si="48"/>
        <v>302.29847893200008</v>
      </c>
      <c r="O98" s="92">
        <f t="shared" ref="O98:P98" si="49">O87</f>
        <v>302.29847893200008</v>
      </c>
      <c r="P98" s="92">
        <f t="shared" si="49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0">G91</f>
        <v>0</v>
      </c>
      <c r="H99" s="71">
        <f t="shared" si="50"/>
        <v>0</v>
      </c>
      <c r="I99" s="71">
        <f t="shared" si="50"/>
        <v>0</v>
      </c>
      <c r="J99" s="71">
        <f t="shared" si="50"/>
        <v>0</v>
      </c>
      <c r="K99" s="71">
        <f t="shared" si="50"/>
        <v>0</v>
      </c>
      <c r="L99" s="71">
        <f t="shared" si="50"/>
        <v>0</v>
      </c>
      <c r="M99" s="71">
        <f t="shared" si="50"/>
        <v>0</v>
      </c>
      <c r="N99" s="71">
        <f t="shared" si="50"/>
        <v>0</v>
      </c>
      <c r="O99" s="71">
        <f t="shared" ref="O99:P99" si="51">O91</f>
        <v>0</v>
      </c>
      <c r="P99" s="71">
        <f t="shared" si="51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2">ROUND(SUM(H94:H99),2)</f>
        <v>874.25</v>
      </c>
      <c r="I100" s="94">
        <f t="shared" si="52"/>
        <v>921.89</v>
      </c>
      <c r="J100" s="365">
        <f t="shared" si="52"/>
        <v>997.12</v>
      </c>
      <c r="K100" s="365">
        <f t="shared" si="52"/>
        <v>997.12</v>
      </c>
      <c r="L100" s="365">
        <f t="shared" si="52"/>
        <v>994.27</v>
      </c>
      <c r="M100" s="458">
        <f t="shared" si="52"/>
        <v>994.27</v>
      </c>
      <c r="N100" s="458">
        <f t="shared" si="52"/>
        <v>1083.32</v>
      </c>
      <c r="O100" s="534">
        <f t="shared" ref="O100" si="53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4.4999999999999998E-2</v>
      </c>
      <c r="H103" s="64">
        <f>H123*G103</f>
        <v>122.14709999999999</v>
      </c>
      <c r="I103" s="64">
        <f>custos_indiretosM</f>
        <v>122.14709999999999</v>
      </c>
      <c r="J103" s="64">
        <f t="shared" ref="J103:O103" si="54">J123*$G$103</f>
        <v>140.46164999999999</v>
      </c>
      <c r="K103" s="64">
        <f t="shared" si="54"/>
        <v>140.63804999999999</v>
      </c>
      <c r="L103" s="64">
        <f t="shared" si="54"/>
        <v>140.50979999999998</v>
      </c>
      <c r="M103" s="64">
        <f t="shared" si="54"/>
        <v>140.6232</v>
      </c>
      <c r="N103" s="64">
        <f t="shared" si="54"/>
        <v>153.43019999999999</v>
      </c>
      <c r="O103" s="64">
        <f t="shared" si="54"/>
        <v>153.50579999999999</v>
      </c>
      <c r="P103" s="64">
        <f>P123*$G$103</f>
        <v>163.54845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351.72936040000002</v>
      </c>
      <c r="I104" s="64">
        <f>lucroM</f>
        <v>351.72936040000002</v>
      </c>
      <c r="J104" s="64">
        <f t="shared" ref="J104:O104" si="55">(J123+J103)*$G$104</f>
        <v>404.46712460000003</v>
      </c>
      <c r="K104" s="64">
        <f t="shared" si="55"/>
        <v>404.97507819999998</v>
      </c>
      <c r="L104" s="64">
        <f t="shared" si="55"/>
        <v>404.60577519999998</v>
      </c>
      <c r="M104" s="64">
        <f t="shared" si="55"/>
        <v>404.93231680000002</v>
      </c>
      <c r="N104" s="64">
        <f t="shared" si="55"/>
        <v>441.81078479999991</v>
      </c>
      <c r="O104" s="64">
        <f t="shared" si="55"/>
        <v>442.02847919999994</v>
      </c>
      <c r="P104" s="64">
        <f>(P123+P103)*$G$104</f>
        <v>470.9468478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22.440354079696807</v>
      </c>
      <c r="I107" s="64">
        <f>$I$114*G107</f>
        <v>23.40680237422848</v>
      </c>
      <c r="J107" s="64">
        <f>J114*$G$107</f>
        <v>25.80502656729832</v>
      </c>
      <c r="K107" s="64">
        <f>K114*$G$107</f>
        <v>25.83743403714131</v>
      </c>
      <c r="L107" s="64">
        <f>L114*$G$107</f>
        <v>25.813872483811586</v>
      </c>
      <c r="M107" s="64">
        <f>M114*G$107</f>
        <v>25.834705857282078</v>
      </c>
      <c r="N107" s="64">
        <f>N114*$G$107</f>
        <v>28.187554305576604</v>
      </c>
      <c r="O107" s="64">
        <f>O114*G$107</f>
        <v>28.201443221223602</v>
      </c>
      <c r="P107" s="64">
        <f>P114*$G$107</f>
        <v>30.046436855116401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103.57086498321603</v>
      </c>
      <c r="I108" s="64">
        <f>$I$114*G108</f>
        <v>108.03139557336222</v>
      </c>
      <c r="J108" s="64">
        <f>J114*$G$108</f>
        <v>119.10012261829995</v>
      </c>
      <c r="K108" s="64">
        <f>K114*$G$108</f>
        <v>119.24969555603683</v>
      </c>
      <c r="L108" s="64">
        <f>L114*$G$108</f>
        <v>119.14094992528425</v>
      </c>
      <c r="M108" s="64">
        <f>M114*G$108</f>
        <v>119.23710395668652</v>
      </c>
      <c r="N108" s="64">
        <f>N114*$G$108</f>
        <v>130.09640448727666</v>
      </c>
      <c r="O108" s="64">
        <f>O114*G$108</f>
        <v>130.16050717487818</v>
      </c>
      <c r="P108" s="64">
        <f>P114*$G$108</f>
        <v>138.67586240822953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0.04</v>
      </c>
      <c r="H111" s="64">
        <f>H114*G111</f>
        <v>138.09448664428805</v>
      </c>
      <c r="I111" s="64">
        <f>I114*G111</f>
        <v>144.04186076448295</v>
      </c>
      <c r="J111" s="64">
        <f t="shared" ref="J111:O111" si="56">J114*$G$111</f>
        <v>158.8001634910666</v>
      </c>
      <c r="K111" s="64">
        <f t="shared" si="56"/>
        <v>158.99959407471576</v>
      </c>
      <c r="L111" s="64">
        <f t="shared" si="56"/>
        <v>158.85459990037901</v>
      </c>
      <c r="M111" s="64">
        <f t="shared" si="56"/>
        <v>158.98280527558202</v>
      </c>
      <c r="N111" s="64">
        <f t="shared" si="56"/>
        <v>173.4618726497022</v>
      </c>
      <c r="O111" s="64">
        <f t="shared" si="56"/>
        <v>173.54734289983756</v>
      </c>
      <c r="P111" s="64">
        <f>P114*$G$111</f>
        <v>184.9011498776394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57">ROUND(SUM(H103:H111),2)</f>
        <v>737.98</v>
      </c>
      <c r="I112" s="94">
        <f t="shared" si="57"/>
        <v>749.36</v>
      </c>
      <c r="J112" s="365">
        <f t="shared" si="57"/>
        <v>848.63</v>
      </c>
      <c r="K112" s="365">
        <f t="shared" si="57"/>
        <v>849.7</v>
      </c>
      <c r="L112" s="365">
        <f t="shared" si="57"/>
        <v>848.92</v>
      </c>
      <c r="M112" s="458">
        <f t="shared" si="57"/>
        <v>849.61</v>
      </c>
      <c r="N112" s="458">
        <f t="shared" si="57"/>
        <v>926.99</v>
      </c>
      <c r="O112" s="534">
        <f t="shared" ref="O112" si="58">ROUND(SUM(O103:O111),2)</f>
        <v>927.44</v>
      </c>
      <c r="P112" s="534">
        <f>ROUND(SUM(P103:P111),2)</f>
        <v>988.12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3188.2564604000004</v>
      </c>
      <c r="H114" s="706">
        <f>G114/G115</f>
        <v>3452.3621661072011</v>
      </c>
      <c r="I114" s="706">
        <f t="shared" ref="I114:N114" si="59">(I123+I103+I104)/$G$115</f>
        <v>3601.0465191120738</v>
      </c>
      <c r="J114" s="706">
        <f t="shared" si="59"/>
        <v>3970.0040872766649</v>
      </c>
      <c r="K114" s="706">
        <f t="shared" si="59"/>
        <v>3974.9898518678942</v>
      </c>
      <c r="L114" s="706">
        <f t="shared" si="59"/>
        <v>3971.364997509475</v>
      </c>
      <c r="M114" s="706">
        <f t="shared" si="59"/>
        <v>3974.5701318895508</v>
      </c>
      <c r="N114" s="706">
        <f t="shared" si="59"/>
        <v>4336.546816242555</v>
      </c>
      <c r="O114" s="706">
        <f t="shared" ref="O114:P114" si="60">(O123+O103+O104)/$G$115</f>
        <v>4338.6835724959392</v>
      </c>
      <c r="P114" s="706">
        <f t="shared" si="60"/>
        <v>4622.528746940985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0.92349999999999999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1">H29</f>
        <v>1351.31</v>
      </c>
      <c r="I119" s="106">
        <f t="shared" si="61"/>
        <v>1424.95</v>
      </c>
      <c r="J119" s="106">
        <f t="shared" si="61"/>
        <v>1541.23</v>
      </c>
      <c r="K119" s="106">
        <f t="shared" si="61"/>
        <v>1541.23</v>
      </c>
      <c r="L119" s="106">
        <f t="shared" si="61"/>
        <v>1541.23</v>
      </c>
      <c r="M119" s="106">
        <f t="shared" si="61"/>
        <v>1541.23</v>
      </c>
      <c r="N119" s="106">
        <f t="shared" si="61"/>
        <v>1678.86</v>
      </c>
      <c r="O119" s="106">
        <f t="shared" ref="O119" si="62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3">H38</f>
        <v>451.72</v>
      </c>
      <c r="I120" s="106">
        <f t="shared" si="63"/>
        <v>467.75</v>
      </c>
      <c r="J120" s="106">
        <f t="shared" si="63"/>
        <v>545.91999999999996</v>
      </c>
      <c r="K120" s="106">
        <f t="shared" si="63"/>
        <v>546.07000000000005</v>
      </c>
      <c r="L120" s="106">
        <f t="shared" si="63"/>
        <v>546.07000000000005</v>
      </c>
      <c r="M120" s="106">
        <f t="shared" si="63"/>
        <v>546.16999999999996</v>
      </c>
      <c r="N120" s="106">
        <f t="shared" si="63"/>
        <v>604.09</v>
      </c>
      <c r="O120" s="106">
        <f t="shared" ref="O120:P120" si="64">O38</f>
        <v>604.16</v>
      </c>
      <c r="P120" s="106">
        <f t="shared" si="64"/>
        <v>634.79999999999995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5">H44</f>
        <v>37.1</v>
      </c>
      <c r="I121" s="106">
        <f t="shared" si="65"/>
        <v>37.1</v>
      </c>
      <c r="J121" s="106">
        <f t="shared" si="65"/>
        <v>37.1</v>
      </c>
      <c r="K121" s="106">
        <f t="shared" si="65"/>
        <v>40.869999999999997</v>
      </c>
      <c r="L121" s="106">
        <f t="shared" si="65"/>
        <v>40.869999999999997</v>
      </c>
      <c r="M121" s="106">
        <f t="shared" si="65"/>
        <v>43.29</v>
      </c>
      <c r="N121" s="106">
        <f t="shared" si="65"/>
        <v>43.29</v>
      </c>
      <c r="O121" s="106">
        <f t="shared" ref="O121:P121" si="66">O44</f>
        <v>44.9</v>
      </c>
      <c r="P121" s="106">
        <f t="shared" si="66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7">H100</f>
        <v>874.25</v>
      </c>
      <c r="I122" s="106">
        <f t="shared" si="67"/>
        <v>921.89</v>
      </c>
      <c r="J122" s="106">
        <f t="shared" si="67"/>
        <v>997.12</v>
      </c>
      <c r="K122" s="106">
        <f t="shared" si="67"/>
        <v>997.12</v>
      </c>
      <c r="L122" s="106">
        <f t="shared" si="67"/>
        <v>994.27</v>
      </c>
      <c r="M122" s="106">
        <f t="shared" si="67"/>
        <v>994.27</v>
      </c>
      <c r="N122" s="106">
        <f t="shared" si="67"/>
        <v>1083.32</v>
      </c>
      <c r="O122" s="106">
        <f t="shared" ref="O122:P122" si="68">O100</f>
        <v>1083.32</v>
      </c>
      <c r="P122" s="106">
        <f t="shared" si="68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69">SUM(H119:H122)</f>
        <v>2714.38</v>
      </c>
      <c r="I123" s="108">
        <f t="shared" si="69"/>
        <v>2851.69</v>
      </c>
      <c r="J123" s="108">
        <f t="shared" si="69"/>
        <v>3121.37</v>
      </c>
      <c r="K123" s="108">
        <f t="shared" si="69"/>
        <v>3125.29</v>
      </c>
      <c r="L123" s="108">
        <f t="shared" si="69"/>
        <v>3122.44</v>
      </c>
      <c r="M123" s="108">
        <f t="shared" si="69"/>
        <v>3124.96</v>
      </c>
      <c r="N123" s="108">
        <f t="shared" si="69"/>
        <v>3409.5599999999995</v>
      </c>
      <c r="O123" s="108">
        <f t="shared" ref="O123" si="70">SUM(O119:O122)</f>
        <v>3411.24</v>
      </c>
      <c r="P123" s="108">
        <f>SUM(P119:P122)</f>
        <v>3634.4100000000003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1">H112</f>
        <v>737.98</v>
      </c>
      <c r="I124" s="109">
        <f t="shared" si="71"/>
        <v>749.36</v>
      </c>
      <c r="J124" s="109">
        <f t="shared" si="71"/>
        <v>848.63</v>
      </c>
      <c r="K124" s="109">
        <f t="shared" si="71"/>
        <v>849.7</v>
      </c>
      <c r="L124" s="109">
        <f t="shared" si="71"/>
        <v>848.92</v>
      </c>
      <c r="M124" s="109">
        <f t="shared" si="71"/>
        <v>849.61</v>
      </c>
      <c r="N124" s="109">
        <f t="shared" si="71"/>
        <v>926.99</v>
      </c>
      <c r="O124" s="109">
        <f t="shared" ref="O124" si="72">O112</f>
        <v>927.44</v>
      </c>
      <c r="P124" s="109">
        <f>P112</f>
        <v>988.12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3">ROUND(SUM(H123:H124),2)</f>
        <v>3452.36</v>
      </c>
      <c r="I125" s="110">
        <f t="shared" si="73"/>
        <v>3601.05</v>
      </c>
      <c r="J125" s="366">
        <f t="shared" si="73"/>
        <v>3970</v>
      </c>
      <c r="K125" s="366">
        <f t="shared" si="73"/>
        <v>3974.99</v>
      </c>
      <c r="L125" s="366">
        <f t="shared" si="73"/>
        <v>3971.36</v>
      </c>
      <c r="M125" s="459">
        <f t="shared" si="73"/>
        <v>3974.57</v>
      </c>
      <c r="N125" s="459">
        <f t="shared" si="73"/>
        <v>4336.55</v>
      </c>
      <c r="O125" s="535">
        <f t="shared" ref="O125" si="74">ROUND(SUM(O123:O124),2)</f>
        <v>4338.68</v>
      </c>
      <c r="P125" s="535">
        <f>ROUND(SUM(P123:P124),2)</f>
        <v>4622.53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369">
        <f>O125-N125</f>
        <v>2.1300000000001091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-76.400000000000091</v>
      </c>
      <c r="K127" s="369"/>
      <c r="L127" s="369">
        <f>L126-L125</f>
        <v>-77.760000000000218</v>
      </c>
      <c r="M127" s="369"/>
      <c r="N127" s="369">
        <f>N126-N125</f>
        <v>623.92999999999938</v>
      </c>
      <c r="O127" s="369"/>
      <c r="P127" s="369">
        <f>P126-P125</f>
        <v>-4622.53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4E9B-483A-4A72-B17B-57F16730F6DC}">
  <sheetPr>
    <tabColor rgb="FF99CCCC"/>
  </sheetPr>
  <dimension ref="A1:Y999"/>
  <sheetViews>
    <sheetView showGridLines="0" topLeftCell="C109" zoomScale="115" zoomScaleNormal="115" workbookViewId="0">
      <selection activeCell="S41" sqref="S41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197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3.9</v>
      </c>
      <c r="H32" s="48">
        <f>((ROUND(G32,2))*(ROUND(2,2))*22)-(0.06*(ROUND(H25,2)))</f>
        <v>90.5214</v>
      </c>
      <c r="I32" s="48">
        <f>((ROUND(G32,2))*(ROUND(2,2))*22)-(0.06*(ROUND(I25,2)))</f>
        <v>86.102999999999994</v>
      </c>
      <c r="J32" s="48">
        <f>((ROUND($G$32,2))*(ROUND(2,2))*22)-(0.06*(ROUND(J25,2)))</f>
        <v>79.126199999999997</v>
      </c>
      <c r="K32" s="48">
        <f>((ROUND($G$32,2))*(ROUND(2,2))*22)-(0.06*(ROUND(K25,2)))</f>
        <v>79.126199999999997</v>
      </c>
      <c r="L32" s="48">
        <f>((ROUND($G$32,2))*(ROUND(2,2))*22)-(0.06*(ROUND(L25,2)))</f>
        <v>79.126199999999997</v>
      </c>
      <c r="M32" s="48">
        <f>((ROUND(G32,2))*(ROUND(2,2))*22)-(0.06*(ROUND(M25,2)))</f>
        <v>79.126199999999997</v>
      </c>
      <c r="N32" s="48">
        <f>((ROUND(4.5,2))*(ROUND(2,2))*22)-(0.06*(ROUND(N25,2)))</f>
        <v>97.268400000000014</v>
      </c>
      <c r="O32" s="48">
        <f>((ROUND(4.5,2))*(ROUND(2,2))*22)-(0.06*(ROUND(N25,2)))</f>
        <v>97.268400000000014</v>
      </c>
      <c r="P32" s="48">
        <f>((ROUND(4.5,2))*(ROUND(2,2))*22)-(0.06*(ROUND(P25,2)))</f>
        <v>90.247199999999992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480.32</v>
      </c>
      <c r="I38" s="56">
        <f t="shared" si="4"/>
        <v>496.35</v>
      </c>
      <c r="J38" s="362">
        <f t="shared" si="4"/>
        <v>559.12</v>
      </c>
      <c r="K38" s="362">
        <f t="shared" si="4"/>
        <v>559.27</v>
      </c>
      <c r="L38" s="362">
        <f t="shared" si="4"/>
        <v>559.27</v>
      </c>
      <c r="M38" s="455">
        <f t="shared" si="4"/>
        <v>559.37</v>
      </c>
      <c r="N38" s="455">
        <f>ROUND(SUM(N32:N37),2)</f>
        <v>608.49</v>
      </c>
      <c r="O38" s="531">
        <f>ROUND(SUM(O32:O37),2)</f>
        <v>608.55999999999995</v>
      </c>
      <c r="P38" s="531">
        <f>ROUND(SUM(P32:P37),2)</f>
        <v>632.6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5">ROUND(SUM(H41:H43),2)</f>
        <v>37.1</v>
      </c>
      <c r="I44" s="62">
        <f t="shared" si="5"/>
        <v>37.1</v>
      </c>
      <c r="J44" s="363">
        <f t="shared" si="5"/>
        <v>37.1</v>
      </c>
      <c r="K44" s="363">
        <f t="shared" si="5"/>
        <v>40.869999999999997</v>
      </c>
      <c r="L44" s="363">
        <f t="shared" si="5"/>
        <v>40.869999999999997</v>
      </c>
      <c r="M44" s="456">
        <f t="shared" si="5"/>
        <v>43.29</v>
      </c>
      <c r="N44" s="456">
        <f>ROUND(SUM(N41:N43),2)</f>
        <v>43.29</v>
      </c>
      <c r="O44" s="532">
        <f t="shared" ref="O44" si="6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7">J29*$G$48</f>
        <v>308.24600000000004</v>
      </c>
      <c r="K48" s="64">
        <f t="shared" si="7"/>
        <v>308.24600000000004</v>
      </c>
      <c r="L48" s="64">
        <f t="shared" si="7"/>
        <v>308.24600000000004</v>
      </c>
      <c r="M48" s="64">
        <f t="shared" si="7"/>
        <v>308.24600000000004</v>
      </c>
      <c r="N48" s="64">
        <f t="shared" si="7"/>
        <v>335.77199999999999</v>
      </c>
      <c r="O48" s="64">
        <f t="shared" si="7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8">J29*$G$49</f>
        <v>23.118449999999999</v>
      </c>
      <c r="K49" s="64">
        <f t="shared" si="8"/>
        <v>23.118449999999999</v>
      </c>
      <c r="L49" s="64">
        <f t="shared" si="8"/>
        <v>23.118449999999999</v>
      </c>
      <c r="M49" s="64">
        <f t="shared" si="8"/>
        <v>23.118449999999999</v>
      </c>
      <c r="N49" s="64">
        <f t="shared" si="8"/>
        <v>25.182899999999997</v>
      </c>
      <c r="O49" s="64">
        <f t="shared" si="8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9">J29*$G$50</f>
        <v>15.4123</v>
      </c>
      <c r="K50" s="64">
        <f t="shared" si="9"/>
        <v>15.4123</v>
      </c>
      <c r="L50" s="64">
        <f t="shared" si="9"/>
        <v>15.4123</v>
      </c>
      <c r="M50" s="64">
        <f t="shared" si="9"/>
        <v>15.4123</v>
      </c>
      <c r="N50" s="64">
        <f t="shared" si="9"/>
        <v>16.788599999999999</v>
      </c>
      <c r="O50" s="64">
        <f t="shared" si="9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0">J29*$G$51</f>
        <v>3.0824600000000002</v>
      </c>
      <c r="K51" s="64">
        <f t="shared" si="10"/>
        <v>3.0824600000000002</v>
      </c>
      <c r="L51" s="64">
        <f t="shared" si="10"/>
        <v>3.0824600000000002</v>
      </c>
      <c r="M51" s="64">
        <f t="shared" si="10"/>
        <v>3.0824600000000002</v>
      </c>
      <c r="N51" s="64">
        <f t="shared" si="10"/>
        <v>3.35772</v>
      </c>
      <c r="O51" s="64">
        <f t="shared" si="10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1">J29*$G$52</f>
        <v>38.530750000000005</v>
      </c>
      <c r="K52" s="64">
        <f t="shared" si="11"/>
        <v>38.530750000000005</v>
      </c>
      <c r="L52" s="64">
        <f t="shared" si="11"/>
        <v>38.530750000000005</v>
      </c>
      <c r="M52" s="64">
        <f t="shared" si="11"/>
        <v>38.530750000000005</v>
      </c>
      <c r="N52" s="64">
        <f t="shared" si="11"/>
        <v>41.971499999999999</v>
      </c>
      <c r="O52" s="64">
        <f t="shared" si="11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2">J29*$G$53</f>
        <v>123.2984</v>
      </c>
      <c r="K53" s="64">
        <f t="shared" si="12"/>
        <v>123.2984</v>
      </c>
      <c r="L53" s="64">
        <f t="shared" si="12"/>
        <v>123.2984</v>
      </c>
      <c r="M53" s="64">
        <f t="shared" si="12"/>
        <v>123.2984</v>
      </c>
      <c r="N53" s="64">
        <f t="shared" si="12"/>
        <v>134.30879999999999</v>
      </c>
      <c r="O53" s="64">
        <f t="shared" si="12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3">J29*$G$54</f>
        <v>15.4123</v>
      </c>
      <c r="K54" s="64">
        <f t="shared" si="13"/>
        <v>15.4123</v>
      </c>
      <c r="L54" s="64">
        <f t="shared" si="13"/>
        <v>15.4123</v>
      </c>
      <c r="M54" s="64">
        <f t="shared" si="13"/>
        <v>15.4123</v>
      </c>
      <c r="N54" s="64">
        <f t="shared" si="13"/>
        <v>16.788599999999999</v>
      </c>
      <c r="O54" s="64">
        <f t="shared" si="13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4">J29*$G$55</f>
        <v>9.2473799999999997</v>
      </c>
      <c r="K55" s="64">
        <f t="shared" si="14"/>
        <v>9.2473799999999997</v>
      </c>
      <c r="L55" s="64">
        <f t="shared" si="14"/>
        <v>9.2473799999999997</v>
      </c>
      <c r="M55" s="64">
        <f t="shared" si="14"/>
        <v>9.2473799999999997</v>
      </c>
      <c r="N55" s="64">
        <f t="shared" si="14"/>
        <v>10.07316</v>
      </c>
      <c r="O55" s="64">
        <f t="shared" si="14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5">SUM(G48:G55)</f>
        <v>0.34800000000000009</v>
      </c>
      <c r="H56" s="68">
        <f t="shared" si="15"/>
        <v>470.2558800000001</v>
      </c>
      <c r="I56" s="68">
        <f t="shared" si="15"/>
        <v>495.88259999999997</v>
      </c>
      <c r="J56" s="68">
        <f t="shared" si="15"/>
        <v>536.34804000000008</v>
      </c>
      <c r="K56" s="68">
        <f t="shared" si="15"/>
        <v>536.34804000000008</v>
      </c>
      <c r="L56" s="68">
        <f t="shared" si="15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6">J29*$G$59</f>
        <v>128.38445899999999</v>
      </c>
      <c r="K59" s="71">
        <f t="shared" si="16"/>
        <v>128.38445899999999</v>
      </c>
      <c r="L59" s="71">
        <f t="shared" si="16"/>
        <v>128.38445899999999</v>
      </c>
      <c r="M59" s="71">
        <f t="shared" si="16"/>
        <v>128.38445899999999</v>
      </c>
      <c r="N59" s="71">
        <f t="shared" si="16"/>
        <v>139.84903799999998</v>
      </c>
      <c r="O59" s="71">
        <f t="shared" si="16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7">SUM(G59:G60)</f>
        <v>8.3299999999999999E-2</v>
      </c>
      <c r="H61" s="68">
        <f t="shared" si="17"/>
        <v>112.564123</v>
      </c>
      <c r="I61" s="68">
        <f t="shared" si="17"/>
        <v>118.698335</v>
      </c>
      <c r="J61" s="68">
        <f t="shared" si="17"/>
        <v>128.38445899999999</v>
      </c>
      <c r="K61" s="68">
        <f t="shared" si="17"/>
        <v>128.38445899999999</v>
      </c>
      <c r="L61" s="68">
        <f t="shared" si="17"/>
        <v>128.38445899999999</v>
      </c>
      <c r="M61" s="68">
        <f t="shared" si="17"/>
        <v>128.38445899999999</v>
      </c>
      <c r="N61" s="68">
        <f>SUM(N59:N60)</f>
        <v>139.84903799999998</v>
      </c>
      <c r="O61" s="68">
        <f t="shared" ref="O61" si="18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19">J29*$G$64</f>
        <v>0.57082592592592596</v>
      </c>
      <c r="K64" s="64">
        <f t="shared" si="19"/>
        <v>0.57082592592592596</v>
      </c>
      <c r="L64" s="64">
        <f t="shared" si="19"/>
        <v>0.57082592592592596</v>
      </c>
      <c r="M64" s="64">
        <f t="shared" si="19"/>
        <v>0.57082592592592596</v>
      </c>
      <c r="N64" s="64">
        <f t="shared" si="19"/>
        <v>0.62179999999999991</v>
      </c>
      <c r="O64" s="64">
        <f t="shared" si="19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0">J29*$G$65</f>
        <v>0.19864742222222226</v>
      </c>
      <c r="K65" s="71">
        <f t="shared" si="20"/>
        <v>0.19864742222222226</v>
      </c>
      <c r="L65" s="71">
        <f t="shared" si="20"/>
        <v>0.19864742222222226</v>
      </c>
      <c r="M65" s="71">
        <f t="shared" si="20"/>
        <v>0.19864742222222226</v>
      </c>
      <c r="N65" s="71">
        <f t="shared" si="20"/>
        <v>0.21638640000000003</v>
      </c>
      <c r="O65" s="71">
        <f t="shared" si="20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1">J29*$G$66</f>
        <v>1.9367527724400004</v>
      </c>
      <c r="K66" s="64">
        <f t="shared" si="21"/>
        <v>1.9367527724400004</v>
      </c>
      <c r="L66" s="64">
        <f t="shared" si="21"/>
        <v>1.9367527724400004</v>
      </c>
      <c r="M66" s="64">
        <f t="shared" si="21"/>
        <v>1.9367527724400004</v>
      </c>
      <c r="N66" s="64">
        <f t="shared" si="21"/>
        <v>2.1097024840800005</v>
      </c>
      <c r="O66" s="64">
        <f t="shared" si="21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2">SUM(G64:G66)</f>
        <v>1.7558872592592597E-3</v>
      </c>
      <c r="H67" s="77">
        <f t="shared" si="22"/>
        <v>2.3727480123096298</v>
      </c>
      <c r="I67" s="77">
        <f t="shared" si="22"/>
        <v>2.5020515500814824</v>
      </c>
      <c r="J67" s="77">
        <f t="shared" si="22"/>
        <v>2.7062261205881484</v>
      </c>
      <c r="K67" s="77">
        <f t="shared" si="22"/>
        <v>2.7062261205881484</v>
      </c>
      <c r="L67" s="77">
        <f t="shared" si="22"/>
        <v>2.7062261205881484</v>
      </c>
      <c r="M67" s="77">
        <f t="shared" si="22"/>
        <v>2.7062261205881484</v>
      </c>
      <c r="N67" s="77">
        <f t="shared" si="22"/>
        <v>2.9478888840800002</v>
      </c>
      <c r="O67" s="77">
        <f t="shared" ref="O67" si="23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4">J29*$G$72</f>
        <v>49.319360000000003</v>
      </c>
      <c r="K72" s="71">
        <f t="shared" si="24"/>
        <v>49.319360000000003</v>
      </c>
      <c r="L72" s="71">
        <f t="shared" si="24"/>
        <v>49.319360000000003</v>
      </c>
      <c r="M72" s="71">
        <f t="shared" si="24"/>
        <v>49.319360000000003</v>
      </c>
      <c r="N72" s="71">
        <f t="shared" si="24"/>
        <v>53.723520000000001</v>
      </c>
      <c r="O72" s="71">
        <f t="shared" si="24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5">SUM(G70:G74)</f>
        <v>3.3843600000000001E-2</v>
      </c>
      <c r="H75" s="68">
        <f t="shared" si="25"/>
        <v>45.733195115999997</v>
      </c>
      <c r="I75" s="68">
        <f t="shared" si="25"/>
        <v>48.225437820000003</v>
      </c>
      <c r="J75" s="68">
        <f t="shared" si="25"/>
        <v>52.160771628000006</v>
      </c>
      <c r="K75" s="68">
        <f t="shared" si="25"/>
        <v>52.160771628000006</v>
      </c>
      <c r="L75" s="68">
        <f t="shared" si="25"/>
        <v>49.319360000000003</v>
      </c>
      <c r="M75" s="68">
        <f t="shared" si="25"/>
        <v>49.319360000000003</v>
      </c>
      <c r="N75" s="68">
        <f>SUM(N70:N74)</f>
        <v>53.980945200000001</v>
      </c>
      <c r="O75" s="68">
        <f t="shared" ref="O75" si="26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7">J29*$G$78</f>
        <v>171.23065300000002</v>
      </c>
      <c r="K78" s="64">
        <f t="shared" si="27"/>
        <v>171.23065300000002</v>
      </c>
      <c r="L78" s="64">
        <f t="shared" si="27"/>
        <v>171.23065300000002</v>
      </c>
      <c r="M78" s="64">
        <f t="shared" si="27"/>
        <v>171.23065300000002</v>
      </c>
      <c r="N78" s="64">
        <f t="shared" si="27"/>
        <v>186.52134599999999</v>
      </c>
      <c r="O78" s="64">
        <f t="shared" si="27"/>
        <v>186.52134599999999</v>
      </c>
      <c r="P78" s="64">
        <f>P29*$G$78</f>
        <v>199.52226800000003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8">J29*$G$79</f>
        <v>104.26605897600004</v>
      </c>
      <c r="K79" s="64">
        <f t="shared" si="28"/>
        <v>104.26605897600004</v>
      </c>
      <c r="L79" s="64">
        <f t="shared" si="28"/>
        <v>104.26605897600004</v>
      </c>
      <c r="M79" s="64">
        <f t="shared" si="28"/>
        <v>104.26605897600004</v>
      </c>
      <c r="N79" s="64">
        <f t="shared" si="28"/>
        <v>113.57689363200004</v>
      </c>
      <c r="O79" s="64">
        <f t="shared" si="28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9">J29*$G$80</f>
        <v>0.85623888888888888</v>
      </c>
      <c r="K80" s="64">
        <f t="shared" si="29"/>
        <v>0.85623888888888888</v>
      </c>
      <c r="L80" s="64">
        <f t="shared" si="29"/>
        <v>0.85623888888888888</v>
      </c>
      <c r="M80" s="64">
        <f t="shared" si="29"/>
        <v>0.85623888888888888</v>
      </c>
      <c r="N80" s="64">
        <f t="shared" si="29"/>
        <v>0.93269999999999997</v>
      </c>
      <c r="O80" s="64">
        <f t="shared" si="29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0">J29*$G$81</f>
        <v>0</v>
      </c>
      <c r="K81" s="64">
        <f t="shared" si="30"/>
        <v>0</v>
      </c>
      <c r="L81" s="64">
        <f t="shared" si="30"/>
        <v>0</v>
      </c>
      <c r="M81" s="64">
        <f t="shared" si="30"/>
        <v>0</v>
      </c>
      <c r="N81" s="64">
        <f t="shared" si="30"/>
        <v>0</v>
      </c>
      <c r="O81" s="64">
        <f t="shared" si="30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1">J29*$G$82</f>
        <v>0.64217916666666663</v>
      </c>
      <c r="K82" s="64">
        <f t="shared" si="31"/>
        <v>0.64217916666666663</v>
      </c>
      <c r="L82" s="64">
        <f t="shared" si="31"/>
        <v>0.64217916666666663</v>
      </c>
      <c r="M82" s="64">
        <f t="shared" si="31"/>
        <v>0.64217916666666663</v>
      </c>
      <c r="N82" s="64">
        <f t="shared" si="31"/>
        <v>0.69952499999999995</v>
      </c>
      <c r="O82" s="64">
        <f t="shared" si="31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2">J29*$G$83</f>
        <v>0</v>
      </c>
      <c r="K83" s="64">
        <f t="shared" si="32"/>
        <v>0</v>
      </c>
      <c r="L83" s="64">
        <f t="shared" si="32"/>
        <v>0</v>
      </c>
      <c r="M83" s="64">
        <f t="shared" si="32"/>
        <v>0</v>
      </c>
      <c r="N83" s="64">
        <f t="shared" si="32"/>
        <v>0</v>
      </c>
      <c r="O83" s="64">
        <f t="shared" si="32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3">J29*$G$84</f>
        <v>0</v>
      </c>
      <c r="K84" s="64">
        <f t="shared" si="33"/>
        <v>0</v>
      </c>
      <c r="L84" s="64">
        <f t="shared" si="33"/>
        <v>0</v>
      </c>
      <c r="M84" s="64">
        <f t="shared" si="33"/>
        <v>0</v>
      </c>
      <c r="N84" s="64">
        <f t="shared" si="33"/>
        <v>0</v>
      </c>
      <c r="O84" s="64">
        <f t="shared" si="33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4">J29*$G$86</f>
        <v>0.52144948333333341</v>
      </c>
      <c r="K86" s="64">
        <f t="shared" si="34"/>
        <v>0.52144948333333341</v>
      </c>
      <c r="L86" s="64">
        <f t="shared" si="34"/>
        <v>0.52144948333333341</v>
      </c>
      <c r="M86" s="64">
        <f t="shared" si="34"/>
        <v>0.52144948333333341</v>
      </c>
      <c r="N86" s="64">
        <f t="shared" si="34"/>
        <v>0.56801430000000008</v>
      </c>
      <c r="O86" s="64">
        <f t="shared" si="34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5">SUM(H85:H86)</f>
        <v>243.31925089977776</v>
      </c>
      <c r="I87" s="77">
        <f t="shared" si="35"/>
        <v>256.57899857888896</v>
      </c>
      <c r="J87" s="77">
        <f t="shared" si="35"/>
        <v>277.51657951488892</v>
      </c>
      <c r="K87" s="77">
        <f t="shared" si="35"/>
        <v>277.51657951488892</v>
      </c>
      <c r="L87" s="77">
        <f t="shared" si="35"/>
        <v>277.51657951488892</v>
      </c>
      <c r="M87" s="77">
        <f t="shared" si="35"/>
        <v>277.51657951488892</v>
      </c>
      <c r="N87" s="77">
        <f t="shared" si="35"/>
        <v>302.29847893200008</v>
      </c>
      <c r="O87" s="77">
        <f t="shared" ref="O87" si="36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7">SUM(G90)</f>
        <v>0</v>
      </c>
      <c r="H91" s="91">
        <f t="shared" si="37"/>
        <v>0</v>
      </c>
      <c r="I91" s="91">
        <f t="shared" si="37"/>
        <v>0</v>
      </c>
      <c r="J91" s="91">
        <f t="shared" si="37"/>
        <v>0</v>
      </c>
      <c r="K91" s="91">
        <f t="shared" si="37"/>
        <v>0</v>
      </c>
      <c r="L91" s="91">
        <f t="shared" si="37"/>
        <v>0</v>
      </c>
      <c r="M91" s="91">
        <f t="shared" si="37"/>
        <v>0</v>
      </c>
      <c r="N91" s="91">
        <f t="shared" si="37"/>
        <v>0</v>
      </c>
      <c r="O91" s="91">
        <f t="shared" ref="O91" si="38">SUM(O90)</f>
        <v>0</v>
      </c>
      <c r="P91" s="91">
        <f t="shared" ref="P91" si="39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0">G56</f>
        <v>0.34800000000000009</v>
      </c>
      <c r="H94" s="71">
        <f t="shared" si="40"/>
        <v>470.2558800000001</v>
      </c>
      <c r="I94" s="71">
        <f t="shared" si="40"/>
        <v>495.88259999999997</v>
      </c>
      <c r="J94" s="71">
        <f t="shared" si="40"/>
        <v>536.34804000000008</v>
      </c>
      <c r="K94" s="71">
        <f t="shared" si="40"/>
        <v>536.34804000000008</v>
      </c>
      <c r="L94" s="71">
        <f t="shared" si="40"/>
        <v>536.34804000000008</v>
      </c>
      <c r="M94" s="71">
        <f t="shared" si="40"/>
        <v>536.34804000000008</v>
      </c>
      <c r="N94" s="71">
        <f t="shared" si="40"/>
        <v>584.24327999999991</v>
      </c>
      <c r="O94" s="71">
        <f t="shared" ref="O94" si="41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2">G61</f>
        <v>8.3299999999999999E-2</v>
      </c>
      <c r="H95" s="92">
        <f t="shared" si="42"/>
        <v>112.564123</v>
      </c>
      <c r="I95" s="92">
        <f t="shared" si="42"/>
        <v>118.698335</v>
      </c>
      <c r="J95" s="92">
        <f t="shared" si="42"/>
        <v>128.38445899999999</v>
      </c>
      <c r="K95" s="92">
        <f t="shared" si="42"/>
        <v>128.38445899999999</v>
      </c>
      <c r="L95" s="92">
        <f t="shared" si="42"/>
        <v>128.38445899999999</v>
      </c>
      <c r="M95" s="92">
        <f t="shared" si="42"/>
        <v>128.38445899999999</v>
      </c>
      <c r="N95" s="92">
        <f t="shared" si="42"/>
        <v>139.84903799999998</v>
      </c>
      <c r="O95" s="92">
        <f t="shared" ref="O95:P95" si="43">O61</f>
        <v>139.84903799999998</v>
      </c>
      <c r="P95" s="92">
        <f t="shared" si="43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4">G67</f>
        <v>1.7558872592592597E-3</v>
      </c>
      <c r="H96" s="71">
        <f t="shared" si="44"/>
        <v>2.3727480123096298</v>
      </c>
      <c r="I96" s="71">
        <f t="shared" si="44"/>
        <v>2.5020515500814824</v>
      </c>
      <c r="J96" s="71">
        <f t="shared" si="44"/>
        <v>2.7062261205881484</v>
      </c>
      <c r="K96" s="71">
        <f t="shared" si="44"/>
        <v>2.7062261205881484</v>
      </c>
      <c r="L96" s="71">
        <f t="shared" si="44"/>
        <v>2.7062261205881484</v>
      </c>
      <c r="M96" s="71">
        <f t="shared" si="44"/>
        <v>2.7062261205881484</v>
      </c>
      <c r="N96" s="71">
        <f t="shared" si="44"/>
        <v>2.9478888840800002</v>
      </c>
      <c r="O96" s="71">
        <f t="shared" ref="O96:P96" si="45">O67</f>
        <v>2.9478888840800002</v>
      </c>
      <c r="P96" s="71">
        <f t="shared" si="45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6">G75</f>
        <v>3.3843600000000001E-2</v>
      </c>
      <c r="H97" s="71">
        <f t="shared" si="46"/>
        <v>45.733195115999997</v>
      </c>
      <c r="I97" s="71">
        <f t="shared" si="46"/>
        <v>48.225437820000003</v>
      </c>
      <c r="J97" s="71">
        <f t="shared" si="46"/>
        <v>52.160771628000006</v>
      </c>
      <c r="K97" s="71">
        <f t="shared" si="46"/>
        <v>52.160771628000006</v>
      </c>
      <c r="L97" s="71">
        <f t="shared" si="46"/>
        <v>49.319360000000003</v>
      </c>
      <c r="M97" s="71">
        <f t="shared" si="46"/>
        <v>49.319360000000003</v>
      </c>
      <c r="N97" s="71">
        <f t="shared" si="46"/>
        <v>53.980945200000001</v>
      </c>
      <c r="O97" s="71">
        <f t="shared" ref="O97:P97" si="47">O75</f>
        <v>53.980945200000001</v>
      </c>
      <c r="P97" s="71">
        <f t="shared" si="47"/>
        <v>57.743528266666672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8">G87</f>
        <v>0.18006175555555559</v>
      </c>
      <c r="H98" s="92">
        <f t="shared" si="48"/>
        <v>243.31925089977776</v>
      </c>
      <c r="I98" s="92">
        <f t="shared" si="48"/>
        <v>256.57899857888896</v>
      </c>
      <c r="J98" s="92">
        <f t="shared" si="48"/>
        <v>277.51657951488892</v>
      </c>
      <c r="K98" s="92">
        <f t="shared" si="48"/>
        <v>277.51657951488892</v>
      </c>
      <c r="L98" s="92">
        <f t="shared" si="48"/>
        <v>277.51657951488892</v>
      </c>
      <c r="M98" s="92">
        <f t="shared" si="48"/>
        <v>277.51657951488892</v>
      </c>
      <c r="N98" s="92">
        <f t="shared" si="48"/>
        <v>302.29847893200008</v>
      </c>
      <c r="O98" s="92">
        <f t="shared" ref="O98:P98" si="49">O87</f>
        <v>302.29847893200008</v>
      </c>
      <c r="P98" s="92">
        <f t="shared" si="49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0">G91</f>
        <v>0</v>
      </c>
      <c r="H99" s="71">
        <f t="shared" si="50"/>
        <v>0</v>
      </c>
      <c r="I99" s="71">
        <f t="shared" si="50"/>
        <v>0</v>
      </c>
      <c r="J99" s="71">
        <f t="shared" si="50"/>
        <v>0</v>
      </c>
      <c r="K99" s="71">
        <f t="shared" si="50"/>
        <v>0</v>
      </c>
      <c r="L99" s="71">
        <f t="shared" si="50"/>
        <v>0</v>
      </c>
      <c r="M99" s="71">
        <f t="shared" si="50"/>
        <v>0</v>
      </c>
      <c r="N99" s="71">
        <f t="shared" si="50"/>
        <v>0</v>
      </c>
      <c r="O99" s="71">
        <f t="shared" ref="O99:P99" si="51">O91</f>
        <v>0</v>
      </c>
      <c r="P99" s="71">
        <f t="shared" si="51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2">ROUND(SUM(H94:H99),2)</f>
        <v>874.25</v>
      </c>
      <c r="I100" s="94">
        <f t="shared" si="52"/>
        <v>921.89</v>
      </c>
      <c r="J100" s="365">
        <f t="shared" si="52"/>
        <v>997.12</v>
      </c>
      <c r="K100" s="365">
        <f t="shared" si="52"/>
        <v>997.12</v>
      </c>
      <c r="L100" s="365">
        <f t="shared" si="52"/>
        <v>994.27</v>
      </c>
      <c r="M100" s="458">
        <f t="shared" si="52"/>
        <v>994.27</v>
      </c>
      <c r="N100" s="458">
        <f t="shared" si="52"/>
        <v>1083.32</v>
      </c>
      <c r="O100" s="534">
        <f t="shared" ref="O100" si="53">ROUND(SUM(O94:O99),2)</f>
        <v>1083.32</v>
      </c>
      <c r="P100" s="534">
        <f>ROUND(SUM(P94:P99),2)</f>
        <v>1158.83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3.5000000000000003E-2</v>
      </c>
      <c r="H103" s="64">
        <f>H123*G103</f>
        <v>96.004300000000001</v>
      </c>
      <c r="I103" s="64">
        <f>custos_indiretosM</f>
        <v>96.004300000000001</v>
      </c>
      <c r="J103" s="64">
        <f t="shared" ref="J103:O103" si="54">J123*$G$103</f>
        <v>109.70995000000001</v>
      </c>
      <c r="K103" s="64">
        <f t="shared" si="54"/>
        <v>109.84715</v>
      </c>
      <c r="L103" s="64">
        <f t="shared" si="54"/>
        <v>109.7474</v>
      </c>
      <c r="M103" s="64">
        <f t="shared" si="54"/>
        <v>109.8356</v>
      </c>
      <c r="N103" s="64">
        <f t="shared" si="54"/>
        <v>119.48860000000002</v>
      </c>
      <c r="O103" s="64">
        <f t="shared" si="54"/>
        <v>119.54740000000002</v>
      </c>
      <c r="P103" s="64">
        <f>P123*$G$103</f>
        <v>127.12735000000001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352.03405319999996</v>
      </c>
      <c r="I104" s="64">
        <f>lucroM</f>
        <v>352.03405319999996</v>
      </c>
      <c r="J104" s="64">
        <f t="shared" ref="J104:O104" si="55">(J123+J103)*$G$104</f>
        <v>402.29071379999993</v>
      </c>
      <c r="K104" s="64">
        <f t="shared" si="55"/>
        <v>402.79380659999998</v>
      </c>
      <c r="L104" s="64">
        <f t="shared" si="55"/>
        <v>402.42803759999998</v>
      </c>
      <c r="M104" s="64">
        <f t="shared" si="55"/>
        <v>402.75145439999994</v>
      </c>
      <c r="N104" s="64">
        <f t="shared" si="55"/>
        <v>438.14762640000004</v>
      </c>
      <c r="O104" s="64">
        <f t="shared" si="55"/>
        <v>438.36323760000005</v>
      </c>
      <c r="P104" s="64">
        <f>(P123+P103)*$G$104</f>
        <v>466.15783140000002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22.705658780295565</v>
      </c>
      <c r="I107" s="64">
        <f>$I$114*G107</f>
        <v>23.682686694909687</v>
      </c>
      <c r="J107" s="64">
        <f>J114*$G$107</f>
        <v>25.947136633497532</v>
      </c>
      <c r="K107" s="64">
        <f>K114*$G$107</f>
        <v>25.979585350738915</v>
      </c>
      <c r="L107" s="64">
        <f>L114*$G$107</f>
        <v>25.955993808866996</v>
      </c>
      <c r="M107" s="64">
        <f>M114*G$107</f>
        <v>25.976853698522167</v>
      </c>
      <c r="N107" s="64">
        <f>N114*$G$107</f>
        <v>28.259852733004927</v>
      </c>
      <c r="O107" s="64">
        <f>O114*G$107</f>
        <v>28.273759326108376</v>
      </c>
      <c r="P107" s="64">
        <f>P114*$G$107</f>
        <v>30.066468176354682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104.79534821674876</v>
      </c>
      <c r="I108" s="64">
        <f>$I$114*G108</f>
        <v>109.30470782266009</v>
      </c>
      <c r="J108" s="64">
        <f>J114*$G$108</f>
        <v>119.75601523152707</v>
      </c>
      <c r="K108" s="64">
        <f>K114*$G$108</f>
        <v>119.90577854187192</v>
      </c>
      <c r="L108" s="64">
        <f>L114*$G$108</f>
        <v>119.79689450246306</v>
      </c>
      <c r="M108" s="64">
        <f>M114*G$108</f>
        <v>119.89317091625615</v>
      </c>
      <c r="N108" s="64">
        <f>N114*$G$108</f>
        <v>130.43008953694581</v>
      </c>
      <c r="O108" s="64">
        <f>O114*G$108</f>
        <v>130.4942738128079</v>
      </c>
      <c r="P108" s="64">
        <f>P114*$G$108</f>
        <v>138.76831466009853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174.65891369458129</v>
      </c>
      <c r="I111" s="64">
        <f>I114*G111</f>
        <v>182.17451303776684</v>
      </c>
      <c r="J111" s="64">
        <f t="shared" ref="J111:O111" si="56">J114*$G$111</f>
        <v>199.59335871921181</v>
      </c>
      <c r="K111" s="64">
        <f t="shared" si="56"/>
        <v>199.84296423645321</v>
      </c>
      <c r="L111" s="64">
        <f t="shared" si="56"/>
        <v>199.66149083743846</v>
      </c>
      <c r="M111" s="64">
        <f t="shared" si="56"/>
        <v>199.8219515270936</v>
      </c>
      <c r="N111" s="64">
        <f t="shared" si="56"/>
        <v>217.38348256157639</v>
      </c>
      <c r="O111" s="64">
        <f t="shared" si="56"/>
        <v>217.49045635467985</v>
      </c>
      <c r="P111" s="64">
        <f>P114*$G$111</f>
        <v>231.28052443349759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57">ROUND(SUM(H103:H111),2)</f>
        <v>750.2</v>
      </c>
      <c r="I112" s="94">
        <f t="shared" si="57"/>
        <v>763.2</v>
      </c>
      <c r="J112" s="365">
        <f t="shared" si="57"/>
        <v>857.3</v>
      </c>
      <c r="K112" s="365">
        <f t="shared" si="57"/>
        <v>858.37</v>
      </c>
      <c r="L112" s="365">
        <f t="shared" si="57"/>
        <v>857.59</v>
      </c>
      <c r="M112" s="458">
        <f t="shared" si="57"/>
        <v>858.28</v>
      </c>
      <c r="N112" s="458">
        <f t="shared" si="57"/>
        <v>933.71</v>
      </c>
      <c r="O112" s="534">
        <f t="shared" ref="O112" si="58">ROUND(SUM(O103:O111),2)</f>
        <v>934.17</v>
      </c>
      <c r="P112" s="534">
        <f>ROUND(SUM(P103:P111),2)</f>
        <v>993.4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3191.0183531999996</v>
      </c>
      <c r="H114" s="706">
        <f>G114/G115</f>
        <v>3493.1782738916254</v>
      </c>
      <c r="I114" s="706">
        <f t="shared" ref="I114:N114" si="59">(I123+I103+I104)/$G$115</f>
        <v>3643.4902607553367</v>
      </c>
      <c r="J114" s="706">
        <f t="shared" si="59"/>
        <v>3991.867174384236</v>
      </c>
      <c r="K114" s="706">
        <f t="shared" si="59"/>
        <v>3996.8592847290643</v>
      </c>
      <c r="L114" s="706">
        <f t="shared" si="59"/>
        <v>3993.2298167487688</v>
      </c>
      <c r="M114" s="706">
        <f t="shared" si="59"/>
        <v>3996.4390305418719</v>
      </c>
      <c r="N114" s="706">
        <f t="shared" si="59"/>
        <v>4347.6696512315275</v>
      </c>
      <c r="O114" s="706">
        <f t="shared" ref="O114:P114" si="60">(O123+O103+O104)/$G$115</f>
        <v>4349.8091270935965</v>
      </c>
      <c r="P114" s="706">
        <f t="shared" si="60"/>
        <v>4625.6104886699513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0.91349999999999998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457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1">H29</f>
        <v>1351.31</v>
      </c>
      <c r="I119" s="106">
        <f t="shared" si="61"/>
        <v>1424.95</v>
      </c>
      <c r="J119" s="106">
        <f t="shared" si="61"/>
        <v>1541.23</v>
      </c>
      <c r="K119" s="106">
        <f t="shared" si="61"/>
        <v>1541.23</v>
      </c>
      <c r="L119" s="106">
        <f t="shared" si="61"/>
        <v>1541.23</v>
      </c>
      <c r="M119" s="106">
        <f t="shared" si="61"/>
        <v>1541.23</v>
      </c>
      <c r="N119" s="106">
        <f t="shared" si="61"/>
        <v>1678.86</v>
      </c>
      <c r="O119" s="106">
        <f t="shared" ref="O119" si="62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3">H38</f>
        <v>480.32</v>
      </c>
      <c r="I120" s="106">
        <f t="shared" si="63"/>
        <v>496.35</v>
      </c>
      <c r="J120" s="106">
        <f t="shared" si="63"/>
        <v>559.12</v>
      </c>
      <c r="K120" s="106">
        <f t="shared" si="63"/>
        <v>559.27</v>
      </c>
      <c r="L120" s="106">
        <f t="shared" si="63"/>
        <v>559.27</v>
      </c>
      <c r="M120" s="106">
        <f t="shared" si="63"/>
        <v>559.37</v>
      </c>
      <c r="N120" s="106">
        <f t="shared" si="63"/>
        <v>608.49</v>
      </c>
      <c r="O120" s="106">
        <f t="shared" ref="O120:P120" si="64">O38</f>
        <v>608.55999999999995</v>
      </c>
      <c r="P120" s="106">
        <f t="shared" si="64"/>
        <v>632.6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5">H44</f>
        <v>37.1</v>
      </c>
      <c r="I121" s="106">
        <f t="shared" si="65"/>
        <v>37.1</v>
      </c>
      <c r="J121" s="106">
        <f t="shared" si="65"/>
        <v>37.1</v>
      </c>
      <c r="K121" s="106">
        <f t="shared" si="65"/>
        <v>40.869999999999997</v>
      </c>
      <c r="L121" s="106">
        <f t="shared" si="65"/>
        <v>40.869999999999997</v>
      </c>
      <c r="M121" s="106">
        <f t="shared" si="65"/>
        <v>43.29</v>
      </c>
      <c r="N121" s="106">
        <f t="shared" si="65"/>
        <v>43.29</v>
      </c>
      <c r="O121" s="106">
        <f t="shared" ref="O121:P121" si="66">O44</f>
        <v>44.9</v>
      </c>
      <c r="P121" s="106">
        <f t="shared" si="66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7">H100</f>
        <v>874.25</v>
      </c>
      <c r="I122" s="106">
        <f t="shared" si="67"/>
        <v>921.89</v>
      </c>
      <c r="J122" s="106">
        <f t="shared" si="67"/>
        <v>997.12</v>
      </c>
      <c r="K122" s="106">
        <f t="shared" si="67"/>
        <v>997.12</v>
      </c>
      <c r="L122" s="106">
        <f t="shared" si="67"/>
        <v>994.27</v>
      </c>
      <c r="M122" s="106">
        <f t="shared" si="67"/>
        <v>994.27</v>
      </c>
      <c r="N122" s="106">
        <f t="shared" si="67"/>
        <v>1083.32</v>
      </c>
      <c r="O122" s="106">
        <f t="shared" ref="O122:P122" si="68">O100</f>
        <v>1083.32</v>
      </c>
      <c r="P122" s="106">
        <f t="shared" si="68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69">SUM(H119:H122)</f>
        <v>2742.9799999999996</v>
      </c>
      <c r="I123" s="108">
        <f t="shared" si="69"/>
        <v>2880.29</v>
      </c>
      <c r="J123" s="108">
        <f t="shared" si="69"/>
        <v>3134.5699999999997</v>
      </c>
      <c r="K123" s="108">
        <f t="shared" si="69"/>
        <v>3138.49</v>
      </c>
      <c r="L123" s="108">
        <f t="shared" si="69"/>
        <v>3135.64</v>
      </c>
      <c r="M123" s="108">
        <f t="shared" si="69"/>
        <v>3138.16</v>
      </c>
      <c r="N123" s="108">
        <f t="shared" si="69"/>
        <v>3413.96</v>
      </c>
      <c r="O123" s="108">
        <f t="shared" ref="O123" si="70">SUM(O119:O122)</f>
        <v>3415.6400000000003</v>
      </c>
      <c r="P123" s="108">
        <f>SUM(P119:P122)</f>
        <v>3632.21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1">H112</f>
        <v>750.2</v>
      </c>
      <c r="I124" s="109">
        <f t="shared" si="71"/>
        <v>763.2</v>
      </c>
      <c r="J124" s="109">
        <f t="shared" si="71"/>
        <v>857.3</v>
      </c>
      <c r="K124" s="109">
        <f t="shared" si="71"/>
        <v>858.37</v>
      </c>
      <c r="L124" s="109">
        <f t="shared" si="71"/>
        <v>857.59</v>
      </c>
      <c r="M124" s="109">
        <f t="shared" si="71"/>
        <v>858.28</v>
      </c>
      <c r="N124" s="109">
        <f t="shared" si="71"/>
        <v>933.71</v>
      </c>
      <c r="O124" s="109">
        <f t="shared" ref="O124" si="72">O112</f>
        <v>934.17</v>
      </c>
      <c r="P124" s="109">
        <f>P112</f>
        <v>993.4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3">ROUND(SUM(H123:H124),2)</f>
        <v>3493.18</v>
      </c>
      <c r="I125" s="110">
        <f t="shared" si="73"/>
        <v>3643.49</v>
      </c>
      <c r="J125" s="366">
        <f t="shared" si="73"/>
        <v>3991.87</v>
      </c>
      <c r="K125" s="366">
        <f t="shared" si="73"/>
        <v>3996.86</v>
      </c>
      <c r="L125" s="366">
        <f t="shared" si="73"/>
        <v>3993.23</v>
      </c>
      <c r="M125" s="459">
        <f t="shared" si="73"/>
        <v>3996.44</v>
      </c>
      <c r="N125" s="459">
        <f t="shared" si="73"/>
        <v>4347.67</v>
      </c>
      <c r="O125" s="459">
        <f t="shared" ref="O125" si="74">ROUND(SUM(O123:O124),2)</f>
        <v>4349.8100000000004</v>
      </c>
      <c r="P125" s="535">
        <f>ROUND(SUM(P123:P124),2)</f>
        <v>4625.6099999999997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369">
        <f>O125-N125</f>
        <v>2.1400000000003274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-70.019999999999982</v>
      </c>
      <c r="K127" s="369"/>
      <c r="L127" s="369">
        <f>L126-L125</f>
        <v>-71.380000000000109</v>
      </c>
      <c r="M127" s="369"/>
      <c r="N127" s="369">
        <f>N126-N125</f>
        <v>625.04</v>
      </c>
      <c r="O127" s="369"/>
      <c r="P127" s="369">
        <f>P126-P125</f>
        <v>-4625.6099999999997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ECE30-549C-4616-AEC1-9203243D8936}">
  <sheetPr>
    <tabColor rgb="FF99CCCC"/>
  </sheetPr>
  <dimension ref="A1:Y999"/>
  <sheetViews>
    <sheetView showGridLines="0" topLeftCell="D100" zoomScale="114" zoomScaleNormal="114" workbookViewId="0">
      <selection activeCell="T104" sqref="T104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197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228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v>1883.72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3.9</v>
      </c>
      <c r="H32" s="48">
        <f>((ROUND(G32,2))*(ROUND(2,2))*22)-(0.06*(ROUND(H25,2)))</f>
        <v>90.5214</v>
      </c>
      <c r="I32" s="48">
        <f>((ROUND(G32,2))*(ROUND(2,2))*22)-(0.06*(ROUND(I25,2)))</f>
        <v>86.102999999999994</v>
      </c>
      <c r="J32" s="48">
        <f>((ROUND($G$32,2))*(ROUND(2,2))*22)-(0.06*(ROUND(J25,2)))</f>
        <v>79.126199999999997</v>
      </c>
      <c r="K32" s="48">
        <f>((ROUND($G$32,2))*(ROUND(2,2))*22)-(0.06*(ROUND(K25,2)))</f>
        <v>79.126199999999997</v>
      </c>
      <c r="L32" s="48">
        <f>((ROUND($G$32,2))*(ROUND(2,2))*22)-(0.06*(ROUND(L25,2)))</f>
        <v>79.126199999999997</v>
      </c>
      <c r="M32" s="48">
        <f>((ROUND(G32,2))*(ROUND(2,2))*22)-(0.06*(ROUND(M25,2)))</f>
        <v>79.126199999999997</v>
      </c>
      <c r="N32" s="48">
        <f>((ROUND(4.5,2))*(ROUND(2,2))*22)-(0.06*(ROUND(N25,2)))</f>
        <v>97.268400000000014</v>
      </c>
      <c r="O32" s="48">
        <f>((ROUND(4.5,2))*(ROUND(2,2))*22)-(0.06*(ROUND(N25,2)))</f>
        <v>97.268400000000014</v>
      </c>
      <c r="P32" s="48">
        <f>((ROUND(4.5,2))*(ROUND(2,2))*22)-(0.06*(ROUND(P25,2)))</f>
        <v>90.247199999999992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480.32</v>
      </c>
      <c r="I38" s="56">
        <f t="shared" si="4"/>
        <v>496.35</v>
      </c>
      <c r="J38" s="362">
        <f t="shared" si="4"/>
        <v>559.12</v>
      </c>
      <c r="K38" s="362">
        <f t="shared" si="4"/>
        <v>559.27</v>
      </c>
      <c r="L38" s="362">
        <f t="shared" si="4"/>
        <v>559.27</v>
      </c>
      <c r="M38" s="455">
        <f t="shared" si="4"/>
        <v>559.37</v>
      </c>
      <c r="N38" s="455">
        <f>ROUND(SUM(N32:N37),2)</f>
        <v>608.49</v>
      </c>
      <c r="O38" s="531">
        <f t="shared" ref="O38" si="5">ROUND(SUM(O32:O37),2)</f>
        <v>608.55999999999995</v>
      </c>
      <c r="P38" s="531">
        <f>ROUND(SUM(P32:P37),2)</f>
        <v>632.6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M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>ROUND(SUM(N41:N43),2)</f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N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 t="shared" si="23"/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SUM(N78:N84)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N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 t="shared" si="36"/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N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 t="shared" si="41"/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N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 t="shared" si="53"/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3.5000000000000003E-2</v>
      </c>
      <c r="H103" s="64">
        <f>H123*G103</f>
        <v>96.004300000000001</v>
      </c>
      <c r="I103" s="64">
        <f>custos_indiretosM</f>
        <v>96.004300000000001</v>
      </c>
      <c r="J103" s="64">
        <f t="shared" ref="J103:O103" si="55">J123*$G$103</f>
        <v>109.70995000000001</v>
      </c>
      <c r="K103" s="64">
        <f t="shared" si="55"/>
        <v>109.84715</v>
      </c>
      <c r="L103" s="64">
        <f t="shared" si="55"/>
        <v>109.7474</v>
      </c>
      <c r="M103" s="64">
        <f t="shared" si="55"/>
        <v>109.8356</v>
      </c>
      <c r="N103" s="64">
        <f t="shared" si="55"/>
        <v>119.48860000000002</v>
      </c>
      <c r="O103" s="64">
        <f t="shared" si="55"/>
        <v>119.54740000000002</v>
      </c>
      <c r="P103" s="64">
        <f>P123*$G$103</f>
        <v>127.12735000000001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352.03405319999996</v>
      </c>
      <c r="I104" s="64">
        <f>lucroM</f>
        <v>352.03405319999996</v>
      </c>
      <c r="J104" s="64">
        <f t="shared" ref="J104:O104" si="56">(J123+J103)*$G$104</f>
        <v>402.29071379999993</v>
      </c>
      <c r="K104" s="64">
        <f t="shared" si="56"/>
        <v>402.79380659999998</v>
      </c>
      <c r="L104" s="64">
        <f t="shared" si="56"/>
        <v>402.42803759999998</v>
      </c>
      <c r="M104" s="64">
        <f t="shared" si="56"/>
        <v>402.75145439999994</v>
      </c>
      <c r="N104" s="64">
        <f t="shared" si="56"/>
        <v>438.14762640000004</v>
      </c>
      <c r="O104" s="64">
        <f t="shared" si="56"/>
        <v>438.36323760000005</v>
      </c>
      <c r="P104" s="64">
        <f>(P123+P103)*$G$104</f>
        <v>466.15783140000002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22.705658780295565</v>
      </c>
      <c r="I107" s="64">
        <f>$I$114*G107</f>
        <v>23.682686694909687</v>
      </c>
      <c r="J107" s="64">
        <f>J114*$G$107</f>
        <v>25.947136633497532</v>
      </c>
      <c r="K107" s="64">
        <f>K114*$G$107</f>
        <v>25.979585350738915</v>
      </c>
      <c r="L107" s="64">
        <f>L114*$G$107</f>
        <v>25.955993808866996</v>
      </c>
      <c r="M107" s="64">
        <f>M114*G$107</f>
        <v>25.976853698522167</v>
      </c>
      <c r="N107" s="64">
        <f>N114*$G$107</f>
        <v>28.259852733004927</v>
      </c>
      <c r="O107" s="64">
        <f>O114*G$107</f>
        <v>28.273759326108376</v>
      </c>
      <c r="P107" s="64">
        <f>P114*$G$107</f>
        <v>30.066468176354682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104.79534821674876</v>
      </c>
      <c r="I108" s="64">
        <f>$I$114*G108</f>
        <v>109.30470782266009</v>
      </c>
      <c r="J108" s="64">
        <f>J114*$G$108</f>
        <v>119.75601523152707</v>
      </c>
      <c r="K108" s="64">
        <f>K114*$G$108</f>
        <v>119.90577854187192</v>
      </c>
      <c r="L108" s="64">
        <f>L114*$G$108</f>
        <v>119.79689450246306</v>
      </c>
      <c r="M108" s="64">
        <f>M114*G$108</f>
        <v>119.89317091625615</v>
      </c>
      <c r="N108" s="64">
        <f>N114*$G$108</f>
        <v>130.43008953694581</v>
      </c>
      <c r="O108" s="64">
        <f>O114*G$108</f>
        <v>130.4942738128079</v>
      </c>
      <c r="P108" s="64">
        <f>P114*$G$108</f>
        <v>138.76831466009853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174.65891369458129</v>
      </c>
      <c r="I111" s="64">
        <f>I114*G111</f>
        <v>182.17451303776684</v>
      </c>
      <c r="J111" s="64">
        <f t="shared" ref="J111:O111" si="57">J114*$G$111</f>
        <v>199.59335871921181</v>
      </c>
      <c r="K111" s="64">
        <f t="shared" si="57"/>
        <v>199.84296423645321</v>
      </c>
      <c r="L111" s="64">
        <f t="shared" si="57"/>
        <v>199.66149083743846</v>
      </c>
      <c r="M111" s="64">
        <f t="shared" si="57"/>
        <v>199.8219515270936</v>
      </c>
      <c r="N111" s="64">
        <f t="shared" si="57"/>
        <v>217.38348256157639</v>
      </c>
      <c r="O111" s="64">
        <f t="shared" si="57"/>
        <v>217.49045635467985</v>
      </c>
      <c r="P111" s="64">
        <f>P114*$G$111</f>
        <v>231.28052443349759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0.2455</v>
      </c>
      <c r="H112" s="94">
        <f t="shared" ref="H112:N112" si="58">ROUND(SUM(H103:H111),2)</f>
        <v>750.2</v>
      </c>
      <c r="I112" s="94">
        <f t="shared" si="58"/>
        <v>763.2</v>
      </c>
      <c r="J112" s="365">
        <f t="shared" si="58"/>
        <v>857.3</v>
      </c>
      <c r="K112" s="365">
        <f t="shared" si="58"/>
        <v>858.37</v>
      </c>
      <c r="L112" s="365">
        <f t="shared" si="58"/>
        <v>857.59</v>
      </c>
      <c r="M112" s="458">
        <f t="shared" si="58"/>
        <v>858.28</v>
      </c>
      <c r="N112" s="458">
        <f t="shared" si="58"/>
        <v>933.71</v>
      </c>
      <c r="O112" s="534">
        <f t="shared" ref="O112" si="59">ROUND(SUM(O103:O111),2)</f>
        <v>934.17</v>
      </c>
      <c r="P112" s="534">
        <f>ROUND(SUM(P103:P111),2)</f>
        <v>993.4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3191.0183531999996</v>
      </c>
      <c r="H114" s="706">
        <f>G114/G115</f>
        <v>3493.1782738916254</v>
      </c>
      <c r="I114" s="706">
        <f t="shared" ref="I114:N114" si="60">(I123+I103+I104)/$G$115</f>
        <v>3643.4902607553367</v>
      </c>
      <c r="J114" s="706">
        <f t="shared" si="60"/>
        <v>3991.867174384236</v>
      </c>
      <c r="K114" s="706">
        <f t="shared" si="60"/>
        <v>3996.8592847290643</v>
      </c>
      <c r="L114" s="706">
        <f t="shared" si="60"/>
        <v>3993.2298167487688</v>
      </c>
      <c r="M114" s="706">
        <f t="shared" si="60"/>
        <v>3996.4390305418719</v>
      </c>
      <c r="N114" s="706">
        <f t="shared" si="60"/>
        <v>4347.6696512315275</v>
      </c>
      <c r="O114" s="706">
        <f t="shared" ref="O114:P114" si="61">(O123+O103+O104)/$G$115</f>
        <v>4349.8091270935965</v>
      </c>
      <c r="P114" s="706">
        <f t="shared" si="61"/>
        <v>4625.6104886699513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0.91349999999999998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N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 t="shared" si="62"/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480.32</v>
      </c>
      <c r="I120" s="106">
        <f t="shared" si="64"/>
        <v>496.35</v>
      </c>
      <c r="J120" s="106">
        <f t="shared" si="64"/>
        <v>559.12</v>
      </c>
      <c r="K120" s="106">
        <f t="shared" si="64"/>
        <v>559.27</v>
      </c>
      <c r="L120" s="106">
        <f t="shared" si="64"/>
        <v>559.27</v>
      </c>
      <c r="M120" s="106">
        <f t="shared" si="64"/>
        <v>559.37</v>
      </c>
      <c r="N120" s="106">
        <f t="shared" si="64"/>
        <v>608.49</v>
      </c>
      <c r="O120" s="106">
        <f t="shared" ref="O120:P120" si="65">O38</f>
        <v>608.55999999999995</v>
      </c>
      <c r="P120" s="106">
        <f t="shared" si="65"/>
        <v>632.6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N123" si="70">SUM(H119:H122)</f>
        <v>2742.9799999999996</v>
      </c>
      <c r="I123" s="108">
        <f t="shared" si="70"/>
        <v>2880.29</v>
      </c>
      <c r="J123" s="108">
        <f t="shared" si="70"/>
        <v>3134.5699999999997</v>
      </c>
      <c r="K123" s="108">
        <f t="shared" si="70"/>
        <v>3138.49</v>
      </c>
      <c r="L123" s="108">
        <f t="shared" si="70"/>
        <v>3135.64</v>
      </c>
      <c r="M123" s="108">
        <f t="shared" si="70"/>
        <v>3138.16</v>
      </c>
      <c r="N123" s="108">
        <f t="shared" si="70"/>
        <v>3413.96</v>
      </c>
      <c r="O123" s="108">
        <f t="shared" ref="O123" si="71">SUM(O119:O122)</f>
        <v>3415.6400000000003</v>
      </c>
      <c r="P123" s="108">
        <f>SUM(P119:P122)</f>
        <v>3632.21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N124" si="72">H112</f>
        <v>750.2</v>
      </c>
      <c r="I124" s="109">
        <f t="shared" si="72"/>
        <v>763.2</v>
      </c>
      <c r="J124" s="109">
        <f t="shared" si="72"/>
        <v>857.3</v>
      </c>
      <c r="K124" s="109">
        <f t="shared" si="72"/>
        <v>858.37</v>
      </c>
      <c r="L124" s="109">
        <f t="shared" si="72"/>
        <v>857.59</v>
      </c>
      <c r="M124" s="109">
        <f t="shared" si="72"/>
        <v>858.28</v>
      </c>
      <c r="N124" s="109">
        <f t="shared" si="72"/>
        <v>933.71</v>
      </c>
      <c r="O124" s="109">
        <f t="shared" ref="O124" si="73">O112</f>
        <v>934.17</v>
      </c>
      <c r="P124" s="109">
        <f>P112</f>
        <v>993.4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3493.18</v>
      </c>
      <c r="I125" s="110">
        <f t="shared" si="74"/>
        <v>3643.49</v>
      </c>
      <c r="J125" s="366">
        <f t="shared" si="74"/>
        <v>3991.87</v>
      </c>
      <c r="K125" s="366">
        <f t="shared" si="74"/>
        <v>3996.86</v>
      </c>
      <c r="L125" s="366">
        <f t="shared" si="74"/>
        <v>3993.23</v>
      </c>
      <c r="M125" s="459">
        <f t="shared" si="74"/>
        <v>3996.44</v>
      </c>
      <c r="N125" s="459">
        <f t="shared" si="74"/>
        <v>4347.67</v>
      </c>
      <c r="O125" s="535">
        <f t="shared" ref="O125" si="75">ROUND(SUM(O123:O124),2)</f>
        <v>4349.8100000000004</v>
      </c>
      <c r="P125" s="535">
        <f>ROUND(SUM(P123:P124),2)</f>
        <v>4625.6099999999997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369">
        <f>O125-N125</f>
        <v>2.1400000000003274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-70.019999999999982</v>
      </c>
      <c r="K127" s="369"/>
      <c r="L127" s="369">
        <f>L126-L125</f>
        <v>-71.380000000000109</v>
      </c>
      <c r="M127" s="369"/>
      <c r="N127" s="369">
        <f>N126-N125</f>
        <v>625.04</v>
      </c>
      <c r="O127" s="369"/>
      <c r="P127" s="369">
        <f>P126-P125</f>
        <v>-4625.6099999999997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EB934-1ACF-4694-9109-A20107F4EEC0}">
  <sheetPr>
    <tabColor rgb="FF99CCCC"/>
  </sheetPr>
  <dimension ref="A1:Y999"/>
  <sheetViews>
    <sheetView showGridLines="0" topLeftCell="D109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233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191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ROUND(O19/220*180,2)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 t="shared" si="6"/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>SUM(N64:N66)</f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>SUM(N85:N86)</f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>N56</f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>ROUND(SUM(N94:N99),2)</f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55">J123*$G$103</f>
        <v>105.84184260000001</v>
      </c>
      <c r="K103" s="64">
        <f t="shared" si="55"/>
        <v>105.97331939999999</v>
      </c>
      <c r="L103" s="64">
        <f t="shared" si="55"/>
        <v>105.87773039999999</v>
      </c>
      <c r="M103" s="64">
        <f t="shared" si="55"/>
        <v>105.96225120000001</v>
      </c>
      <c r="N103" s="64">
        <f t="shared" si="55"/>
        <v>115.2125832</v>
      </c>
      <c r="O103" s="64">
        <f t="shared" si="55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56">(J123+J103)*$G$104</f>
        <v>404.42994848239999</v>
      </c>
      <c r="K104" s="64">
        <f t="shared" si="56"/>
        <v>404.93233160559998</v>
      </c>
      <c r="L104" s="64">
        <f t="shared" si="56"/>
        <v>404.56707856959997</v>
      </c>
      <c r="M104" s="64">
        <f t="shared" si="56"/>
        <v>404.89003914880004</v>
      </c>
      <c r="N104" s="64">
        <f t="shared" si="56"/>
        <v>440.23628031679999</v>
      </c>
      <c r="O104" s="64">
        <f t="shared" si="56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7">J114*$G$111</f>
        <v>97.654815958508266</v>
      </c>
      <c r="K111" s="64">
        <f t="shared" si="57"/>
        <v>97.77612282913158</v>
      </c>
      <c r="L111" s="64">
        <f t="shared" si="57"/>
        <v>97.687927782887584</v>
      </c>
      <c r="M111" s="64">
        <f t="shared" si="57"/>
        <v>97.765910771145457</v>
      </c>
      <c r="N111" s="64">
        <f t="shared" si="57"/>
        <v>106.30071559714439</v>
      </c>
      <c r="O111" s="64">
        <f t="shared" si="57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8">ROUND(SUM(H103:H111),2)</f>
        <v>657.37</v>
      </c>
      <c r="I112" s="94">
        <f t="shared" si="58"/>
        <v>666.37</v>
      </c>
      <c r="J112" s="365">
        <f t="shared" si="58"/>
        <v>750.5</v>
      </c>
      <c r="K112" s="365">
        <f t="shared" si="58"/>
        <v>751.43</v>
      </c>
      <c r="L112" s="365">
        <f t="shared" si="58"/>
        <v>750.76</v>
      </c>
      <c r="M112" s="458">
        <f t="shared" si="58"/>
        <v>751.36</v>
      </c>
      <c r="N112" s="458">
        <f t="shared" si="58"/>
        <v>816.95</v>
      </c>
      <c r="O112" s="534">
        <f t="shared" ref="O112" si="59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60">(I123+I103+I104)/$G$115</f>
        <v>3567.7806023825256</v>
      </c>
      <c r="J114" s="706">
        <f t="shared" si="60"/>
        <v>3906.1926383403302</v>
      </c>
      <c r="K114" s="706">
        <f t="shared" si="60"/>
        <v>3911.0449131652631</v>
      </c>
      <c r="L114" s="706">
        <f t="shared" si="60"/>
        <v>3907.5171113155034</v>
      </c>
      <c r="M114" s="706">
        <f t="shared" si="60"/>
        <v>3910.6364308458183</v>
      </c>
      <c r="N114" s="706">
        <f t="shared" si="60"/>
        <v>4252.0286238857752</v>
      </c>
      <c r="O114" s="706">
        <f t="shared" ref="O114:P114" si="61">(O123+O103+O104)/$G$115</f>
        <v>4254.1081702393185</v>
      </c>
      <c r="P114" s="706">
        <f t="shared" si="61"/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>N29</f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501.44</v>
      </c>
      <c r="I120" s="106">
        <f t="shared" si="64"/>
        <v>517.47</v>
      </c>
      <c r="J120" s="106">
        <f t="shared" si="64"/>
        <v>580.24</v>
      </c>
      <c r="K120" s="106">
        <f t="shared" si="64"/>
        <v>580.39</v>
      </c>
      <c r="L120" s="106">
        <f t="shared" si="64"/>
        <v>580.39</v>
      </c>
      <c r="M120" s="106">
        <f t="shared" si="64"/>
        <v>580.49</v>
      </c>
      <c r="N120" s="106">
        <f t="shared" si="64"/>
        <v>629.61</v>
      </c>
      <c r="O120" s="106">
        <f t="shared" ref="O120:P120" si="65">O38</f>
        <v>629.67999999999995</v>
      </c>
      <c r="P120" s="106">
        <f t="shared" si="65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70">SUM(H119:H122)</f>
        <v>2764.1</v>
      </c>
      <c r="I123" s="108">
        <f t="shared" si="70"/>
        <v>2901.41</v>
      </c>
      <c r="J123" s="108">
        <f t="shared" si="70"/>
        <v>3155.69</v>
      </c>
      <c r="K123" s="108">
        <f t="shared" si="70"/>
        <v>3159.6099999999997</v>
      </c>
      <c r="L123" s="108">
        <f t="shared" si="70"/>
        <v>3156.7599999999998</v>
      </c>
      <c r="M123" s="108">
        <f t="shared" si="70"/>
        <v>3159.28</v>
      </c>
      <c r="N123" s="108">
        <f>SUM(N119:N122)</f>
        <v>3435.08</v>
      </c>
      <c r="O123" s="108">
        <f t="shared" ref="O123" si="71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72">H112</f>
        <v>657.37</v>
      </c>
      <c r="I124" s="109">
        <f t="shared" si="72"/>
        <v>666.37</v>
      </c>
      <c r="J124" s="109">
        <f t="shared" si="72"/>
        <v>750.5</v>
      </c>
      <c r="K124" s="109">
        <f t="shared" si="72"/>
        <v>751.43</v>
      </c>
      <c r="L124" s="109">
        <f t="shared" si="72"/>
        <v>750.76</v>
      </c>
      <c r="M124" s="109">
        <f t="shared" si="72"/>
        <v>751.36</v>
      </c>
      <c r="N124" s="109">
        <f>N112</f>
        <v>816.95</v>
      </c>
      <c r="O124" s="109">
        <f t="shared" ref="O124" si="73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3421.47</v>
      </c>
      <c r="I125" s="110">
        <f t="shared" si="74"/>
        <v>3567.78</v>
      </c>
      <c r="J125" s="366">
        <f t="shared" si="74"/>
        <v>3906.19</v>
      </c>
      <c r="K125" s="366">
        <f t="shared" si="74"/>
        <v>3911.04</v>
      </c>
      <c r="L125" s="366">
        <f t="shared" si="74"/>
        <v>3907.52</v>
      </c>
      <c r="M125" s="459">
        <f t="shared" si="74"/>
        <v>3910.64</v>
      </c>
      <c r="N125" s="459">
        <f t="shared" si="74"/>
        <v>4252.03</v>
      </c>
      <c r="O125" s="535">
        <f t="shared" ref="O125" si="75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3B0B7-A701-4033-8B47-4D987F883E49}">
  <sheetPr>
    <tabColor rgb="FF99CCCC"/>
  </sheetPr>
  <dimension ref="A1:Y999"/>
  <sheetViews>
    <sheetView showGridLines="0" topLeftCell="D103" zoomScale="114" zoomScaleNormal="114" workbookViewId="0">
      <selection activeCell="V32" sqref="V32"/>
    </sheetView>
  </sheetViews>
  <sheetFormatPr defaultColWidth="14.42578125" defaultRowHeight="15" customHeight="1" x14ac:dyDescent="0.2"/>
  <cols>
    <col min="1" max="1" width="8.5703125" style="197" customWidth="1"/>
    <col min="2" max="2" width="8.42578125" style="197" customWidth="1"/>
    <col min="3" max="3" width="11.42578125" style="197" customWidth="1"/>
    <col min="4" max="4" width="8.5703125" style="197" customWidth="1"/>
    <col min="5" max="5" width="4.7109375" style="197" customWidth="1"/>
    <col min="6" max="6" width="18.7109375" style="197" customWidth="1"/>
    <col min="7" max="7" width="15.140625" style="197" customWidth="1"/>
    <col min="8" max="8" width="12.42578125" style="19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97" customWidth="1"/>
    <col min="26" max="16384" width="14.42578125" style="19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234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228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0"/>
      <c r="C17" s="200"/>
      <c r="D17" s="200"/>
      <c r="E17" s="200"/>
      <c r="F17" s="200"/>
      <c r="G17" s="20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99"/>
      <c r="R17" s="199"/>
      <c r="S17" s="199"/>
      <c r="T17" s="199"/>
      <c r="U17" s="199"/>
      <c r="V17" s="199"/>
      <c r="W17" s="199"/>
      <c r="X17" s="199"/>
      <c r="Y17" s="19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99"/>
      <c r="R18" s="199"/>
      <c r="S18" s="199"/>
      <c r="T18" s="199"/>
      <c r="U18" s="199"/>
      <c r="V18" s="199"/>
      <c r="W18" s="199"/>
      <c r="X18" s="199"/>
      <c r="Y18" s="19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44927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0" t="s">
        <v>42</v>
      </c>
      <c r="C25" s="200"/>
      <c r="D25" s="200"/>
      <c r="E25" s="200"/>
      <c r="F25" s="20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99"/>
      <c r="R26" s="199"/>
      <c r="S26" s="199"/>
      <c r="T26" s="199"/>
      <c r="U26" s="199"/>
      <c r="V26" s="199"/>
      <c r="W26" s="199"/>
      <c r="X26" s="199"/>
      <c r="Y26" s="19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99"/>
      <c r="R40" s="199"/>
      <c r="S40" s="199"/>
      <c r="T40" s="199"/>
      <c r="U40" s="199"/>
      <c r="V40" s="199"/>
      <c r="W40" s="199"/>
      <c r="X40" s="199"/>
      <c r="Y40" s="199"/>
    </row>
    <row r="41" spans="1:25" ht="14.25" customHeight="1" x14ac:dyDescent="0.2">
      <c r="A41" s="16" t="s">
        <v>22</v>
      </c>
      <c r="B41" s="20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 t="shared" si="6"/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>SUM(N64:N66)</f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0"/>
      <c r="D73" s="200"/>
      <c r="E73" s="200"/>
      <c r="F73" s="20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199"/>
      <c r="R78" s="199"/>
      <c r="S78" s="199"/>
      <c r="T78" s="199"/>
      <c r="U78" s="199"/>
      <c r="V78" s="199"/>
      <c r="W78" s="199"/>
      <c r="X78" s="199"/>
      <c r="Y78" s="19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>SUM(N85:N86)</f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99"/>
      <c r="R88" s="199"/>
      <c r="S88" s="199"/>
      <c r="T88" s="199"/>
      <c r="U88" s="199"/>
      <c r="V88" s="199"/>
      <c r="W88" s="199"/>
      <c r="X88" s="199"/>
      <c r="Y88" s="19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0" t="s">
        <v>45</v>
      </c>
      <c r="C90" s="200"/>
      <c r="D90" s="200"/>
      <c r="E90" s="200"/>
      <c r="F90" s="20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>N56</f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199"/>
      <c r="R97" s="199"/>
      <c r="S97" s="199"/>
      <c r="T97" s="199"/>
      <c r="U97" s="199"/>
      <c r="V97" s="199"/>
      <c r="W97" s="199"/>
      <c r="X97" s="199"/>
      <c r="Y97" s="19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>ROUND(SUM(N94:N99),2)</f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199"/>
      <c r="R100" s="199"/>
      <c r="S100" s="199"/>
      <c r="T100" s="199"/>
      <c r="U100" s="199"/>
      <c r="V100" s="199"/>
      <c r="W100" s="199"/>
      <c r="X100" s="199"/>
      <c r="Y100" s="19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0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55">J123*$G$103</f>
        <v>105.84184260000001</v>
      </c>
      <c r="K103" s="64">
        <f t="shared" si="55"/>
        <v>105.97331939999999</v>
      </c>
      <c r="L103" s="64">
        <f t="shared" si="55"/>
        <v>105.87773039999999</v>
      </c>
      <c r="M103" s="64">
        <f t="shared" si="55"/>
        <v>105.96225120000001</v>
      </c>
      <c r="N103" s="64">
        <f t="shared" si="55"/>
        <v>115.2125832</v>
      </c>
      <c r="O103" s="64">
        <f t="shared" si="55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56">(J123+J103)*$G$104</f>
        <v>404.42994848239999</v>
      </c>
      <c r="K104" s="64">
        <f t="shared" si="56"/>
        <v>404.93233160559998</v>
      </c>
      <c r="L104" s="64">
        <f t="shared" si="56"/>
        <v>404.56707856959997</v>
      </c>
      <c r="M104" s="64">
        <f t="shared" si="56"/>
        <v>404.89003914880004</v>
      </c>
      <c r="N104" s="64">
        <f t="shared" si="56"/>
        <v>440.23628031679999</v>
      </c>
      <c r="O104" s="64">
        <f t="shared" si="56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7">J114*$G$111</f>
        <v>97.654815958508266</v>
      </c>
      <c r="K111" s="64">
        <f t="shared" si="57"/>
        <v>97.77612282913158</v>
      </c>
      <c r="L111" s="64">
        <f t="shared" si="57"/>
        <v>97.687927782887584</v>
      </c>
      <c r="M111" s="64">
        <f t="shared" si="57"/>
        <v>97.765910771145457</v>
      </c>
      <c r="N111" s="64">
        <f t="shared" si="57"/>
        <v>106.30071559714439</v>
      </c>
      <c r="O111" s="64">
        <f t="shared" si="57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8">ROUND(SUM(H103:H111),2)</f>
        <v>657.37</v>
      </c>
      <c r="I112" s="94">
        <f t="shared" si="58"/>
        <v>666.37</v>
      </c>
      <c r="J112" s="365">
        <f t="shared" si="58"/>
        <v>750.5</v>
      </c>
      <c r="K112" s="365">
        <f t="shared" si="58"/>
        <v>751.43</v>
      </c>
      <c r="L112" s="365">
        <f t="shared" si="58"/>
        <v>750.76</v>
      </c>
      <c r="M112" s="458">
        <f t="shared" si="58"/>
        <v>751.36</v>
      </c>
      <c r="N112" s="458">
        <f t="shared" si="58"/>
        <v>816.95</v>
      </c>
      <c r="O112" s="534">
        <f t="shared" ref="O112" si="59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60">(I123+I103+I104)/$G$115</f>
        <v>3567.7806023825256</v>
      </c>
      <c r="J114" s="706">
        <f t="shared" si="60"/>
        <v>3906.1926383403302</v>
      </c>
      <c r="K114" s="706">
        <f t="shared" si="60"/>
        <v>3911.0449131652631</v>
      </c>
      <c r="L114" s="706">
        <f t="shared" si="60"/>
        <v>3907.5171113155034</v>
      </c>
      <c r="M114" s="706">
        <f t="shared" si="60"/>
        <v>3910.6364308458183</v>
      </c>
      <c r="N114" s="706">
        <f t="shared" si="60"/>
        <v>4252.0286238857752</v>
      </c>
      <c r="O114" s="706">
        <f t="shared" ref="O114:P114" si="61">(O123+O103+O104)/$G$115</f>
        <v>4254.1081702393185</v>
      </c>
      <c r="P114" s="706">
        <f t="shared" si="61"/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>N29</f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501.44</v>
      </c>
      <c r="I120" s="106">
        <f t="shared" si="64"/>
        <v>517.47</v>
      </c>
      <c r="J120" s="106">
        <f t="shared" si="64"/>
        <v>580.24</v>
      </c>
      <c r="K120" s="106">
        <f t="shared" si="64"/>
        <v>580.39</v>
      </c>
      <c r="L120" s="106">
        <f t="shared" si="64"/>
        <v>580.39</v>
      </c>
      <c r="M120" s="106">
        <f t="shared" si="64"/>
        <v>580.49</v>
      </c>
      <c r="N120" s="106">
        <f t="shared" si="64"/>
        <v>629.61</v>
      </c>
      <c r="O120" s="106">
        <f t="shared" ref="O120:P120" si="65">O38</f>
        <v>629.67999999999995</v>
      </c>
      <c r="P120" s="106">
        <f t="shared" si="65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70">SUM(H119:H122)</f>
        <v>2764.1</v>
      </c>
      <c r="I123" s="108">
        <f t="shared" si="70"/>
        <v>2901.41</v>
      </c>
      <c r="J123" s="108">
        <f t="shared" si="70"/>
        <v>3155.69</v>
      </c>
      <c r="K123" s="108">
        <f t="shared" si="70"/>
        <v>3159.6099999999997</v>
      </c>
      <c r="L123" s="108">
        <f t="shared" si="70"/>
        <v>3156.7599999999998</v>
      </c>
      <c r="M123" s="108">
        <f t="shared" si="70"/>
        <v>3159.28</v>
      </c>
      <c r="N123" s="108">
        <f>SUM(N119:N122)</f>
        <v>3435.08</v>
      </c>
      <c r="O123" s="108">
        <f t="shared" ref="O123" si="71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72">H112</f>
        <v>657.37</v>
      </c>
      <c r="I124" s="109">
        <f t="shared" si="72"/>
        <v>666.37</v>
      </c>
      <c r="J124" s="109">
        <f t="shared" si="72"/>
        <v>750.5</v>
      </c>
      <c r="K124" s="109">
        <f t="shared" si="72"/>
        <v>751.43</v>
      </c>
      <c r="L124" s="109">
        <f t="shared" si="72"/>
        <v>750.76</v>
      </c>
      <c r="M124" s="109">
        <f t="shared" si="72"/>
        <v>751.36</v>
      </c>
      <c r="N124" s="109">
        <f>N112</f>
        <v>816.95</v>
      </c>
      <c r="O124" s="109">
        <f t="shared" ref="O124" si="73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3421.47</v>
      </c>
      <c r="I125" s="110">
        <f t="shared" si="74"/>
        <v>3567.78</v>
      </c>
      <c r="J125" s="366">
        <f t="shared" si="74"/>
        <v>3906.19</v>
      </c>
      <c r="K125" s="366">
        <f t="shared" si="74"/>
        <v>3911.04</v>
      </c>
      <c r="L125" s="366">
        <f t="shared" si="74"/>
        <v>3907.52</v>
      </c>
      <c r="M125" s="459">
        <f t="shared" si="74"/>
        <v>3910.64</v>
      </c>
      <c r="N125" s="459">
        <f t="shared" si="74"/>
        <v>4252.03</v>
      </c>
      <c r="O125" s="535">
        <f t="shared" ref="O125" si="75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1C3B-03EA-46D3-A853-1A99AA79D3E8}">
  <sheetPr>
    <tabColor rgb="FF99CCCC"/>
  </sheetPr>
  <dimension ref="A1:Y999"/>
  <sheetViews>
    <sheetView showGridLines="0" topLeftCell="D112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202" customWidth="1"/>
    <col min="2" max="2" width="8.42578125" style="202" customWidth="1"/>
    <col min="3" max="3" width="11.42578125" style="202" customWidth="1"/>
    <col min="4" max="4" width="8.5703125" style="202" customWidth="1"/>
    <col min="5" max="5" width="4.7109375" style="202" customWidth="1"/>
    <col min="6" max="6" width="18.7109375" style="202" customWidth="1"/>
    <col min="7" max="7" width="15.140625" style="202" customWidth="1"/>
    <col min="8" max="8" width="12.42578125" style="202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202" customWidth="1"/>
    <col min="26" max="16384" width="14.42578125" style="202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4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238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228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203"/>
      <c r="C17" s="203"/>
      <c r="D17" s="203"/>
      <c r="E17" s="203"/>
      <c r="F17" s="203"/>
      <c r="G17" s="203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201"/>
      <c r="R17" s="201"/>
      <c r="S17" s="201"/>
      <c r="T17" s="201"/>
      <c r="U17" s="201"/>
      <c r="V17" s="201"/>
      <c r="W17" s="201"/>
      <c r="X17" s="201"/>
      <c r="Y17" s="201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201"/>
      <c r="R18" s="201"/>
      <c r="S18" s="201"/>
      <c r="T18" s="201"/>
      <c r="U18" s="201"/>
      <c r="V18" s="201"/>
      <c r="W18" s="201"/>
      <c r="X18" s="201"/>
      <c r="Y18" s="201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44562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203" t="s">
        <v>42</v>
      </c>
      <c r="C25" s="203"/>
      <c r="D25" s="203"/>
      <c r="E25" s="203"/>
      <c r="F25" s="203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201"/>
      <c r="R26" s="201"/>
      <c r="S26" s="201"/>
      <c r="T26" s="201"/>
      <c r="U26" s="201"/>
      <c r="V26" s="201"/>
      <c r="W26" s="201"/>
      <c r="X26" s="201"/>
      <c r="Y26" s="201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((ROUND(4.98,2))*(ROUND(2,2))*22)-(0.06*(ROUND(O25,2)))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1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3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 t="shared" ref="O38" si="5"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201"/>
      <c r="R40" s="201"/>
      <c r="S40" s="201"/>
      <c r="T40" s="201"/>
      <c r="U40" s="201"/>
      <c r="V40" s="201"/>
      <c r="W40" s="201"/>
      <c r="X40" s="201"/>
      <c r="Y40" s="201"/>
    </row>
    <row r="41" spans="1:25" ht="14.25" customHeight="1" x14ac:dyDescent="0.2">
      <c r="A41" s="16" t="s">
        <v>22</v>
      </c>
      <c r="B41" s="203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3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 t="shared" si="6"/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335.77199999999999</v>
      </c>
      <c r="O48" s="64">
        <f t="shared" si="8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25.182899999999997</v>
      </c>
      <c r="O49" s="64">
        <f t="shared" si="9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16.788599999999999</v>
      </c>
      <c r="O50" s="64">
        <f t="shared" si="10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3.35772</v>
      </c>
      <c r="O51" s="64">
        <f t="shared" si="11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3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41.971499999999999</v>
      </c>
      <c r="O52" s="64">
        <f t="shared" si="12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134.30879999999999</v>
      </c>
      <c r="O53" s="64">
        <f t="shared" si="13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16.788599999999999</v>
      </c>
      <c r="O54" s="64">
        <f t="shared" si="14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10.07316</v>
      </c>
      <c r="O55" s="64">
        <f t="shared" si="15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3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139.84903799999998</v>
      </c>
      <c r="O59" s="71">
        <f t="shared" si="17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139.84903799999998</v>
      </c>
      <c r="O61" s="68">
        <f t="shared" ref="O61" si="19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3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0.62179999999999991</v>
      </c>
      <c r="O64" s="64">
        <f t="shared" si="20"/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0.21638640000000003</v>
      </c>
      <c r="O65" s="71">
        <f t="shared" si="21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2.1097024840800005</v>
      </c>
      <c r="O66" s="64">
        <f t="shared" si="22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>SUM(N64:N66)</f>
        <v>2.9478888840800002</v>
      </c>
      <c r="O67" s="77">
        <f t="shared" ref="O67" si="24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3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53.723520000000001</v>
      </c>
      <c r="O72" s="71">
        <f t="shared" si="25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203"/>
      <c r="D73" s="203"/>
      <c r="E73" s="203"/>
      <c r="F73" s="203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53.980945200000001</v>
      </c>
      <c r="O75" s="68">
        <f t="shared" ref="O75" si="27"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8">J29*$G$78</f>
        <v>171.23065300000002</v>
      </c>
      <c r="K78" s="64">
        <f t="shared" si="28"/>
        <v>171.23065300000002</v>
      </c>
      <c r="L78" s="64">
        <f t="shared" si="28"/>
        <v>171.23065300000002</v>
      </c>
      <c r="M78" s="64">
        <f t="shared" si="28"/>
        <v>171.23065300000002</v>
      </c>
      <c r="N78" s="64">
        <f t="shared" si="28"/>
        <v>186.52134599999999</v>
      </c>
      <c r="O78" s="64">
        <f t="shared" si="28"/>
        <v>186.52134599999999</v>
      </c>
      <c r="P78" s="64">
        <f>P29*$G$78</f>
        <v>199.52226800000003</v>
      </c>
      <c r="Q78" s="201"/>
      <c r="R78" s="201"/>
      <c r="S78" s="201"/>
      <c r="T78" s="201"/>
      <c r="U78" s="201"/>
      <c r="V78" s="201"/>
      <c r="W78" s="201"/>
      <c r="X78" s="201"/>
      <c r="Y78" s="201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9">J29*$G$79</f>
        <v>104.26605897600004</v>
      </c>
      <c r="K79" s="64">
        <f t="shared" si="29"/>
        <v>104.26605897600004</v>
      </c>
      <c r="L79" s="64">
        <f t="shared" si="29"/>
        <v>104.26605897600004</v>
      </c>
      <c r="M79" s="64">
        <f t="shared" si="29"/>
        <v>104.26605897600004</v>
      </c>
      <c r="N79" s="64">
        <f t="shared" si="29"/>
        <v>113.57689363200004</v>
      </c>
      <c r="O79" s="64">
        <f t="shared" si="29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30">J29*$G$80</f>
        <v>0.85623888888888888</v>
      </c>
      <c r="K80" s="64">
        <f t="shared" si="30"/>
        <v>0.85623888888888888</v>
      </c>
      <c r="L80" s="64">
        <f t="shared" si="30"/>
        <v>0.85623888888888888</v>
      </c>
      <c r="M80" s="64">
        <f t="shared" si="30"/>
        <v>0.85623888888888888</v>
      </c>
      <c r="N80" s="64">
        <f t="shared" si="30"/>
        <v>0.93269999999999997</v>
      </c>
      <c r="O80" s="64">
        <f t="shared" si="30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3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1">J29*$G$81</f>
        <v>0</v>
      </c>
      <c r="K81" s="64">
        <f t="shared" si="31"/>
        <v>0</v>
      </c>
      <c r="L81" s="64">
        <f t="shared" si="31"/>
        <v>0</v>
      </c>
      <c r="M81" s="64">
        <f t="shared" si="31"/>
        <v>0</v>
      </c>
      <c r="N81" s="64">
        <f t="shared" si="31"/>
        <v>0</v>
      </c>
      <c r="O81" s="64">
        <f t="shared" si="31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2">J29*$G$82</f>
        <v>0.64217916666666663</v>
      </c>
      <c r="K82" s="64">
        <f t="shared" si="32"/>
        <v>0.64217916666666663</v>
      </c>
      <c r="L82" s="64">
        <f t="shared" si="32"/>
        <v>0.64217916666666663</v>
      </c>
      <c r="M82" s="64">
        <f t="shared" si="32"/>
        <v>0.64217916666666663</v>
      </c>
      <c r="N82" s="64">
        <f t="shared" si="32"/>
        <v>0.69952499999999995</v>
      </c>
      <c r="O82" s="64">
        <f t="shared" si="32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3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3">J29*$G$83</f>
        <v>0</v>
      </c>
      <c r="K83" s="64">
        <f t="shared" si="33"/>
        <v>0</v>
      </c>
      <c r="L83" s="64">
        <f t="shared" si="33"/>
        <v>0</v>
      </c>
      <c r="M83" s="64">
        <f t="shared" si="33"/>
        <v>0</v>
      </c>
      <c r="N83" s="64">
        <f t="shared" si="33"/>
        <v>0</v>
      </c>
      <c r="O83" s="64">
        <f t="shared" si="33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4">J29*$G$84</f>
        <v>0</v>
      </c>
      <c r="K84" s="64">
        <f t="shared" si="34"/>
        <v>0</v>
      </c>
      <c r="L84" s="64">
        <f t="shared" si="34"/>
        <v>0</v>
      </c>
      <c r="M84" s="64">
        <f t="shared" si="34"/>
        <v>0</v>
      </c>
      <c r="N84" s="64">
        <f t="shared" si="34"/>
        <v>0</v>
      </c>
      <c r="O84" s="64">
        <f t="shared" si="34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5">J29*$G$86</f>
        <v>0.52144948333333341</v>
      </c>
      <c r="K86" s="64">
        <f t="shared" si="35"/>
        <v>0.52144948333333341</v>
      </c>
      <c r="L86" s="64">
        <f t="shared" si="35"/>
        <v>0.52144948333333341</v>
      </c>
      <c r="M86" s="64">
        <f t="shared" si="35"/>
        <v>0.52144948333333341</v>
      </c>
      <c r="N86" s="64">
        <f t="shared" si="35"/>
        <v>0.56801430000000008</v>
      </c>
      <c r="O86" s="64">
        <f t="shared" si="35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6">SUM(H85:H86)</f>
        <v>243.31925089977776</v>
      </c>
      <c r="I87" s="77">
        <f t="shared" si="36"/>
        <v>256.57899857888896</v>
      </c>
      <c r="J87" s="77">
        <f t="shared" si="36"/>
        <v>277.51657951488892</v>
      </c>
      <c r="K87" s="77">
        <f t="shared" si="36"/>
        <v>277.51657951488892</v>
      </c>
      <c r="L87" s="77">
        <f t="shared" si="36"/>
        <v>277.51657951488892</v>
      </c>
      <c r="M87" s="77">
        <f t="shared" si="36"/>
        <v>277.51657951488892</v>
      </c>
      <c r="N87" s="77">
        <f>SUM(N85:N86)</f>
        <v>302.29847893200008</v>
      </c>
      <c r="O87" s="77">
        <f t="shared" ref="O87" si="37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201"/>
      <c r="R88" s="201"/>
      <c r="S88" s="201"/>
      <c r="T88" s="201"/>
      <c r="U88" s="201"/>
      <c r="V88" s="201"/>
      <c r="W88" s="201"/>
      <c r="X88" s="201"/>
      <c r="Y88" s="201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203" t="s">
        <v>45</v>
      </c>
      <c r="C90" s="203"/>
      <c r="D90" s="203"/>
      <c r="E90" s="203"/>
      <c r="F90" s="203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8">SUM(G90)</f>
        <v>0</v>
      </c>
      <c r="H91" s="91">
        <f t="shared" si="38"/>
        <v>0</v>
      </c>
      <c r="I91" s="91">
        <f t="shared" si="38"/>
        <v>0</v>
      </c>
      <c r="J91" s="91">
        <f t="shared" si="38"/>
        <v>0</v>
      </c>
      <c r="K91" s="91">
        <f t="shared" si="38"/>
        <v>0</v>
      </c>
      <c r="L91" s="91">
        <f t="shared" si="38"/>
        <v>0</v>
      </c>
      <c r="M91" s="91">
        <f t="shared" si="38"/>
        <v>0</v>
      </c>
      <c r="N91" s="91">
        <f t="shared" si="38"/>
        <v>0</v>
      </c>
      <c r="O91" s="91">
        <f t="shared" ref="O91" si="39">SUM(O90)</f>
        <v>0</v>
      </c>
      <c r="P91" s="91">
        <f t="shared" ref="P91" si="40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1">G56</f>
        <v>0.34800000000000009</v>
      </c>
      <c r="H94" s="71">
        <f t="shared" si="41"/>
        <v>470.2558800000001</v>
      </c>
      <c r="I94" s="71">
        <f t="shared" si="41"/>
        <v>495.88259999999997</v>
      </c>
      <c r="J94" s="71">
        <f t="shared" si="41"/>
        <v>536.34804000000008</v>
      </c>
      <c r="K94" s="71">
        <f t="shared" si="41"/>
        <v>536.34804000000008</v>
      </c>
      <c r="L94" s="71">
        <f t="shared" si="41"/>
        <v>536.34804000000008</v>
      </c>
      <c r="M94" s="71">
        <f t="shared" si="41"/>
        <v>536.34804000000008</v>
      </c>
      <c r="N94" s="71">
        <f>N56</f>
        <v>584.24327999999991</v>
      </c>
      <c r="O94" s="71">
        <f t="shared" ref="O94" si="42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3">G61</f>
        <v>8.3299999999999999E-2</v>
      </c>
      <c r="H95" s="92">
        <f t="shared" si="43"/>
        <v>112.564123</v>
      </c>
      <c r="I95" s="92">
        <f t="shared" si="43"/>
        <v>118.698335</v>
      </c>
      <c r="J95" s="92">
        <f t="shared" si="43"/>
        <v>128.38445899999999</v>
      </c>
      <c r="K95" s="92">
        <f t="shared" si="43"/>
        <v>128.38445899999999</v>
      </c>
      <c r="L95" s="92">
        <f t="shared" si="43"/>
        <v>128.38445899999999</v>
      </c>
      <c r="M95" s="92">
        <f t="shared" si="43"/>
        <v>128.38445899999999</v>
      </c>
      <c r="N95" s="92">
        <f t="shared" si="43"/>
        <v>139.84903799999998</v>
      </c>
      <c r="O95" s="92">
        <f t="shared" ref="O95:P95" si="44">O61</f>
        <v>139.84903799999998</v>
      </c>
      <c r="P95" s="92">
        <f t="shared" si="44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5">G67</f>
        <v>1.7558872592592597E-3</v>
      </c>
      <c r="H96" s="71">
        <f t="shared" si="45"/>
        <v>2.3727480123096298</v>
      </c>
      <c r="I96" s="71">
        <f t="shared" si="45"/>
        <v>2.5020515500814824</v>
      </c>
      <c r="J96" s="71">
        <f t="shared" si="45"/>
        <v>2.7062261205881484</v>
      </c>
      <c r="K96" s="71">
        <f t="shared" si="45"/>
        <v>2.7062261205881484</v>
      </c>
      <c r="L96" s="71">
        <f t="shared" si="45"/>
        <v>2.7062261205881484</v>
      </c>
      <c r="M96" s="71">
        <f t="shared" si="45"/>
        <v>2.7062261205881484</v>
      </c>
      <c r="N96" s="71">
        <f t="shared" si="45"/>
        <v>2.9478888840800002</v>
      </c>
      <c r="O96" s="71">
        <f t="shared" ref="O96:P96" si="46">O67</f>
        <v>2.9478888840800002</v>
      </c>
      <c r="P96" s="71">
        <f t="shared" si="46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7">G75</f>
        <v>3.3843600000000001E-2</v>
      </c>
      <c r="H97" s="71">
        <f t="shared" si="47"/>
        <v>45.733195115999997</v>
      </c>
      <c r="I97" s="71">
        <f t="shared" si="47"/>
        <v>48.225437820000003</v>
      </c>
      <c r="J97" s="71">
        <f t="shared" si="47"/>
        <v>52.160771628000006</v>
      </c>
      <c r="K97" s="71">
        <f t="shared" si="47"/>
        <v>52.160771628000006</v>
      </c>
      <c r="L97" s="71">
        <f t="shared" si="47"/>
        <v>49.319360000000003</v>
      </c>
      <c r="M97" s="71">
        <f t="shared" si="47"/>
        <v>49.319360000000003</v>
      </c>
      <c r="N97" s="71">
        <f t="shared" si="47"/>
        <v>53.980945200000001</v>
      </c>
      <c r="O97" s="71">
        <f t="shared" ref="O97:P97" si="48">O75</f>
        <v>53.980945200000001</v>
      </c>
      <c r="P97" s="71">
        <f t="shared" si="48"/>
        <v>57.743528266666672</v>
      </c>
      <c r="Q97" s="201"/>
      <c r="R97" s="201"/>
      <c r="S97" s="201"/>
      <c r="T97" s="201"/>
      <c r="U97" s="201"/>
      <c r="V97" s="201"/>
      <c r="W97" s="201"/>
      <c r="X97" s="201"/>
      <c r="Y97" s="201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9">G87</f>
        <v>0.18006175555555559</v>
      </c>
      <c r="H98" s="92">
        <f t="shared" si="49"/>
        <v>243.31925089977776</v>
      </c>
      <c r="I98" s="92">
        <f t="shared" si="49"/>
        <v>256.57899857888896</v>
      </c>
      <c r="J98" s="92">
        <f t="shared" si="49"/>
        <v>277.51657951488892</v>
      </c>
      <c r="K98" s="92">
        <f t="shared" si="49"/>
        <v>277.51657951488892</v>
      </c>
      <c r="L98" s="92">
        <f t="shared" si="49"/>
        <v>277.51657951488892</v>
      </c>
      <c r="M98" s="92">
        <f t="shared" si="49"/>
        <v>277.51657951488892</v>
      </c>
      <c r="N98" s="92">
        <f t="shared" si="49"/>
        <v>302.29847893200008</v>
      </c>
      <c r="O98" s="92">
        <f t="shared" ref="O98:P98" si="50">O87</f>
        <v>302.29847893200008</v>
      </c>
      <c r="P98" s="92">
        <f t="shared" si="50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1">G91</f>
        <v>0</v>
      </c>
      <c r="H99" s="71">
        <f t="shared" si="51"/>
        <v>0</v>
      </c>
      <c r="I99" s="71">
        <f t="shared" si="51"/>
        <v>0</v>
      </c>
      <c r="J99" s="71">
        <f t="shared" si="51"/>
        <v>0</v>
      </c>
      <c r="K99" s="71">
        <f t="shared" si="51"/>
        <v>0</v>
      </c>
      <c r="L99" s="71">
        <f t="shared" si="51"/>
        <v>0</v>
      </c>
      <c r="M99" s="71">
        <f t="shared" si="51"/>
        <v>0</v>
      </c>
      <c r="N99" s="71">
        <f t="shared" si="51"/>
        <v>0</v>
      </c>
      <c r="O99" s="71">
        <f t="shared" ref="O99:P99" si="52">O91</f>
        <v>0</v>
      </c>
      <c r="P99" s="71">
        <f t="shared" si="52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53">ROUND(SUM(H94:H99),2)</f>
        <v>874.25</v>
      </c>
      <c r="I100" s="94">
        <f t="shared" si="53"/>
        <v>921.89</v>
      </c>
      <c r="J100" s="365">
        <f t="shared" si="53"/>
        <v>997.12</v>
      </c>
      <c r="K100" s="365">
        <f t="shared" si="53"/>
        <v>997.12</v>
      </c>
      <c r="L100" s="365">
        <f t="shared" si="53"/>
        <v>994.27</v>
      </c>
      <c r="M100" s="458">
        <f t="shared" si="53"/>
        <v>994.27</v>
      </c>
      <c r="N100" s="458">
        <f>ROUND(SUM(N94:N99),2)</f>
        <v>1083.32</v>
      </c>
      <c r="O100" s="534">
        <f t="shared" ref="O100" si="54">ROUND(SUM(O94:O99),2)</f>
        <v>1083.32</v>
      </c>
      <c r="P100" s="534">
        <f>ROUND(SUM(P94:P99),2)</f>
        <v>1158.83</v>
      </c>
      <c r="Q100" s="201"/>
      <c r="R100" s="201"/>
      <c r="S100" s="201"/>
      <c r="T100" s="201"/>
      <c r="U100" s="201"/>
      <c r="V100" s="201"/>
      <c r="W100" s="201"/>
      <c r="X100" s="201"/>
      <c r="Y100" s="201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3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55">J123*$G$103</f>
        <v>105.84184260000001</v>
      </c>
      <c r="K103" s="64">
        <f t="shared" si="55"/>
        <v>105.97331939999999</v>
      </c>
      <c r="L103" s="64">
        <f t="shared" si="55"/>
        <v>105.87773039999999</v>
      </c>
      <c r="M103" s="64">
        <f t="shared" si="55"/>
        <v>105.96225120000001</v>
      </c>
      <c r="N103" s="64">
        <f t="shared" si="55"/>
        <v>115.2125832</v>
      </c>
      <c r="O103" s="64">
        <f t="shared" si="55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 t="shared" ref="J104:O104" si="56">(J123+J103)*$G$104</f>
        <v>404.42994848239999</v>
      </c>
      <c r="K104" s="64">
        <f t="shared" si="56"/>
        <v>404.93233160559998</v>
      </c>
      <c r="L104" s="64">
        <f t="shared" si="56"/>
        <v>404.56707856959997</v>
      </c>
      <c r="M104" s="64">
        <f t="shared" si="56"/>
        <v>404.89003914880004</v>
      </c>
      <c r="N104" s="64">
        <f t="shared" si="56"/>
        <v>440.23628031679999</v>
      </c>
      <c r="O104" s="64">
        <f t="shared" si="56"/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203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203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7">J114*$G$111</f>
        <v>97.654815958508266</v>
      </c>
      <c r="K111" s="64">
        <f t="shared" si="57"/>
        <v>97.77612282913158</v>
      </c>
      <c r="L111" s="64">
        <f t="shared" si="57"/>
        <v>97.687927782887584</v>
      </c>
      <c r="M111" s="64">
        <f t="shared" si="57"/>
        <v>97.765910771145457</v>
      </c>
      <c r="N111" s="64">
        <f t="shared" si="57"/>
        <v>106.30071559714439</v>
      </c>
      <c r="O111" s="64">
        <f t="shared" si="57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8">ROUND(SUM(H103:H111),2)</f>
        <v>657.37</v>
      </c>
      <c r="I112" s="94">
        <f t="shared" si="58"/>
        <v>666.37</v>
      </c>
      <c r="J112" s="365">
        <f t="shared" si="58"/>
        <v>750.5</v>
      </c>
      <c r="K112" s="365">
        <f t="shared" si="58"/>
        <v>751.43</v>
      </c>
      <c r="L112" s="365">
        <f t="shared" si="58"/>
        <v>750.76</v>
      </c>
      <c r="M112" s="458">
        <f t="shared" si="58"/>
        <v>751.36</v>
      </c>
      <c r="N112" s="458">
        <f t="shared" si="58"/>
        <v>816.95</v>
      </c>
      <c r="O112" s="534">
        <f t="shared" ref="O112" si="59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60">(I123+I103+I104)/$G$115</f>
        <v>3567.7806023825256</v>
      </c>
      <c r="J114" s="706">
        <f t="shared" si="60"/>
        <v>3906.1926383403302</v>
      </c>
      <c r="K114" s="706">
        <f t="shared" si="60"/>
        <v>3911.0449131652631</v>
      </c>
      <c r="L114" s="706">
        <f t="shared" si="60"/>
        <v>3907.5171113155034</v>
      </c>
      <c r="M114" s="706">
        <f t="shared" si="60"/>
        <v>3910.6364308458183</v>
      </c>
      <c r="N114" s="706">
        <f t="shared" si="60"/>
        <v>4252.0286238857752</v>
      </c>
      <c r="O114" s="706">
        <f t="shared" ref="O114:P114" si="61">(O123+O103+O104)/$G$115</f>
        <v>4254.1081702393185</v>
      </c>
      <c r="P114" s="706">
        <f t="shared" si="61"/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62">H29</f>
        <v>1351.31</v>
      </c>
      <c r="I119" s="106">
        <f t="shared" si="62"/>
        <v>1424.95</v>
      </c>
      <c r="J119" s="106">
        <f t="shared" si="62"/>
        <v>1541.23</v>
      </c>
      <c r="K119" s="106">
        <f t="shared" si="62"/>
        <v>1541.23</v>
      </c>
      <c r="L119" s="106">
        <f t="shared" si="62"/>
        <v>1541.23</v>
      </c>
      <c r="M119" s="106">
        <f t="shared" si="62"/>
        <v>1541.23</v>
      </c>
      <c r="N119" s="106">
        <f>N29</f>
        <v>1678.86</v>
      </c>
      <c r="O119" s="106">
        <f t="shared" ref="O119" si="63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4">H38</f>
        <v>501.44</v>
      </c>
      <c r="I120" s="106">
        <f t="shared" si="64"/>
        <v>517.47</v>
      </c>
      <c r="J120" s="106">
        <f t="shared" si="64"/>
        <v>580.24</v>
      </c>
      <c r="K120" s="106">
        <f t="shared" si="64"/>
        <v>580.39</v>
      </c>
      <c r="L120" s="106">
        <f t="shared" si="64"/>
        <v>580.39</v>
      </c>
      <c r="M120" s="106">
        <f t="shared" si="64"/>
        <v>580.49</v>
      </c>
      <c r="N120" s="106">
        <f t="shared" si="64"/>
        <v>629.61</v>
      </c>
      <c r="O120" s="106">
        <f t="shared" ref="O120:P120" si="65">O38</f>
        <v>629.67999999999995</v>
      </c>
      <c r="P120" s="106">
        <f t="shared" si="65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6">H44</f>
        <v>37.1</v>
      </c>
      <c r="I121" s="106">
        <f t="shared" si="66"/>
        <v>37.1</v>
      </c>
      <c r="J121" s="106">
        <f t="shared" si="66"/>
        <v>37.1</v>
      </c>
      <c r="K121" s="106">
        <f t="shared" si="66"/>
        <v>40.869999999999997</v>
      </c>
      <c r="L121" s="106">
        <f t="shared" si="66"/>
        <v>40.869999999999997</v>
      </c>
      <c r="M121" s="106">
        <f t="shared" si="66"/>
        <v>43.29</v>
      </c>
      <c r="N121" s="106">
        <f t="shared" si="66"/>
        <v>43.29</v>
      </c>
      <c r="O121" s="106">
        <f t="shared" ref="O121:P121" si="67">O44</f>
        <v>44.9</v>
      </c>
      <c r="P121" s="106">
        <f t="shared" si="67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8">H100</f>
        <v>874.25</v>
      </c>
      <c r="I122" s="106">
        <f t="shared" si="68"/>
        <v>921.89</v>
      </c>
      <c r="J122" s="106">
        <f t="shared" si="68"/>
        <v>997.12</v>
      </c>
      <c r="K122" s="106">
        <f t="shared" si="68"/>
        <v>997.12</v>
      </c>
      <c r="L122" s="106">
        <f t="shared" si="68"/>
        <v>994.27</v>
      </c>
      <c r="M122" s="106">
        <f t="shared" si="68"/>
        <v>994.27</v>
      </c>
      <c r="N122" s="106">
        <f t="shared" si="68"/>
        <v>1083.32</v>
      </c>
      <c r="O122" s="106">
        <f t="shared" ref="O122:P122" si="69">O100</f>
        <v>1083.32</v>
      </c>
      <c r="P122" s="106">
        <f t="shared" si="69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70">SUM(H119:H122)</f>
        <v>2764.1</v>
      </c>
      <c r="I123" s="108">
        <f t="shared" si="70"/>
        <v>2901.41</v>
      </c>
      <c r="J123" s="108">
        <f t="shared" si="70"/>
        <v>3155.69</v>
      </c>
      <c r="K123" s="108">
        <f t="shared" si="70"/>
        <v>3159.6099999999997</v>
      </c>
      <c r="L123" s="108">
        <f t="shared" si="70"/>
        <v>3156.7599999999998</v>
      </c>
      <c r="M123" s="108">
        <f t="shared" si="70"/>
        <v>3159.28</v>
      </c>
      <c r="N123" s="108">
        <f>SUM(N119:N122)</f>
        <v>3435.08</v>
      </c>
      <c r="O123" s="108">
        <f t="shared" ref="O123" si="71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72">H112</f>
        <v>657.37</v>
      </c>
      <c r="I124" s="109">
        <f t="shared" si="72"/>
        <v>666.37</v>
      </c>
      <c r="J124" s="109">
        <f t="shared" si="72"/>
        <v>750.5</v>
      </c>
      <c r="K124" s="109">
        <f t="shared" si="72"/>
        <v>751.43</v>
      </c>
      <c r="L124" s="109">
        <f t="shared" si="72"/>
        <v>750.76</v>
      </c>
      <c r="M124" s="109">
        <f t="shared" si="72"/>
        <v>751.36</v>
      </c>
      <c r="N124" s="109">
        <f>N112</f>
        <v>816.95</v>
      </c>
      <c r="O124" s="109">
        <f t="shared" ref="O124" si="73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4">ROUND(SUM(H123:H124),2)</f>
        <v>3421.47</v>
      </c>
      <c r="I125" s="110">
        <f t="shared" si="74"/>
        <v>3567.78</v>
      </c>
      <c r="J125" s="366">
        <f t="shared" si="74"/>
        <v>3906.19</v>
      </c>
      <c r="K125" s="366">
        <f t="shared" si="74"/>
        <v>3911.04</v>
      </c>
      <c r="L125" s="366">
        <f t="shared" si="74"/>
        <v>3907.52</v>
      </c>
      <c r="M125" s="459">
        <f t="shared" si="74"/>
        <v>3910.64</v>
      </c>
      <c r="N125" s="459">
        <f t="shared" si="74"/>
        <v>4252.03</v>
      </c>
      <c r="O125" s="535">
        <f t="shared" ref="O125" si="75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N114:N115"/>
    <mergeCell ref="M114:M115"/>
    <mergeCell ref="K114:K115"/>
    <mergeCell ref="I114:I115"/>
    <mergeCell ref="O114:O115"/>
    <mergeCell ref="L114:L115"/>
    <mergeCell ref="B124:G124"/>
    <mergeCell ref="A114:F115"/>
    <mergeCell ref="H114:H115"/>
    <mergeCell ref="J114:J11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122:G122"/>
    <mergeCell ref="B98:F98"/>
    <mergeCell ref="B99:F99"/>
    <mergeCell ref="A101:H101"/>
    <mergeCell ref="A91:B91"/>
    <mergeCell ref="A92:H92"/>
    <mergeCell ref="B93:F93"/>
    <mergeCell ref="B94:F94"/>
    <mergeCell ref="B95:F95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63DEF-88A3-46E0-A4FA-840D86C3791C}">
  <sheetPr>
    <tabColor rgb="FF99CCCC"/>
  </sheetPr>
  <dimension ref="A1:Y999"/>
  <sheetViews>
    <sheetView showGridLines="0" topLeftCell="A112" zoomScale="114" zoomScaleNormal="114" workbookViewId="0">
      <selection activeCell="P33" sqref="P33"/>
    </sheetView>
  </sheetViews>
  <sheetFormatPr defaultColWidth="14.42578125" defaultRowHeight="15" customHeight="1" x14ac:dyDescent="0.2"/>
  <cols>
    <col min="1" max="1" width="8.5703125" style="187" customWidth="1"/>
    <col min="2" max="2" width="8.42578125" style="187" customWidth="1"/>
    <col min="3" max="3" width="11.42578125" style="187" customWidth="1"/>
    <col min="4" max="4" width="8.5703125" style="187" customWidth="1"/>
    <col min="5" max="5" width="4.7109375" style="187" customWidth="1"/>
    <col min="6" max="6" width="18.7109375" style="187" customWidth="1"/>
    <col min="7" max="7" width="15.140625" style="187" customWidth="1"/>
    <col min="8" max="8" width="12.42578125" style="187" customWidth="1"/>
    <col min="9" max="9" width="12.42578125" style="227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187" customWidth="1"/>
    <col min="26" max="16384" width="14.42578125" style="18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8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5">
      <c r="A9" s="16" t="s">
        <v>15</v>
      </c>
      <c r="B9" s="7" t="s">
        <v>24</v>
      </c>
      <c r="C9" s="7"/>
      <c r="D9" s="7"/>
      <c r="E9" s="7"/>
      <c r="F9" s="7"/>
      <c r="G9" s="8"/>
      <c r="H9" s="220" t="s">
        <v>240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239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19" t="s">
        <v>236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190"/>
      <c r="C17" s="190"/>
      <c r="D17" s="190"/>
      <c r="E17" s="190"/>
      <c r="F17" s="190"/>
      <c r="G17" s="190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189"/>
      <c r="R17" s="189"/>
      <c r="S17" s="189"/>
      <c r="T17" s="189"/>
      <c r="U17" s="189"/>
      <c r="V17" s="189"/>
      <c r="W17" s="189"/>
      <c r="X17" s="189"/>
      <c r="Y17" s="18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189"/>
      <c r="R18" s="189"/>
      <c r="S18" s="189"/>
      <c r="T18" s="189"/>
      <c r="U18" s="189"/>
      <c r="V18" s="189"/>
      <c r="W18" s="189"/>
      <c r="X18" s="189"/>
      <c r="Y18" s="189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1995.42</v>
      </c>
      <c r="O19" s="22">
        <f>N19</f>
        <v>1995.42</v>
      </c>
      <c r="P19" s="22">
        <v>2138.4899999999998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190" t="s">
        <v>42</v>
      </c>
      <c r="C25" s="190"/>
      <c r="D25" s="190"/>
      <c r="E25" s="190"/>
      <c r="F25" s="190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1632.62</v>
      </c>
      <c r="O25" s="28">
        <f>ROUND(O19/220*180,2)</f>
        <v>1632.62</v>
      </c>
      <c r="P25" s="28">
        <f>ROUND(P19/220*180,2)</f>
        <v>1749.67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189"/>
      <c r="R26" s="189"/>
      <c r="S26" s="189"/>
      <c r="T26" s="189"/>
      <c r="U26" s="189"/>
      <c r="V26" s="189"/>
      <c r="W26" s="189"/>
      <c r="X26" s="189"/>
      <c r="Y26" s="189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1632.62</v>
      </c>
      <c r="O29" s="529">
        <f t="shared" ref="O29" si="1">ROUND(SUM(O25:O28),2)</f>
        <v>1632.62</v>
      </c>
      <c r="P29" s="529">
        <f t="shared" ref="P29" si="2">ROUND(SUM(P25:P28),2)</f>
        <v>1749.67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4.75</v>
      </c>
      <c r="H32" s="48">
        <f>((ROUND(G32,2))*(ROUND(2,2))*22)-(0.06*(ROUND(H25,2)))</f>
        <v>127.92140000000001</v>
      </c>
      <c r="I32" s="48">
        <f>((ROUND(G32,2))*(ROUND(2,2))*22)-(0.06*(ROUND(I25,2)))</f>
        <v>123.503</v>
      </c>
      <c r="J32" s="48">
        <f>((ROUND(5.25,2))*(ROUND(2,2))*22)-(0.06*(ROUND(J25,2)))</f>
        <v>138.52620000000002</v>
      </c>
      <c r="K32" s="48">
        <f>((ROUND(5.25,2))*(ROUND(2,2))*22)-(0.06*(ROUND(K25,2)))</f>
        <v>138.52620000000002</v>
      </c>
      <c r="L32" s="48">
        <f>((ROUND(5.25,2))*(ROUND(2,2))*22)-(0.06*(ROUND(L25,2)))</f>
        <v>138.52620000000002</v>
      </c>
      <c r="M32" s="48">
        <f>L32</f>
        <v>138.52620000000002</v>
      </c>
      <c r="N32" s="48">
        <f>((ROUND(5.75,2))*(ROUND(2,2))*22)-(0.06*(ROUND(N25,2)))</f>
        <v>155.0428</v>
      </c>
      <c r="O32" s="48">
        <f>N32</f>
        <v>155.0428</v>
      </c>
      <c r="P32" s="48">
        <f>((ROUND(6.5,2))*(ROUND(2,2))*22)-(0.06*(ROUND(P25,2)))</f>
        <v>181.0198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89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ROUND(18.14,2)*22-(ROUND(18.14,2)*22*1%)</f>
        <v>395.08920000000006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114.2834</v>
      </c>
      <c r="O36" s="48">
        <f t="shared" si="3"/>
        <v>114.2834</v>
      </c>
      <c r="P36" s="48">
        <f>P29*7%</f>
        <v>122.47690000000001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0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517.72</v>
      </c>
      <c r="I38" s="56">
        <f t="shared" si="4"/>
        <v>533.75</v>
      </c>
      <c r="J38" s="362">
        <f t="shared" si="4"/>
        <v>618.52</v>
      </c>
      <c r="K38" s="362">
        <f t="shared" si="4"/>
        <v>618.66999999999996</v>
      </c>
      <c r="L38" s="362">
        <f t="shared" si="4"/>
        <v>618.66999999999996</v>
      </c>
      <c r="M38" s="455">
        <f t="shared" si="4"/>
        <v>618.77</v>
      </c>
      <c r="N38" s="455">
        <f>ROUND(SUM(N32:N37),2)</f>
        <v>663.03</v>
      </c>
      <c r="O38" s="531">
        <f t="shared" ref="O38" si="5">ROUND(SUM(O32:O37),2)</f>
        <v>663.1</v>
      </c>
      <c r="P38" s="531">
        <f>ROUND(SUM(P32:P37),2)</f>
        <v>711.43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189"/>
      <c r="R40" s="189"/>
      <c r="S40" s="189"/>
      <c r="T40" s="189"/>
      <c r="U40" s="189"/>
      <c r="V40" s="189"/>
      <c r="W40" s="189"/>
      <c r="X40" s="189"/>
      <c r="Y40" s="189"/>
    </row>
    <row r="41" spans="1:25" ht="14.25" customHeight="1" x14ac:dyDescent="0.2">
      <c r="A41" s="16" t="s">
        <v>22</v>
      </c>
      <c r="B41" s="190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0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6">ROUND(SUM(H41:H43),2)</f>
        <v>37.1</v>
      </c>
      <c r="I44" s="62">
        <f t="shared" si="6"/>
        <v>37.1</v>
      </c>
      <c r="J44" s="363">
        <f t="shared" si="6"/>
        <v>37.1</v>
      </c>
      <c r="K44" s="363">
        <f t="shared" si="6"/>
        <v>40.869999999999997</v>
      </c>
      <c r="L44" s="363">
        <f t="shared" si="6"/>
        <v>40.869999999999997</v>
      </c>
      <c r="M44" s="456">
        <f t="shared" si="6"/>
        <v>43.29</v>
      </c>
      <c r="N44" s="456">
        <f t="shared" si="6"/>
        <v>43.29</v>
      </c>
      <c r="O44" s="532">
        <f t="shared" ref="O44" si="7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8">J29*$G$48</f>
        <v>308.24600000000004</v>
      </c>
      <c r="K48" s="64">
        <f t="shared" si="8"/>
        <v>308.24600000000004</v>
      </c>
      <c r="L48" s="64">
        <f t="shared" si="8"/>
        <v>308.24600000000004</v>
      </c>
      <c r="M48" s="64">
        <f t="shared" si="8"/>
        <v>308.24600000000004</v>
      </c>
      <c r="N48" s="64">
        <f t="shared" si="8"/>
        <v>326.524</v>
      </c>
      <c r="O48" s="64">
        <f t="shared" si="8"/>
        <v>326.524</v>
      </c>
      <c r="P48" s="64">
        <f>P29*$G$48</f>
        <v>349.93400000000003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9">J29*$G$49</f>
        <v>23.118449999999999</v>
      </c>
      <c r="K49" s="64">
        <f t="shared" si="9"/>
        <v>23.118449999999999</v>
      </c>
      <c r="L49" s="64">
        <f t="shared" si="9"/>
        <v>23.118449999999999</v>
      </c>
      <c r="M49" s="64">
        <f t="shared" si="9"/>
        <v>23.118449999999999</v>
      </c>
      <c r="N49" s="64">
        <f t="shared" si="9"/>
        <v>24.489299999999997</v>
      </c>
      <c r="O49" s="64">
        <f t="shared" si="9"/>
        <v>24.489299999999997</v>
      </c>
      <c r="P49" s="64">
        <f>P29*$G$49</f>
        <v>26.245049999999999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10">J29*$G$50</f>
        <v>15.4123</v>
      </c>
      <c r="K50" s="64">
        <f t="shared" si="10"/>
        <v>15.4123</v>
      </c>
      <c r="L50" s="64">
        <f t="shared" si="10"/>
        <v>15.4123</v>
      </c>
      <c r="M50" s="64">
        <f t="shared" si="10"/>
        <v>15.4123</v>
      </c>
      <c r="N50" s="64">
        <f t="shared" si="10"/>
        <v>16.3262</v>
      </c>
      <c r="O50" s="64">
        <f t="shared" si="10"/>
        <v>16.3262</v>
      </c>
      <c r="P50" s="64">
        <f>P29*$G$50</f>
        <v>17.496700000000001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1">J29*$G$51</f>
        <v>3.0824600000000002</v>
      </c>
      <c r="K51" s="64">
        <f t="shared" si="11"/>
        <v>3.0824600000000002</v>
      </c>
      <c r="L51" s="64">
        <f t="shared" si="11"/>
        <v>3.0824600000000002</v>
      </c>
      <c r="M51" s="64">
        <f t="shared" si="11"/>
        <v>3.0824600000000002</v>
      </c>
      <c r="N51" s="64">
        <f t="shared" si="11"/>
        <v>3.2652399999999999</v>
      </c>
      <c r="O51" s="64">
        <f t="shared" si="11"/>
        <v>3.2652399999999999</v>
      </c>
      <c r="P51" s="64">
        <f>P29*$G$51</f>
        <v>3.4993400000000001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0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2">J29*$G$52</f>
        <v>38.530750000000005</v>
      </c>
      <c r="K52" s="64">
        <f t="shared" si="12"/>
        <v>38.530750000000005</v>
      </c>
      <c r="L52" s="64">
        <f t="shared" si="12"/>
        <v>38.530750000000005</v>
      </c>
      <c r="M52" s="64">
        <f t="shared" si="12"/>
        <v>38.530750000000005</v>
      </c>
      <c r="N52" s="64">
        <f t="shared" si="12"/>
        <v>40.8155</v>
      </c>
      <c r="O52" s="64">
        <f t="shared" si="12"/>
        <v>40.8155</v>
      </c>
      <c r="P52" s="64">
        <f>P29*$G$52</f>
        <v>43.741750000000003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3">J29*$G$53</f>
        <v>123.2984</v>
      </c>
      <c r="K53" s="64">
        <f t="shared" si="13"/>
        <v>123.2984</v>
      </c>
      <c r="L53" s="64">
        <f t="shared" si="13"/>
        <v>123.2984</v>
      </c>
      <c r="M53" s="64">
        <f t="shared" si="13"/>
        <v>123.2984</v>
      </c>
      <c r="N53" s="64">
        <f t="shared" si="13"/>
        <v>130.6096</v>
      </c>
      <c r="O53" s="64">
        <f t="shared" si="13"/>
        <v>130.6096</v>
      </c>
      <c r="P53" s="64">
        <f>P29*$G$53</f>
        <v>139.9736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4">J29*$G$54</f>
        <v>15.4123</v>
      </c>
      <c r="K54" s="64">
        <f t="shared" si="14"/>
        <v>15.4123</v>
      </c>
      <c r="L54" s="64">
        <f t="shared" si="14"/>
        <v>15.4123</v>
      </c>
      <c r="M54" s="64">
        <f t="shared" si="14"/>
        <v>15.4123</v>
      </c>
      <c r="N54" s="64">
        <f t="shared" si="14"/>
        <v>16.3262</v>
      </c>
      <c r="O54" s="64">
        <f t="shared" si="14"/>
        <v>16.3262</v>
      </c>
      <c r="P54" s="64">
        <f>P29*$G$54</f>
        <v>17.496700000000001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5">J29*$G$55</f>
        <v>9.2473799999999997</v>
      </c>
      <c r="K55" s="64">
        <f t="shared" si="15"/>
        <v>9.2473799999999997</v>
      </c>
      <c r="L55" s="64">
        <f t="shared" si="15"/>
        <v>9.2473799999999997</v>
      </c>
      <c r="M55" s="64">
        <f t="shared" si="15"/>
        <v>9.2473799999999997</v>
      </c>
      <c r="N55" s="64">
        <f t="shared" si="15"/>
        <v>9.7957199999999993</v>
      </c>
      <c r="O55" s="64">
        <f t="shared" si="15"/>
        <v>9.7957199999999993</v>
      </c>
      <c r="P55" s="64">
        <f>P29*$G$55</f>
        <v>10.49802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6">SUM(G48:G55)</f>
        <v>0.34800000000000009</v>
      </c>
      <c r="H56" s="68">
        <f t="shared" si="16"/>
        <v>470.2558800000001</v>
      </c>
      <c r="I56" s="68">
        <f t="shared" si="16"/>
        <v>495.88259999999997</v>
      </c>
      <c r="J56" s="68">
        <f t="shared" si="16"/>
        <v>536.34804000000008</v>
      </c>
      <c r="K56" s="68">
        <f t="shared" si="16"/>
        <v>536.34804000000008</v>
      </c>
      <c r="L56" s="68">
        <f t="shared" si="16"/>
        <v>536.34804000000008</v>
      </c>
      <c r="M56" s="68">
        <f>SUM(M48:M55)</f>
        <v>536.34804000000008</v>
      </c>
      <c r="N56" s="68">
        <f>SUM(N48:N55)</f>
        <v>568.15175999999997</v>
      </c>
      <c r="O56" s="68">
        <f>SUM(O48:O55)</f>
        <v>568.15175999999997</v>
      </c>
      <c r="P56" s="68">
        <f>SUM(P48:P55)</f>
        <v>608.88516000000004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0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7">J29*$G$59</f>
        <v>128.38445899999999</v>
      </c>
      <c r="K59" s="71">
        <f t="shared" si="17"/>
        <v>128.38445899999999</v>
      </c>
      <c r="L59" s="71">
        <f t="shared" si="17"/>
        <v>128.38445899999999</v>
      </c>
      <c r="M59" s="71">
        <f t="shared" si="17"/>
        <v>128.38445899999999</v>
      </c>
      <c r="N59" s="71">
        <f t="shared" si="17"/>
        <v>135.99724599999999</v>
      </c>
      <c r="O59" s="71">
        <f t="shared" si="17"/>
        <v>135.99724599999999</v>
      </c>
      <c r="P59" s="71">
        <f>P29*$G$59</f>
        <v>145.747511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8">SUM(G59:G60)</f>
        <v>8.3299999999999999E-2</v>
      </c>
      <c r="H61" s="68">
        <f t="shared" si="18"/>
        <v>112.564123</v>
      </c>
      <c r="I61" s="68">
        <f t="shared" si="18"/>
        <v>118.698335</v>
      </c>
      <c r="J61" s="68">
        <f t="shared" si="18"/>
        <v>128.38445899999999</v>
      </c>
      <c r="K61" s="68">
        <f t="shared" si="18"/>
        <v>128.38445899999999</v>
      </c>
      <c r="L61" s="68">
        <f t="shared" si="18"/>
        <v>128.38445899999999</v>
      </c>
      <c r="M61" s="68">
        <f t="shared" si="18"/>
        <v>128.38445899999999</v>
      </c>
      <c r="N61" s="68">
        <f>SUM(N59:N60)</f>
        <v>135.99724599999999</v>
      </c>
      <c r="O61" s="68">
        <f t="shared" ref="O61" si="19">SUM(O59:O60)</f>
        <v>135.99724599999999</v>
      </c>
      <c r="P61" s="68">
        <f>SUM(P59:P60)</f>
        <v>145.747511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 t="shared" ref="J64:O64" si="20">J29*$G$64</f>
        <v>0.57082592592592596</v>
      </c>
      <c r="K64" s="64">
        <f t="shared" si="20"/>
        <v>0.57082592592592596</v>
      </c>
      <c r="L64" s="64">
        <f t="shared" si="20"/>
        <v>0.57082592592592596</v>
      </c>
      <c r="M64" s="64">
        <f t="shared" si="20"/>
        <v>0.57082592592592596</v>
      </c>
      <c r="N64" s="64">
        <f t="shared" si="20"/>
        <v>0.60467407407407403</v>
      </c>
      <c r="O64" s="64">
        <f t="shared" si="20"/>
        <v>0.60467407407407403</v>
      </c>
      <c r="P64" s="64">
        <f>P29*$G$64</f>
        <v>0.64802592592592589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21">J29*$G$65</f>
        <v>0.19864742222222226</v>
      </c>
      <c r="K65" s="71">
        <f t="shared" si="21"/>
        <v>0.19864742222222226</v>
      </c>
      <c r="L65" s="71">
        <f t="shared" si="21"/>
        <v>0.19864742222222226</v>
      </c>
      <c r="M65" s="71">
        <f t="shared" si="21"/>
        <v>0.19864742222222226</v>
      </c>
      <c r="N65" s="71">
        <f t="shared" si="21"/>
        <v>0.21042657777777782</v>
      </c>
      <c r="O65" s="71">
        <f t="shared" si="21"/>
        <v>0.21042657777777782</v>
      </c>
      <c r="P65" s="71">
        <f>P29*$G$65</f>
        <v>0.22551302222222228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2">J29*$G$66</f>
        <v>1.9367527724400004</v>
      </c>
      <c r="K66" s="64">
        <f t="shared" si="22"/>
        <v>1.9367527724400004</v>
      </c>
      <c r="L66" s="64">
        <f t="shared" si="22"/>
        <v>1.9367527724400004</v>
      </c>
      <c r="M66" s="64">
        <f t="shared" si="22"/>
        <v>1.9367527724400004</v>
      </c>
      <c r="N66" s="64">
        <f t="shared" si="22"/>
        <v>2.0515960053600004</v>
      </c>
      <c r="O66" s="64">
        <f t="shared" si="22"/>
        <v>2.0515960053600004</v>
      </c>
      <c r="P66" s="64">
        <f>P29*$G$66</f>
        <v>2.1986843127600006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3">SUM(G64:G66)</f>
        <v>1.7558872592592597E-3</v>
      </c>
      <c r="H67" s="77">
        <f t="shared" si="23"/>
        <v>2.3727480123096298</v>
      </c>
      <c r="I67" s="77">
        <f t="shared" si="23"/>
        <v>2.5020515500814824</v>
      </c>
      <c r="J67" s="77">
        <f t="shared" si="23"/>
        <v>2.7062261205881484</v>
      </c>
      <c r="K67" s="77">
        <f t="shared" si="23"/>
        <v>2.7062261205881484</v>
      </c>
      <c r="L67" s="77">
        <f t="shared" si="23"/>
        <v>2.7062261205881484</v>
      </c>
      <c r="M67" s="77">
        <f t="shared" si="23"/>
        <v>2.7062261205881484</v>
      </c>
      <c r="N67" s="77">
        <f>SUM(N64:N66)</f>
        <v>2.8666966572118522</v>
      </c>
      <c r="O67" s="77">
        <f t="shared" ref="O67" si="24">SUM(O64:O66)</f>
        <v>2.8666966572118522</v>
      </c>
      <c r="P67" s="77">
        <f>SUM(P64:P66)</f>
        <v>3.0722232609081486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0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0.13605166666666668</v>
      </c>
      <c r="O70" s="64">
        <f>(G70/10)*O29</f>
        <v>0.13605166666666668</v>
      </c>
      <c r="P70" s="64">
        <f>(G70/10)*P29</f>
        <v>0.14580583333333336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5">J29*$G$72</f>
        <v>49.319360000000003</v>
      </c>
      <c r="K72" s="71">
        <f t="shared" si="25"/>
        <v>49.319360000000003</v>
      </c>
      <c r="L72" s="71">
        <f t="shared" si="25"/>
        <v>49.319360000000003</v>
      </c>
      <c r="M72" s="71">
        <f t="shared" si="25"/>
        <v>49.319360000000003</v>
      </c>
      <c r="N72" s="71">
        <f t="shared" si="25"/>
        <v>52.243839999999999</v>
      </c>
      <c r="O72" s="71">
        <f t="shared" si="25"/>
        <v>52.243839999999999</v>
      </c>
      <c r="P72" s="71">
        <f>P29*$G$72</f>
        <v>55.989440000000002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190"/>
      <c r="D73" s="190"/>
      <c r="E73" s="190"/>
      <c r="F73" s="190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0.11428339999999998</v>
      </c>
      <c r="O73" s="64">
        <f>(G73/10)*O29</f>
        <v>0.11428339999999998</v>
      </c>
      <c r="P73" s="64">
        <f>(G73/10)*P29</f>
        <v>0.1224769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J29*$G$74</f>
        <v>0.37544362800000008</v>
      </c>
      <c r="K74" s="71">
        <f>K29*$G$74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 t="shared" ref="G75:M75" si="26">SUM(G70:G74)</f>
        <v>3.3843600000000001E-2</v>
      </c>
      <c r="H75" s="68">
        <f t="shared" si="26"/>
        <v>45.733195115999997</v>
      </c>
      <c r="I75" s="68">
        <f t="shared" si="26"/>
        <v>48.225437820000003</v>
      </c>
      <c r="J75" s="68">
        <f t="shared" si="26"/>
        <v>52.160771628000006</v>
      </c>
      <c r="K75" s="68">
        <f t="shared" si="26"/>
        <v>52.160771628000006</v>
      </c>
      <c r="L75" s="68">
        <f t="shared" si="26"/>
        <v>49.319360000000003</v>
      </c>
      <c r="M75" s="68">
        <f t="shared" si="26"/>
        <v>49.319360000000003</v>
      </c>
      <c r="N75" s="68">
        <f>SUM(N70:N74)</f>
        <v>52.494175066666664</v>
      </c>
      <c r="O75" s="68">
        <f>SUM(O70:O74)</f>
        <v>52.494175066666664</v>
      </c>
      <c r="P75" s="68">
        <f>SUM(P70:P74)</f>
        <v>56.257722733333338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226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7">J29*$G$78</f>
        <v>171.23065300000002</v>
      </c>
      <c r="K78" s="64">
        <f t="shared" si="27"/>
        <v>171.23065300000002</v>
      </c>
      <c r="L78" s="64">
        <f t="shared" si="27"/>
        <v>171.23065300000002</v>
      </c>
      <c r="M78" s="64">
        <f t="shared" si="27"/>
        <v>171.23065300000002</v>
      </c>
      <c r="N78" s="64">
        <f t="shared" si="27"/>
        <v>181.38408200000001</v>
      </c>
      <c r="O78" s="64">
        <f t="shared" si="27"/>
        <v>181.38408200000001</v>
      </c>
      <c r="P78" s="64">
        <f>P29*$G$78</f>
        <v>194.38833700000001</v>
      </c>
      <c r="Q78" s="189"/>
      <c r="R78" s="189"/>
      <c r="S78" s="189"/>
      <c r="T78" s="189"/>
      <c r="U78" s="189"/>
      <c r="V78" s="189"/>
      <c r="W78" s="189"/>
      <c r="X78" s="189"/>
      <c r="Y78" s="189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8">J29*$G$79</f>
        <v>104.26605897600004</v>
      </c>
      <c r="K79" s="64">
        <f t="shared" si="28"/>
        <v>104.26605897600004</v>
      </c>
      <c r="L79" s="64">
        <f t="shared" si="28"/>
        <v>104.26605897600004</v>
      </c>
      <c r="M79" s="64">
        <f t="shared" si="28"/>
        <v>104.26605897600004</v>
      </c>
      <c r="N79" s="64">
        <f t="shared" si="28"/>
        <v>110.44870214400002</v>
      </c>
      <c r="O79" s="64">
        <f t="shared" si="28"/>
        <v>110.44870214400002</v>
      </c>
      <c r="P79" s="64">
        <f>P29*$G$79</f>
        <v>118.36727510400004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9">J29*$G$80</f>
        <v>0.85623888888888888</v>
      </c>
      <c r="K80" s="64">
        <f t="shared" si="29"/>
        <v>0.85623888888888888</v>
      </c>
      <c r="L80" s="64">
        <f t="shared" si="29"/>
        <v>0.85623888888888888</v>
      </c>
      <c r="M80" s="64">
        <f t="shared" si="29"/>
        <v>0.85623888888888888</v>
      </c>
      <c r="N80" s="64">
        <f t="shared" si="29"/>
        <v>0.9070111111111111</v>
      </c>
      <c r="O80" s="64">
        <f t="shared" si="29"/>
        <v>0.9070111111111111</v>
      </c>
      <c r="P80" s="64">
        <f>P29*$G$80</f>
        <v>0.9720388888888889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0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 t="shared" ref="J81:O81" si="30">J29*$G$81</f>
        <v>0</v>
      </c>
      <c r="K81" s="64">
        <f t="shared" si="30"/>
        <v>0</v>
      </c>
      <c r="L81" s="64">
        <f t="shared" si="30"/>
        <v>0</v>
      </c>
      <c r="M81" s="64">
        <f t="shared" si="30"/>
        <v>0</v>
      </c>
      <c r="N81" s="64">
        <f t="shared" si="30"/>
        <v>0</v>
      </c>
      <c r="O81" s="64">
        <f t="shared" si="30"/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31">J29*$G$82</f>
        <v>0.64217916666666663</v>
      </c>
      <c r="K82" s="64">
        <f t="shared" si="31"/>
        <v>0.64217916666666663</v>
      </c>
      <c r="L82" s="64">
        <f t="shared" si="31"/>
        <v>0.64217916666666663</v>
      </c>
      <c r="M82" s="64">
        <f t="shared" si="31"/>
        <v>0.64217916666666663</v>
      </c>
      <c r="N82" s="64">
        <f t="shared" si="31"/>
        <v>0.6802583333333333</v>
      </c>
      <c r="O82" s="64">
        <f t="shared" si="31"/>
        <v>0.6802583333333333</v>
      </c>
      <c r="P82" s="64">
        <f>P29*$G$82</f>
        <v>0.72902916666666662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0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 t="shared" ref="J83:O83" si="32">J29*$G$83</f>
        <v>0</v>
      </c>
      <c r="K83" s="64">
        <f t="shared" si="32"/>
        <v>0</v>
      </c>
      <c r="L83" s="64">
        <f t="shared" si="32"/>
        <v>0</v>
      </c>
      <c r="M83" s="64">
        <f t="shared" si="32"/>
        <v>0</v>
      </c>
      <c r="N83" s="64">
        <f t="shared" si="32"/>
        <v>0</v>
      </c>
      <c r="O83" s="64">
        <f t="shared" si="32"/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 t="shared" ref="J84:O84" si="33">J29*$G$84</f>
        <v>0</v>
      </c>
      <c r="K84" s="64">
        <f t="shared" si="33"/>
        <v>0</v>
      </c>
      <c r="L84" s="64">
        <f t="shared" si="33"/>
        <v>0</v>
      </c>
      <c r="M84" s="64">
        <f t="shared" si="33"/>
        <v>0</v>
      </c>
      <c r="N84" s="64">
        <f t="shared" si="33"/>
        <v>0</v>
      </c>
      <c r="O84" s="64">
        <f t="shared" si="33"/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293.42005358844443</v>
      </c>
      <c r="O85" s="68">
        <f>SUM($O78:O$84)</f>
        <v>293.42005358844443</v>
      </c>
      <c r="P85" s="68">
        <f>SUM(P78:P84)</f>
        <v>314.45668015955567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34">J29*$G$86</f>
        <v>0.52144948333333341</v>
      </c>
      <c r="K86" s="64">
        <f t="shared" si="34"/>
        <v>0.52144948333333341</v>
      </c>
      <c r="L86" s="64">
        <f t="shared" si="34"/>
        <v>0.52144948333333341</v>
      </c>
      <c r="M86" s="64">
        <f t="shared" si="34"/>
        <v>0.52144948333333341</v>
      </c>
      <c r="N86" s="64">
        <f t="shared" si="34"/>
        <v>0.55236976666666671</v>
      </c>
      <c r="O86" s="64">
        <f t="shared" si="34"/>
        <v>0.55236976666666671</v>
      </c>
      <c r="P86" s="64">
        <f>P29*$G$86</f>
        <v>0.5919716833333335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5">SUM(H85:H86)</f>
        <v>243.31925089977776</v>
      </c>
      <c r="I87" s="77">
        <f t="shared" si="35"/>
        <v>256.57899857888896</v>
      </c>
      <c r="J87" s="77">
        <f t="shared" si="35"/>
        <v>277.51657951488892</v>
      </c>
      <c r="K87" s="77">
        <f t="shared" si="35"/>
        <v>277.51657951488892</v>
      </c>
      <c r="L87" s="77">
        <f t="shared" si="35"/>
        <v>277.51657951488892</v>
      </c>
      <c r="M87" s="77">
        <f t="shared" si="35"/>
        <v>277.51657951488892</v>
      </c>
      <c r="N87" s="77">
        <f>SUM(N85:N86)</f>
        <v>293.97242335511112</v>
      </c>
      <c r="O87" s="77">
        <f t="shared" ref="O87" si="36">SUM(O85:O86)</f>
        <v>293.97242335511112</v>
      </c>
      <c r="P87" s="77">
        <f>SUM(P85:P86)</f>
        <v>315.048651842889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189"/>
      <c r="R88" s="189"/>
      <c r="S88" s="189"/>
      <c r="T88" s="189"/>
      <c r="U88" s="189"/>
      <c r="V88" s="189"/>
      <c r="W88" s="189"/>
      <c r="X88" s="189"/>
      <c r="Y88" s="189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190" t="s">
        <v>45</v>
      </c>
      <c r="C90" s="190"/>
      <c r="D90" s="190"/>
      <c r="E90" s="190"/>
      <c r="F90" s="190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7">SUM(G90)</f>
        <v>0</v>
      </c>
      <c r="H91" s="91">
        <f t="shared" si="37"/>
        <v>0</v>
      </c>
      <c r="I91" s="91">
        <f t="shared" si="37"/>
        <v>0</v>
      </c>
      <c r="J91" s="91">
        <f t="shared" si="37"/>
        <v>0</v>
      </c>
      <c r="K91" s="91">
        <f t="shared" si="37"/>
        <v>0</v>
      </c>
      <c r="L91" s="91">
        <f t="shared" si="37"/>
        <v>0</v>
      </c>
      <c r="M91" s="91">
        <f t="shared" si="37"/>
        <v>0</v>
      </c>
      <c r="N91" s="91">
        <f t="shared" si="37"/>
        <v>0</v>
      </c>
      <c r="O91" s="91">
        <f t="shared" ref="O91" si="38">SUM(O90)</f>
        <v>0</v>
      </c>
      <c r="P91" s="91">
        <f t="shared" ref="P91" si="39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40">G56</f>
        <v>0.34800000000000009</v>
      </c>
      <c r="H94" s="71">
        <f t="shared" si="40"/>
        <v>470.2558800000001</v>
      </c>
      <c r="I94" s="71">
        <f t="shared" si="40"/>
        <v>495.88259999999997</v>
      </c>
      <c r="J94" s="71">
        <f t="shared" si="40"/>
        <v>536.34804000000008</v>
      </c>
      <c r="K94" s="71">
        <f t="shared" si="40"/>
        <v>536.34804000000008</v>
      </c>
      <c r="L94" s="71">
        <f t="shared" si="40"/>
        <v>536.34804000000008</v>
      </c>
      <c r="M94" s="71">
        <f t="shared" si="40"/>
        <v>536.34804000000008</v>
      </c>
      <c r="N94" s="71">
        <f>N56</f>
        <v>568.15175999999997</v>
      </c>
      <c r="O94" s="71">
        <f t="shared" ref="O94" si="41">O56</f>
        <v>568.15175999999997</v>
      </c>
      <c r="P94" s="71">
        <f>P56</f>
        <v>608.88516000000004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42">G61</f>
        <v>8.3299999999999999E-2</v>
      </c>
      <c r="H95" s="92">
        <f t="shared" si="42"/>
        <v>112.564123</v>
      </c>
      <c r="I95" s="92">
        <f t="shared" si="42"/>
        <v>118.698335</v>
      </c>
      <c r="J95" s="92">
        <f t="shared" si="42"/>
        <v>128.38445899999999</v>
      </c>
      <c r="K95" s="92">
        <f t="shared" si="42"/>
        <v>128.38445899999999</v>
      </c>
      <c r="L95" s="92">
        <f t="shared" si="42"/>
        <v>128.38445899999999</v>
      </c>
      <c r="M95" s="92">
        <f t="shared" si="42"/>
        <v>128.38445899999999</v>
      </c>
      <c r="N95" s="92">
        <f t="shared" si="42"/>
        <v>135.99724599999999</v>
      </c>
      <c r="O95" s="92">
        <f t="shared" ref="O95:P95" si="43">O61</f>
        <v>135.99724599999999</v>
      </c>
      <c r="P95" s="92">
        <f t="shared" si="43"/>
        <v>145.747511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44">G67</f>
        <v>1.7558872592592597E-3</v>
      </c>
      <c r="H96" s="71">
        <f t="shared" si="44"/>
        <v>2.3727480123096298</v>
      </c>
      <c r="I96" s="71">
        <f t="shared" si="44"/>
        <v>2.5020515500814824</v>
      </c>
      <c r="J96" s="71">
        <f t="shared" si="44"/>
        <v>2.7062261205881484</v>
      </c>
      <c r="K96" s="71">
        <f t="shared" si="44"/>
        <v>2.7062261205881484</v>
      </c>
      <c r="L96" s="71">
        <f t="shared" si="44"/>
        <v>2.7062261205881484</v>
      </c>
      <c r="M96" s="71">
        <f t="shared" si="44"/>
        <v>2.7062261205881484</v>
      </c>
      <c r="N96" s="71">
        <f t="shared" si="44"/>
        <v>2.8666966572118522</v>
      </c>
      <c r="O96" s="71">
        <f t="shared" ref="O96:P96" si="45">O67</f>
        <v>2.8666966572118522</v>
      </c>
      <c r="P96" s="71">
        <f t="shared" si="45"/>
        <v>3.0722232609081486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6">G75</f>
        <v>3.3843600000000001E-2</v>
      </c>
      <c r="H97" s="71">
        <f t="shared" si="46"/>
        <v>45.733195115999997</v>
      </c>
      <c r="I97" s="71">
        <f t="shared" si="46"/>
        <v>48.225437820000003</v>
      </c>
      <c r="J97" s="71">
        <f t="shared" si="46"/>
        <v>52.160771628000006</v>
      </c>
      <c r="K97" s="71">
        <f t="shared" si="46"/>
        <v>52.160771628000006</v>
      </c>
      <c r="L97" s="71">
        <f t="shared" si="46"/>
        <v>49.319360000000003</v>
      </c>
      <c r="M97" s="71">
        <f t="shared" si="46"/>
        <v>49.319360000000003</v>
      </c>
      <c r="N97" s="71">
        <f t="shared" si="46"/>
        <v>52.494175066666664</v>
      </c>
      <c r="O97" s="71">
        <f t="shared" ref="O97:P97" si="47">O75</f>
        <v>52.494175066666664</v>
      </c>
      <c r="P97" s="71">
        <f t="shared" si="47"/>
        <v>56.257722733333338</v>
      </c>
      <c r="Q97" s="189"/>
      <c r="R97" s="189"/>
      <c r="S97" s="189"/>
      <c r="T97" s="189"/>
      <c r="U97" s="189"/>
      <c r="V97" s="189"/>
      <c r="W97" s="189"/>
      <c r="X97" s="189"/>
      <c r="Y97" s="189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8">G87</f>
        <v>0.18006175555555559</v>
      </c>
      <c r="H98" s="92">
        <f t="shared" si="48"/>
        <v>243.31925089977776</v>
      </c>
      <c r="I98" s="92">
        <f t="shared" si="48"/>
        <v>256.57899857888896</v>
      </c>
      <c r="J98" s="92">
        <f t="shared" si="48"/>
        <v>277.51657951488892</v>
      </c>
      <c r="K98" s="92">
        <f t="shared" si="48"/>
        <v>277.51657951488892</v>
      </c>
      <c r="L98" s="92">
        <f t="shared" si="48"/>
        <v>277.51657951488892</v>
      </c>
      <c r="M98" s="92">
        <f t="shared" si="48"/>
        <v>277.51657951488892</v>
      </c>
      <c r="N98" s="92">
        <f t="shared" si="48"/>
        <v>293.97242335511112</v>
      </c>
      <c r="O98" s="92">
        <f t="shared" ref="O98:P98" si="49">O87</f>
        <v>293.97242335511112</v>
      </c>
      <c r="P98" s="92">
        <f t="shared" si="49"/>
        <v>315.048651842889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50">G91</f>
        <v>0</v>
      </c>
      <c r="H99" s="71">
        <f t="shared" si="50"/>
        <v>0</v>
      </c>
      <c r="I99" s="71">
        <f t="shared" si="50"/>
        <v>0</v>
      </c>
      <c r="J99" s="71">
        <f t="shared" si="50"/>
        <v>0</v>
      </c>
      <c r="K99" s="71">
        <f t="shared" si="50"/>
        <v>0</v>
      </c>
      <c r="L99" s="71">
        <f t="shared" si="50"/>
        <v>0</v>
      </c>
      <c r="M99" s="71">
        <f t="shared" si="50"/>
        <v>0</v>
      </c>
      <c r="N99" s="71">
        <f t="shared" si="50"/>
        <v>0</v>
      </c>
      <c r="O99" s="71">
        <f t="shared" ref="O99:P99" si="51">O91</f>
        <v>0</v>
      </c>
      <c r="P99" s="71">
        <f t="shared" si="51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52">ROUND(SUM(H94:H99),2)</f>
        <v>874.25</v>
      </c>
      <c r="I100" s="94">
        <f t="shared" si="52"/>
        <v>921.89</v>
      </c>
      <c r="J100" s="365">
        <f t="shared" si="52"/>
        <v>997.12</v>
      </c>
      <c r="K100" s="365">
        <f t="shared" si="52"/>
        <v>997.12</v>
      </c>
      <c r="L100" s="365">
        <f t="shared" si="52"/>
        <v>994.27</v>
      </c>
      <c r="M100" s="458">
        <f t="shared" si="52"/>
        <v>994.27</v>
      </c>
      <c r="N100" s="458">
        <f>ROUND(SUM(N94:N99),2)</f>
        <v>1053.48</v>
      </c>
      <c r="O100" s="534">
        <f t="shared" ref="O100" si="53">ROUND(SUM(O94:O99),2)</f>
        <v>1053.48</v>
      </c>
      <c r="P100" s="534">
        <f>ROUND(SUM(P94:P99),2)</f>
        <v>1129.01</v>
      </c>
      <c r="Q100" s="189"/>
      <c r="R100" s="189"/>
      <c r="S100" s="189"/>
      <c r="T100" s="189"/>
      <c r="U100" s="189"/>
      <c r="V100" s="189"/>
      <c r="W100" s="189"/>
      <c r="X100" s="189"/>
      <c r="Y100" s="189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0" t="s">
        <v>121</v>
      </c>
      <c r="C103" s="7"/>
      <c r="D103" s="7"/>
      <c r="E103" s="7"/>
      <c r="F103" s="7"/>
      <c r="G103" s="85">
        <v>3.7999999999999999E-2</v>
      </c>
      <c r="H103" s="64">
        <f>H123*G103</f>
        <v>105.65444000000001</v>
      </c>
      <c r="I103" s="64">
        <f>custos_indiretosM</f>
        <v>105.65444000000001</v>
      </c>
      <c r="J103" s="64">
        <f t="shared" ref="J103:O103" si="54">J123*$G$103</f>
        <v>121.37085999999999</v>
      </c>
      <c r="K103" s="64">
        <f t="shared" si="54"/>
        <v>121.51982</v>
      </c>
      <c r="L103" s="64">
        <f t="shared" si="54"/>
        <v>121.41152</v>
      </c>
      <c r="M103" s="64">
        <f t="shared" si="54"/>
        <v>121.50727999999999</v>
      </c>
      <c r="N103" s="64">
        <f t="shared" si="54"/>
        <v>128.91195999999999</v>
      </c>
      <c r="O103" s="64">
        <f t="shared" si="54"/>
        <v>128.97579999999999</v>
      </c>
      <c r="P103" s="64">
        <f>P123*$G$103</f>
        <v>138.13038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0.12400899999999999</v>
      </c>
      <c r="H104" s="64">
        <f>(H123+H103)*G104</f>
        <v>357.89424486995995</v>
      </c>
      <c r="I104" s="64">
        <f>lucroM</f>
        <v>357.89424486995995</v>
      </c>
      <c r="J104" s="64">
        <f t="shared" ref="J104:O104" si="55">(J123+J103)*$G$104</f>
        <v>411.13210470773993</v>
      </c>
      <c r="K104" s="64">
        <f t="shared" si="55"/>
        <v>411.63669236837995</v>
      </c>
      <c r="L104" s="64">
        <f t="shared" si="55"/>
        <v>411.26983654368001</v>
      </c>
      <c r="M104" s="64">
        <f t="shared" si="55"/>
        <v>411.59421432551994</v>
      </c>
      <c r="N104" s="64">
        <f t="shared" si="55"/>
        <v>436.67685502763993</v>
      </c>
      <c r="O104" s="64">
        <f t="shared" si="55"/>
        <v>436.89310688220002</v>
      </c>
      <c r="P104" s="64">
        <f>(P123+P103)*$G$104</f>
        <v>467.90336538342001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190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23.082141709528997</v>
      </c>
      <c r="I107" s="64">
        <f>$I$114*G107</f>
        <v>24.059169624143117</v>
      </c>
      <c r="J107" s="64">
        <f>J114*$G$107</f>
        <v>26.515680646524693</v>
      </c>
      <c r="K107" s="64">
        <f>K114*$G$107</f>
        <v>26.548223678592741</v>
      </c>
      <c r="L107" s="64">
        <f>L114*$G$107</f>
        <v>26.524563565992249</v>
      </c>
      <c r="M107" s="64">
        <f>M114*G$107</f>
        <v>26.54548408660742</v>
      </c>
      <c r="N107" s="64">
        <f>N114*G$107</f>
        <v>28.163171644969523</v>
      </c>
      <c r="O107" s="64">
        <f>O114*G$107</f>
        <v>28.177118658712971</v>
      </c>
      <c r="P107" s="64">
        <f>P114*$G$107</f>
        <v>30.177103825935664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106.53296173628767</v>
      </c>
      <c r="I108" s="64">
        <f>$I$114*G108</f>
        <v>111.042321342199</v>
      </c>
      <c r="J108" s="64">
        <f>J114*$G$108</f>
        <v>122.38006452242166</v>
      </c>
      <c r="K108" s="64">
        <f>K114*$G$108</f>
        <v>122.53026313196649</v>
      </c>
      <c r="L108" s="64">
        <f>L114*$G$108</f>
        <v>122.42106261227192</v>
      </c>
      <c r="M108" s="64">
        <f>M114*G$108</f>
        <v>122.51761886126502</v>
      </c>
      <c r="N108" s="64">
        <f>N114*G$108</f>
        <v>129.98386913062856</v>
      </c>
      <c r="O108" s="64">
        <f>O114*G$108</f>
        <v>130.04823996329063</v>
      </c>
      <c r="P108" s="64">
        <f>P114*$G$108</f>
        <v>139.27894073508767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190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0.05</v>
      </c>
      <c r="H111" s="64">
        <f>H114*G111</f>
        <v>177.55493622714616</v>
      </c>
      <c r="I111" s="64">
        <f>I114*G111</f>
        <v>185.07053557033169</v>
      </c>
      <c r="J111" s="64">
        <f t="shared" ref="J111:O111" si="56">J114*$G$111</f>
        <v>203.96677420403614</v>
      </c>
      <c r="K111" s="64">
        <f t="shared" si="56"/>
        <v>204.21710521994419</v>
      </c>
      <c r="L111" s="64">
        <f t="shared" si="56"/>
        <v>204.03510435378655</v>
      </c>
      <c r="M111" s="64">
        <f t="shared" si="56"/>
        <v>204.19603143544171</v>
      </c>
      <c r="N111" s="64">
        <f t="shared" si="56"/>
        <v>216.63978188438097</v>
      </c>
      <c r="O111" s="64">
        <f t="shared" si="56"/>
        <v>216.74706660548441</v>
      </c>
      <c r="P111" s="64">
        <f>P114*$G$111</f>
        <v>232.13156789181281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0.24850899999999998</v>
      </c>
      <c r="H112" s="94">
        <f t="shared" ref="H112:N112" si="57">ROUND(SUM(H103:H111),2)</f>
        <v>770.72</v>
      </c>
      <c r="I112" s="94">
        <f t="shared" si="57"/>
        <v>783.72</v>
      </c>
      <c r="J112" s="365">
        <f t="shared" si="57"/>
        <v>885.37</v>
      </c>
      <c r="K112" s="365">
        <f t="shared" si="57"/>
        <v>886.45</v>
      </c>
      <c r="L112" s="365">
        <f t="shared" si="57"/>
        <v>885.66</v>
      </c>
      <c r="M112" s="458">
        <f t="shared" si="57"/>
        <v>886.36</v>
      </c>
      <c r="N112" s="458">
        <f t="shared" si="57"/>
        <v>940.38</v>
      </c>
      <c r="O112" s="534">
        <f>ROUND(SUM(O103:O111),2)</f>
        <v>940.84</v>
      </c>
      <c r="P112" s="534">
        <f>ROUND(SUM(P103:P111),2)</f>
        <v>1007.62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3243.9286848699599</v>
      </c>
      <c r="H114" s="706">
        <f>G114/G115</f>
        <v>3551.0987245429228</v>
      </c>
      <c r="I114" s="706">
        <f t="shared" ref="I114:N114" si="58">(I123+I103+I104)/$G$115</f>
        <v>3701.4107114066337</v>
      </c>
      <c r="J114" s="706">
        <f t="shared" si="58"/>
        <v>4079.3354840807224</v>
      </c>
      <c r="K114" s="706">
        <f t="shared" si="58"/>
        <v>4084.3421043988833</v>
      </c>
      <c r="L114" s="706">
        <f t="shared" si="58"/>
        <v>4080.702087075731</v>
      </c>
      <c r="M114" s="706">
        <f t="shared" si="58"/>
        <v>4083.9206287088341</v>
      </c>
      <c r="N114" s="706">
        <f t="shared" si="58"/>
        <v>4332.7956376876191</v>
      </c>
      <c r="O114" s="706">
        <f t="shared" ref="O114:P114" si="59">(O123+O103+O104)/$G$115</f>
        <v>4334.9413321096881</v>
      </c>
      <c r="P114" s="706">
        <f t="shared" si="59"/>
        <v>4642.631357836256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0.91349999999999998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60">H29</f>
        <v>1351.31</v>
      </c>
      <c r="I119" s="106">
        <f t="shared" si="60"/>
        <v>1424.95</v>
      </c>
      <c r="J119" s="106">
        <f t="shared" si="60"/>
        <v>1541.23</v>
      </c>
      <c r="K119" s="106">
        <f t="shared" si="60"/>
        <v>1541.23</v>
      </c>
      <c r="L119" s="106">
        <f t="shared" si="60"/>
        <v>1541.23</v>
      </c>
      <c r="M119" s="106">
        <f t="shared" si="60"/>
        <v>1541.23</v>
      </c>
      <c r="N119" s="106">
        <f>N29</f>
        <v>1632.62</v>
      </c>
      <c r="O119" s="106">
        <f t="shared" ref="O119" si="61">O29</f>
        <v>1632.62</v>
      </c>
      <c r="P119" s="106">
        <f>P29</f>
        <v>1749.67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62">H38</f>
        <v>517.72</v>
      </c>
      <c r="I120" s="106">
        <f t="shared" si="62"/>
        <v>533.75</v>
      </c>
      <c r="J120" s="106">
        <f t="shared" si="62"/>
        <v>618.52</v>
      </c>
      <c r="K120" s="106">
        <f t="shared" si="62"/>
        <v>618.66999999999996</v>
      </c>
      <c r="L120" s="106">
        <f t="shared" si="62"/>
        <v>618.66999999999996</v>
      </c>
      <c r="M120" s="106">
        <f t="shared" si="62"/>
        <v>618.77</v>
      </c>
      <c r="N120" s="106">
        <f t="shared" si="62"/>
        <v>663.03</v>
      </c>
      <c r="O120" s="106">
        <f t="shared" ref="O120:P120" si="63">O38</f>
        <v>663.1</v>
      </c>
      <c r="P120" s="106">
        <f t="shared" si="63"/>
        <v>711.43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64">H44</f>
        <v>37.1</v>
      </c>
      <c r="I121" s="106">
        <f t="shared" si="64"/>
        <v>37.1</v>
      </c>
      <c r="J121" s="106">
        <f t="shared" si="64"/>
        <v>37.1</v>
      </c>
      <c r="K121" s="106">
        <f t="shared" si="64"/>
        <v>40.869999999999997</v>
      </c>
      <c r="L121" s="106">
        <f t="shared" si="64"/>
        <v>40.869999999999997</v>
      </c>
      <c r="M121" s="106">
        <f t="shared" si="64"/>
        <v>43.29</v>
      </c>
      <c r="N121" s="106">
        <f t="shared" si="64"/>
        <v>43.29</v>
      </c>
      <c r="O121" s="106">
        <f t="shared" ref="O121:P121" si="65">O44</f>
        <v>44.9</v>
      </c>
      <c r="P121" s="106">
        <f t="shared" si="65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6">H100</f>
        <v>874.25</v>
      </c>
      <c r="I122" s="106">
        <f t="shared" si="66"/>
        <v>921.89</v>
      </c>
      <c r="J122" s="106">
        <f t="shared" si="66"/>
        <v>997.12</v>
      </c>
      <c r="K122" s="106">
        <f t="shared" si="66"/>
        <v>997.12</v>
      </c>
      <c r="L122" s="106">
        <f t="shared" si="66"/>
        <v>994.27</v>
      </c>
      <c r="M122" s="106">
        <f t="shared" si="66"/>
        <v>994.27</v>
      </c>
      <c r="N122" s="106">
        <f t="shared" si="66"/>
        <v>1053.48</v>
      </c>
      <c r="O122" s="106">
        <f t="shared" ref="O122:P122" si="67">O100</f>
        <v>1053.48</v>
      </c>
      <c r="P122" s="106">
        <f t="shared" si="67"/>
        <v>1129.01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68">SUM(H119:H122)</f>
        <v>2780.38</v>
      </c>
      <c r="I123" s="108">
        <f t="shared" si="68"/>
        <v>2917.69</v>
      </c>
      <c r="J123" s="108">
        <f t="shared" si="68"/>
        <v>3193.97</v>
      </c>
      <c r="K123" s="108">
        <f t="shared" si="68"/>
        <v>3197.89</v>
      </c>
      <c r="L123" s="108">
        <f t="shared" si="68"/>
        <v>3195.04</v>
      </c>
      <c r="M123" s="108">
        <f t="shared" si="68"/>
        <v>3197.56</v>
      </c>
      <c r="N123" s="108">
        <f>SUM(N119:N122)</f>
        <v>3392.4199999999996</v>
      </c>
      <c r="O123" s="108">
        <f t="shared" ref="O123" si="69">SUM(O119:O122)</f>
        <v>3394.1</v>
      </c>
      <c r="P123" s="108">
        <f>SUM(P119:P122)</f>
        <v>3635.01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70">H112</f>
        <v>770.72</v>
      </c>
      <c r="I124" s="109">
        <f t="shared" si="70"/>
        <v>783.72</v>
      </c>
      <c r="J124" s="109">
        <f t="shared" si="70"/>
        <v>885.37</v>
      </c>
      <c r="K124" s="109">
        <f t="shared" si="70"/>
        <v>886.45</v>
      </c>
      <c r="L124" s="109">
        <f t="shared" si="70"/>
        <v>885.66</v>
      </c>
      <c r="M124" s="109">
        <f t="shared" si="70"/>
        <v>886.36</v>
      </c>
      <c r="N124" s="109">
        <f>N112</f>
        <v>940.38</v>
      </c>
      <c r="O124" s="109">
        <f t="shared" ref="O124" si="71">O112</f>
        <v>940.84</v>
      </c>
      <c r="P124" s="109">
        <f>P112</f>
        <v>1007.62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72">ROUND(SUM(H123:H124),2)</f>
        <v>3551.1</v>
      </c>
      <c r="I125" s="110">
        <f t="shared" si="72"/>
        <v>3701.41</v>
      </c>
      <c r="J125" s="366">
        <f t="shared" si="72"/>
        <v>4079.34</v>
      </c>
      <c r="K125" s="366">
        <f t="shared" si="72"/>
        <v>4084.34</v>
      </c>
      <c r="L125" s="366">
        <f t="shared" si="72"/>
        <v>4080.7</v>
      </c>
      <c r="M125" s="459">
        <f t="shared" si="72"/>
        <v>4083.92</v>
      </c>
      <c r="N125" s="459">
        <f t="shared" si="72"/>
        <v>4332.8</v>
      </c>
      <c r="O125" s="535">
        <f t="shared" ref="O125" si="73">ROUND(SUM(O123:O124),2)</f>
        <v>4334.9399999999996</v>
      </c>
      <c r="P125" s="535">
        <f>ROUND(SUM(P123:P124),2)</f>
        <v>4642.63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29">
        <f>(I125-Valor_Mensal_PostoM)/Valor_Mensal_PostoM</f>
        <v>4.232772943594941E-2</v>
      </c>
      <c r="J126" s="5">
        <v>4003.86</v>
      </c>
      <c r="K126" s="5">
        <v>4003.86</v>
      </c>
      <c r="L126" s="5">
        <v>4003.86</v>
      </c>
      <c r="M126" s="5"/>
      <c r="N126" s="5">
        <v>4957.87</v>
      </c>
      <c r="O126" s="369">
        <f>O125-N125</f>
        <v>2.1399999999994179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-75.480000000000018</v>
      </c>
      <c r="K127" s="369">
        <f>K126-K125</f>
        <v>-80.480000000000018</v>
      </c>
      <c r="L127" s="369">
        <f>L126-L125</f>
        <v>-76.839999999999691</v>
      </c>
      <c r="M127" s="369"/>
      <c r="N127" s="369">
        <f>N126-N125</f>
        <v>625.06999999999971</v>
      </c>
      <c r="O127" s="369"/>
      <c r="P127" s="369">
        <f>P126-P125</f>
        <v>-4642.63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B124:G124"/>
    <mergeCell ref="B122:G122"/>
    <mergeCell ref="A123:G123"/>
    <mergeCell ref="A114:F115"/>
    <mergeCell ref="H114:H115"/>
    <mergeCell ref="I114:I115"/>
    <mergeCell ref="K114:K115"/>
    <mergeCell ref="O114:O115"/>
    <mergeCell ref="J114:J115"/>
    <mergeCell ref="L114:L115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4D470-53C9-471D-A374-DE38BB46567D}">
  <sheetPr>
    <tabColor rgb="FF99CCCC"/>
  </sheetPr>
  <dimension ref="A1:Y999"/>
  <sheetViews>
    <sheetView showGridLines="0" topLeftCell="A109" zoomScaleNormal="100" workbookViewId="0">
      <selection activeCell="S29" sqref="S29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53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306" customWidth="1"/>
    <col min="26" max="16384" width="14.42578125" style="306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7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22" t="s">
        <v>288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28" t="s">
        <v>156</v>
      </c>
      <c r="B15" s="725"/>
      <c r="C15" s="731" t="s">
        <v>185</v>
      </c>
      <c r="D15" s="731"/>
      <c r="E15" s="731"/>
      <c r="F15" s="205" t="s">
        <v>191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308"/>
      <c r="R17" s="308"/>
      <c r="S17" s="308"/>
      <c r="T17" s="308"/>
      <c r="U17" s="308"/>
      <c r="V17" s="308"/>
      <c r="W17" s="308"/>
      <c r="X17" s="308"/>
      <c r="Y17" s="308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308"/>
      <c r="R18" s="308"/>
      <c r="S18" s="308"/>
      <c r="T18" s="308"/>
      <c r="U18" s="308"/>
      <c r="V18" s="308"/>
      <c r="W18" s="308"/>
      <c r="X18" s="308"/>
      <c r="Y18" s="308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308"/>
      <c r="R26" s="308"/>
      <c r="S26" s="308"/>
      <c r="T26" s="308"/>
      <c r="U26" s="308"/>
      <c r="V26" s="308"/>
      <c r="W26" s="308"/>
      <c r="X26" s="308"/>
      <c r="Y26" s="308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8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09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308"/>
      <c r="R40" s="308"/>
      <c r="S40" s="308"/>
      <c r="T40" s="308"/>
      <c r="U40" s="308"/>
      <c r="V40" s="308"/>
      <c r="W40" s="308"/>
      <c r="X40" s="308"/>
      <c r="Y40" s="308"/>
    </row>
    <row r="41" spans="1:25" ht="14.25" customHeight="1" x14ac:dyDescent="0.2">
      <c r="A41" s="16" t="s">
        <v>22</v>
      </c>
      <c r="B41" s="309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09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5">ROUND(SUM(H41:H43),2)</f>
        <v>37.1</v>
      </c>
      <c r="I44" s="62">
        <f t="shared" si="5"/>
        <v>37.1</v>
      </c>
      <c r="J44" s="363">
        <f t="shared" si="5"/>
        <v>37.1</v>
      </c>
      <c r="K44" s="363">
        <f t="shared" si="5"/>
        <v>40.869999999999997</v>
      </c>
      <c r="L44" s="363">
        <f t="shared" si="5"/>
        <v>40.869999999999997</v>
      </c>
      <c r="M44" s="456">
        <f t="shared" si="5"/>
        <v>43.29</v>
      </c>
      <c r="N44" s="456">
        <f t="shared" si="5"/>
        <v>43.29</v>
      </c>
      <c r="O44" s="532">
        <f t="shared" ref="O44" si="6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7">J29*$G$48</f>
        <v>308.24600000000004</v>
      </c>
      <c r="K48" s="64">
        <f t="shared" si="7"/>
        <v>308.24600000000004</v>
      </c>
      <c r="L48" s="64">
        <f t="shared" si="7"/>
        <v>308.24600000000004</v>
      </c>
      <c r="M48" s="64">
        <f t="shared" si="7"/>
        <v>308.24600000000004</v>
      </c>
      <c r="N48" s="64">
        <f t="shared" si="7"/>
        <v>335.77199999999999</v>
      </c>
      <c r="O48" s="64">
        <f t="shared" si="7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8">J29*$G$49</f>
        <v>23.118449999999999</v>
      </c>
      <c r="K49" s="64">
        <f t="shared" si="8"/>
        <v>23.118449999999999</v>
      </c>
      <c r="L49" s="64">
        <f t="shared" si="8"/>
        <v>23.118449999999999</v>
      </c>
      <c r="M49" s="64">
        <f t="shared" si="8"/>
        <v>23.118449999999999</v>
      </c>
      <c r="N49" s="64">
        <f t="shared" si="8"/>
        <v>25.182899999999997</v>
      </c>
      <c r="O49" s="64">
        <f t="shared" si="8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9">J29*$G$50</f>
        <v>15.4123</v>
      </c>
      <c r="K50" s="64">
        <f t="shared" si="9"/>
        <v>15.4123</v>
      </c>
      <c r="L50" s="64">
        <f t="shared" si="9"/>
        <v>15.4123</v>
      </c>
      <c r="M50" s="64">
        <f t="shared" si="9"/>
        <v>15.4123</v>
      </c>
      <c r="N50" s="64">
        <f t="shared" si="9"/>
        <v>16.788599999999999</v>
      </c>
      <c r="O50" s="64">
        <f t="shared" si="9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0">J29*$G$51</f>
        <v>3.0824600000000002</v>
      </c>
      <c r="K51" s="64">
        <f t="shared" si="10"/>
        <v>3.0824600000000002</v>
      </c>
      <c r="L51" s="64">
        <f t="shared" si="10"/>
        <v>3.0824600000000002</v>
      </c>
      <c r="M51" s="64">
        <f t="shared" si="10"/>
        <v>3.0824600000000002</v>
      </c>
      <c r="N51" s="64">
        <f t="shared" si="10"/>
        <v>3.35772</v>
      </c>
      <c r="O51" s="64">
        <f t="shared" si="10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09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1">J29*$G$52</f>
        <v>38.530750000000005</v>
      </c>
      <c r="K52" s="64">
        <f t="shared" si="11"/>
        <v>38.530750000000005</v>
      </c>
      <c r="L52" s="64">
        <f t="shared" si="11"/>
        <v>38.530750000000005</v>
      </c>
      <c r="M52" s="64">
        <f t="shared" si="11"/>
        <v>38.530750000000005</v>
      </c>
      <c r="N52" s="64">
        <f t="shared" si="11"/>
        <v>41.971499999999999</v>
      </c>
      <c r="O52" s="64">
        <f t="shared" si="11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2">J29*$G$53</f>
        <v>123.2984</v>
      </c>
      <c r="K53" s="64">
        <f t="shared" si="12"/>
        <v>123.2984</v>
      </c>
      <c r="L53" s="64">
        <f t="shared" si="12"/>
        <v>123.2984</v>
      </c>
      <c r="M53" s="64">
        <f t="shared" si="12"/>
        <v>123.2984</v>
      </c>
      <c r="N53" s="64">
        <f t="shared" si="12"/>
        <v>134.30879999999999</v>
      </c>
      <c r="O53" s="64">
        <f t="shared" si="12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3">J29*$G$54</f>
        <v>15.4123</v>
      </c>
      <c r="K54" s="64">
        <f t="shared" si="13"/>
        <v>15.4123</v>
      </c>
      <c r="L54" s="64">
        <f t="shared" si="13"/>
        <v>15.4123</v>
      </c>
      <c r="M54" s="64">
        <f t="shared" si="13"/>
        <v>15.4123</v>
      </c>
      <c r="N54" s="64">
        <f t="shared" si="13"/>
        <v>16.788599999999999</v>
      </c>
      <c r="O54" s="64">
        <f t="shared" si="13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4">J29*$G$55</f>
        <v>9.2473799999999997</v>
      </c>
      <c r="K55" s="64">
        <f t="shared" si="14"/>
        <v>9.2473799999999997</v>
      </c>
      <c r="L55" s="64">
        <f t="shared" si="14"/>
        <v>9.2473799999999997</v>
      </c>
      <c r="M55" s="64">
        <f t="shared" si="14"/>
        <v>9.2473799999999997</v>
      </c>
      <c r="N55" s="64">
        <f t="shared" si="14"/>
        <v>10.07316</v>
      </c>
      <c r="O55" s="64">
        <f t="shared" si="14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5">SUM(G48:G55)</f>
        <v>0.34800000000000009</v>
      </c>
      <c r="H56" s="68">
        <f t="shared" si="15"/>
        <v>470.2558800000001</v>
      </c>
      <c r="I56" s="68">
        <f t="shared" si="15"/>
        <v>495.88259999999997</v>
      </c>
      <c r="J56" s="68">
        <f t="shared" si="15"/>
        <v>536.34804000000008</v>
      </c>
      <c r="K56" s="68">
        <f t="shared" si="15"/>
        <v>536.34804000000008</v>
      </c>
      <c r="L56" s="68">
        <f t="shared" si="15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09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6">J29*$G$59</f>
        <v>128.38445899999999</v>
      </c>
      <c r="K59" s="71">
        <f t="shared" si="16"/>
        <v>128.38445899999999</v>
      </c>
      <c r="L59" s="71">
        <f t="shared" si="16"/>
        <v>128.38445899999999</v>
      </c>
      <c r="M59" s="71">
        <f t="shared" si="16"/>
        <v>128.38445899999999</v>
      </c>
      <c r="N59" s="71">
        <f t="shared" si="16"/>
        <v>139.84903799999998</v>
      </c>
      <c r="O59" s="71">
        <f t="shared" si="16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7">SUM(G59:G60)</f>
        <v>8.3299999999999999E-2</v>
      </c>
      <c r="H61" s="68">
        <f t="shared" si="17"/>
        <v>112.564123</v>
      </c>
      <c r="I61" s="68">
        <f t="shared" si="17"/>
        <v>118.698335</v>
      </c>
      <c r="J61" s="68">
        <f t="shared" si="17"/>
        <v>128.38445899999999</v>
      </c>
      <c r="K61" s="68">
        <f t="shared" si="17"/>
        <v>128.38445899999999</v>
      </c>
      <c r="L61" s="68">
        <f t="shared" si="17"/>
        <v>128.38445899999999</v>
      </c>
      <c r="M61" s="68">
        <f t="shared" si="17"/>
        <v>128.38445899999999</v>
      </c>
      <c r="N61" s="68">
        <f>SUM(N59:N60)</f>
        <v>139.84903799999998</v>
      </c>
      <c r="O61" s="68">
        <f t="shared" ref="O61" si="18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09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>J29*G64</f>
        <v>0.57082592592592596</v>
      </c>
      <c r="K64" s="64">
        <f>K29*G64</f>
        <v>0.57082592592592596</v>
      </c>
      <c r="L64" s="64">
        <f>L29*$G$64</f>
        <v>0.57082592592592596</v>
      </c>
      <c r="M64" s="64">
        <f>M29*$G$64</f>
        <v>0.57082592592592596</v>
      </c>
      <c r="N64" s="64">
        <f>N29*$G$64</f>
        <v>0.62179999999999991</v>
      </c>
      <c r="O64" s="64">
        <f>O29*$G$64</f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19">J29*$G$65</f>
        <v>0.19864742222222226</v>
      </c>
      <c r="K65" s="71">
        <f t="shared" si="19"/>
        <v>0.19864742222222226</v>
      </c>
      <c r="L65" s="71">
        <f t="shared" si="19"/>
        <v>0.19864742222222226</v>
      </c>
      <c r="M65" s="71">
        <f t="shared" si="19"/>
        <v>0.19864742222222226</v>
      </c>
      <c r="N65" s="71">
        <f t="shared" si="19"/>
        <v>0.21638640000000003</v>
      </c>
      <c r="O65" s="71">
        <f t="shared" si="19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0">J29*$G$66</f>
        <v>1.9367527724400004</v>
      </c>
      <c r="K66" s="64">
        <f t="shared" si="20"/>
        <v>1.9367527724400004</v>
      </c>
      <c r="L66" s="64">
        <f t="shared" si="20"/>
        <v>1.9367527724400004</v>
      </c>
      <c r="M66" s="64">
        <f t="shared" si="20"/>
        <v>1.9367527724400004</v>
      </c>
      <c r="N66" s="64">
        <f t="shared" si="20"/>
        <v>2.1097024840800005</v>
      </c>
      <c r="O66" s="64">
        <f t="shared" si="20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1">SUM(G64:G66)</f>
        <v>1.7558872592592597E-3</v>
      </c>
      <c r="H67" s="77">
        <f t="shared" si="21"/>
        <v>2.3727480123096298</v>
      </c>
      <c r="I67" s="77">
        <f t="shared" si="21"/>
        <v>2.5020515500814824</v>
      </c>
      <c r="J67" s="77">
        <f t="shared" si="21"/>
        <v>2.7062261205881484</v>
      </c>
      <c r="K67" s="77">
        <f t="shared" si="21"/>
        <v>2.7062261205881484</v>
      </c>
      <c r="L67" s="77">
        <f t="shared" si="21"/>
        <v>2.7062261205881484</v>
      </c>
      <c r="M67" s="77">
        <f t="shared" si="21"/>
        <v>2.7062261205881484</v>
      </c>
      <c r="N67" s="77">
        <f>SUM(N64:N66)</f>
        <v>2.9478888840800002</v>
      </c>
      <c r="O67" s="77">
        <f t="shared" ref="O67" si="22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09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3">J29*$G$72</f>
        <v>49.319360000000003</v>
      </c>
      <c r="K72" s="71">
        <f t="shared" si="23"/>
        <v>49.319360000000003</v>
      </c>
      <c r="L72" s="71">
        <f t="shared" si="23"/>
        <v>49.319360000000003</v>
      </c>
      <c r="M72" s="71">
        <f t="shared" si="23"/>
        <v>49.319360000000003</v>
      </c>
      <c r="N72" s="71">
        <f t="shared" si="23"/>
        <v>53.723520000000001</v>
      </c>
      <c r="O72" s="71">
        <f t="shared" si="23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309"/>
      <c r="D73" s="309"/>
      <c r="E73" s="309"/>
      <c r="F73" s="309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J29*G74</f>
        <v>0.37544362800000008</v>
      </c>
      <c r="K74" s="71">
        <f>K29*G74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>SUM(G70:G74)</f>
        <v>3.3843600000000001E-2</v>
      </c>
      <c r="H75" s="68">
        <f>SUM(H70:H74)</f>
        <v>45.733195115999997</v>
      </c>
      <c r="I75" s="68">
        <f>SUM(I70:I74)</f>
        <v>48.225437820000003</v>
      </c>
      <c r="J75" s="68">
        <f>SUM(J70:$J$74)</f>
        <v>52.160771628000006</v>
      </c>
      <c r="K75" s="68">
        <f>SUM($K70:K$74)</f>
        <v>52.160771628000006</v>
      </c>
      <c r="L75" s="68">
        <f>SUM($L70:L$74)</f>
        <v>49.319360000000003</v>
      </c>
      <c r="M75" s="68">
        <f t="shared" ref="M75" si="24">SUM(M70:M74)</f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308"/>
      <c r="J76" s="352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5">J29*$G$78</f>
        <v>171.23065300000002</v>
      </c>
      <c r="K78" s="64">
        <f t="shared" si="25"/>
        <v>171.23065300000002</v>
      </c>
      <c r="L78" s="64">
        <f t="shared" si="25"/>
        <v>171.23065300000002</v>
      </c>
      <c r="M78" s="64">
        <f t="shared" si="25"/>
        <v>171.23065300000002</v>
      </c>
      <c r="N78" s="64">
        <f t="shared" si="25"/>
        <v>186.52134599999999</v>
      </c>
      <c r="O78" s="64">
        <f t="shared" si="25"/>
        <v>186.52134599999999</v>
      </c>
      <c r="P78" s="64">
        <f>P29*$G$78</f>
        <v>199.52226800000003</v>
      </c>
      <c r="Q78" s="308"/>
      <c r="R78" s="308"/>
      <c r="S78" s="308"/>
      <c r="T78" s="308"/>
      <c r="U78" s="308"/>
      <c r="V78" s="308"/>
      <c r="W78" s="308"/>
      <c r="X78" s="308"/>
      <c r="Y78" s="308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6">J29*$G$79</f>
        <v>104.26605897600004</v>
      </c>
      <c r="K79" s="64">
        <f t="shared" si="26"/>
        <v>104.26605897600004</v>
      </c>
      <c r="L79" s="64">
        <f t="shared" si="26"/>
        <v>104.26605897600004</v>
      </c>
      <c r="M79" s="64">
        <f t="shared" si="26"/>
        <v>104.26605897600004</v>
      </c>
      <c r="N79" s="64">
        <f t="shared" si="26"/>
        <v>113.57689363200004</v>
      </c>
      <c r="O79" s="64">
        <f t="shared" si="26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7">J29*$G$80</f>
        <v>0.85623888888888888</v>
      </c>
      <c r="K80" s="64">
        <f t="shared" si="27"/>
        <v>0.85623888888888888</v>
      </c>
      <c r="L80" s="64">
        <f t="shared" si="27"/>
        <v>0.85623888888888888</v>
      </c>
      <c r="M80" s="64">
        <f t="shared" si="27"/>
        <v>0.85623888888888888</v>
      </c>
      <c r="N80" s="64">
        <f t="shared" si="27"/>
        <v>0.93269999999999997</v>
      </c>
      <c r="O80" s="64">
        <f t="shared" si="27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09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>J29*H81</f>
        <v>0</v>
      </c>
      <c r="K81" s="64">
        <f>K29*I81</f>
        <v>0</v>
      </c>
      <c r="L81" s="64">
        <f>L29*I81</f>
        <v>0</v>
      </c>
      <c r="M81" s="64">
        <f>M29*$G$81</f>
        <v>0</v>
      </c>
      <c r="N81" s="64">
        <f>N29*$G$81</f>
        <v>0</v>
      </c>
      <c r="O81" s="64">
        <f>O29*$G$81</f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28">J29*$G$82</f>
        <v>0.64217916666666663</v>
      </c>
      <c r="K82" s="64">
        <f t="shared" si="28"/>
        <v>0.64217916666666663</v>
      </c>
      <c r="L82" s="64">
        <f t="shared" si="28"/>
        <v>0.64217916666666663</v>
      </c>
      <c r="M82" s="64">
        <f t="shared" si="28"/>
        <v>0.64217916666666663</v>
      </c>
      <c r="N82" s="64">
        <f t="shared" si="28"/>
        <v>0.69952499999999995</v>
      </c>
      <c r="O82" s="64">
        <f t="shared" si="28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09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>J29*H83</f>
        <v>0</v>
      </c>
      <c r="K83" s="64">
        <f>K29*I83</f>
        <v>0</v>
      </c>
      <c r="L83" s="64">
        <f>L29*I83</f>
        <v>0</v>
      </c>
      <c r="M83" s="64">
        <f>M29*$G$83</f>
        <v>0</v>
      </c>
      <c r="N83" s="64">
        <f>N29*$G$83</f>
        <v>0</v>
      </c>
      <c r="O83" s="64">
        <f>O29*$G$83</f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>J29*H84</f>
        <v>0</v>
      </c>
      <c r="K84" s="64">
        <f>K29*I84</f>
        <v>0</v>
      </c>
      <c r="L84" s="64">
        <f>L29*I84</f>
        <v>0</v>
      </c>
      <c r="M84" s="64">
        <f>M29*$G$84</f>
        <v>0</v>
      </c>
      <c r="N84" s="64">
        <f>N29*$G$84</f>
        <v>0</v>
      </c>
      <c r="O84" s="64">
        <f>O29*$G$84</f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29">J29*$G$86</f>
        <v>0.52144948333333341</v>
      </c>
      <c r="K86" s="64">
        <f t="shared" si="29"/>
        <v>0.52144948333333341</v>
      </c>
      <c r="L86" s="64">
        <f t="shared" si="29"/>
        <v>0.52144948333333341</v>
      </c>
      <c r="M86" s="64">
        <f t="shared" si="29"/>
        <v>0.52144948333333341</v>
      </c>
      <c r="N86" s="64">
        <f t="shared" si="29"/>
        <v>0.56801430000000008</v>
      </c>
      <c r="O86" s="64">
        <f t="shared" si="29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0">SUM(H85:H86)</f>
        <v>243.31925089977776</v>
      </c>
      <c r="I87" s="77">
        <f t="shared" si="30"/>
        <v>256.57899857888896</v>
      </c>
      <c r="J87" s="77">
        <f t="shared" si="30"/>
        <v>277.51657951488892</v>
      </c>
      <c r="K87" s="77">
        <f t="shared" si="30"/>
        <v>277.51657951488892</v>
      </c>
      <c r="L87" s="77">
        <f t="shared" si="30"/>
        <v>277.51657951488892</v>
      </c>
      <c r="M87" s="77">
        <f t="shared" si="30"/>
        <v>277.51657951488892</v>
      </c>
      <c r="N87" s="77">
        <f>SUM(N85:N86)</f>
        <v>302.29847893200008</v>
      </c>
      <c r="O87" s="77">
        <f t="shared" ref="O87" si="31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308"/>
      <c r="R88" s="308"/>
      <c r="S88" s="308"/>
      <c r="T88" s="308"/>
      <c r="U88" s="308"/>
      <c r="V88" s="308"/>
      <c r="W88" s="308"/>
      <c r="X88" s="308"/>
      <c r="Y88" s="308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309" t="s">
        <v>45</v>
      </c>
      <c r="C90" s="309"/>
      <c r="D90" s="309"/>
      <c r="E90" s="309"/>
      <c r="F90" s="309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2">SUM(G90)</f>
        <v>0</v>
      </c>
      <c r="H91" s="91">
        <f t="shared" si="32"/>
        <v>0</v>
      </c>
      <c r="I91" s="91">
        <f t="shared" si="32"/>
        <v>0</v>
      </c>
      <c r="J91" s="91">
        <f t="shared" si="32"/>
        <v>0</v>
      </c>
      <c r="K91" s="91">
        <f t="shared" si="32"/>
        <v>0</v>
      </c>
      <c r="L91" s="91">
        <f t="shared" si="32"/>
        <v>0</v>
      </c>
      <c r="M91" s="91">
        <f t="shared" si="32"/>
        <v>0</v>
      </c>
      <c r="N91" s="91">
        <f t="shared" si="32"/>
        <v>0</v>
      </c>
      <c r="O91" s="91">
        <f t="shared" ref="O91" si="33">SUM(O90)</f>
        <v>0</v>
      </c>
      <c r="P91" s="91">
        <f t="shared" ref="P91" si="34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35">G56</f>
        <v>0.34800000000000009</v>
      </c>
      <c r="H94" s="71">
        <f t="shared" si="35"/>
        <v>470.2558800000001</v>
      </c>
      <c r="I94" s="71">
        <f t="shared" si="35"/>
        <v>495.88259999999997</v>
      </c>
      <c r="J94" s="71">
        <f t="shared" si="35"/>
        <v>536.34804000000008</v>
      </c>
      <c r="K94" s="71">
        <f t="shared" si="35"/>
        <v>536.34804000000008</v>
      </c>
      <c r="L94" s="71">
        <f t="shared" si="35"/>
        <v>536.34804000000008</v>
      </c>
      <c r="M94" s="71">
        <f t="shared" si="35"/>
        <v>536.34804000000008</v>
      </c>
      <c r="N94" s="71">
        <f>N56</f>
        <v>584.24327999999991</v>
      </c>
      <c r="O94" s="71">
        <f t="shared" ref="O94" si="36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37">G61</f>
        <v>8.3299999999999999E-2</v>
      </c>
      <c r="H95" s="92">
        <f t="shared" si="37"/>
        <v>112.564123</v>
      </c>
      <c r="I95" s="92">
        <f t="shared" si="37"/>
        <v>118.698335</v>
      </c>
      <c r="J95" s="92">
        <f t="shared" si="37"/>
        <v>128.38445899999999</v>
      </c>
      <c r="K95" s="92">
        <f t="shared" si="37"/>
        <v>128.38445899999999</v>
      </c>
      <c r="L95" s="92">
        <f t="shared" si="37"/>
        <v>128.38445899999999</v>
      </c>
      <c r="M95" s="92">
        <f t="shared" si="37"/>
        <v>128.38445899999999</v>
      </c>
      <c r="N95" s="92">
        <f t="shared" si="37"/>
        <v>139.84903799999998</v>
      </c>
      <c r="O95" s="92">
        <f t="shared" ref="O95:P95" si="38">O61</f>
        <v>139.84903799999998</v>
      </c>
      <c r="P95" s="92">
        <f t="shared" si="38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39">G67</f>
        <v>1.7558872592592597E-3</v>
      </c>
      <c r="H96" s="71">
        <f t="shared" si="39"/>
        <v>2.3727480123096298</v>
      </c>
      <c r="I96" s="71">
        <f t="shared" si="39"/>
        <v>2.5020515500814824</v>
      </c>
      <c r="J96" s="71">
        <f t="shared" si="39"/>
        <v>2.7062261205881484</v>
      </c>
      <c r="K96" s="71">
        <f t="shared" si="39"/>
        <v>2.7062261205881484</v>
      </c>
      <c r="L96" s="71">
        <f t="shared" si="39"/>
        <v>2.7062261205881484</v>
      </c>
      <c r="M96" s="71">
        <f t="shared" si="39"/>
        <v>2.7062261205881484</v>
      </c>
      <c r="N96" s="71">
        <f t="shared" si="39"/>
        <v>2.9478888840800002</v>
      </c>
      <c r="O96" s="71">
        <f t="shared" ref="O96:P96" si="40">O67</f>
        <v>2.9478888840800002</v>
      </c>
      <c r="P96" s="71">
        <f t="shared" si="40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1">G75</f>
        <v>3.3843600000000001E-2</v>
      </c>
      <c r="H97" s="71">
        <f t="shared" si="41"/>
        <v>45.733195115999997</v>
      </c>
      <c r="I97" s="71">
        <f t="shared" si="41"/>
        <v>48.225437820000003</v>
      </c>
      <c r="J97" s="71">
        <f t="shared" si="41"/>
        <v>52.160771628000006</v>
      </c>
      <c r="K97" s="71">
        <f t="shared" si="41"/>
        <v>52.160771628000006</v>
      </c>
      <c r="L97" s="71">
        <f t="shared" si="41"/>
        <v>49.319360000000003</v>
      </c>
      <c r="M97" s="71">
        <f t="shared" si="41"/>
        <v>49.319360000000003</v>
      </c>
      <c r="N97" s="71">
        <f t="shared" si="41"/>
        <v>53.980945200000001</v>
      </c>
      <c r="O97" s="71">
        <f t="shared" ref="O97:P97" si="42">O75</f>
        <v>53.980945200000001</v>
      </c>
      <c r="P97" s="71">
        <f t="shared" si="42"/>
        <v>57.743528266666672</v>
      </c>
      <c r="Q97" s="308"/>
      <c r="R97" s="308"/>
      <c r="S97" s="308"/>
      <c r="T97" s="308"/>
      <c r="U97" s="308"/>
      <c r="V97" s="308"/>
      <c r="W97" s="308"/>
      <c r="X97" s="308"/>
      <c r="Y97" s="308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3">G87</f>
        <v>0.18006175555555559</v>
      </c>
      <c r="H98" s="92">
        <f t="shared" si="43"/>
        <v>243.31925089977776</v>
      </c>
      <c r="I98" s="92">
        <f t="shared" si="43"/>
        <v>256.57899857888896</v>
      </c>
      <c r="J98" s="92">
        <f t="shared" si="43"/>
        <v>277.51657951488892</v>
      </c>
      <c r="K98" s="92">
        <f t="shared" si="43"/>
        <v>277.51657951488892</v>
      </c>
      <c r="L98" s="92">
        <f t="shared" si="43"/>
        <v>277.51657951488892</v>
      </c>
      <c r="M98" s="92">
        <f t="shared" si="43"/>
        <v>277.51657951488892</v>
      </c>
      <c r="N98" s="92">
        <f t="shared" si="43"/>
        <v>302.29847893200008</v>
      </c>
      <c r="O98" s="92">
        <f t="shared" ref="O98:P98" si="44">O87</f>
        <v>302.29847893200008</v>
      </c>
      <c r="P98" s="92">
        <f t="shared" si="44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45">G91</f>
        <v>0</v>
      </c>
      <c r="H99" s="71">
        <f t="shared" si="45"/>
        <v>0</v>
      </c>
      <c r="I99" s="71">
        <f t="shared" si="45"/>
        <v>0</v>
      </c>
      <c r="J99" s="71">
        <f t="shared" si="45"/>
        <v>0</v>
      </c>
      <c r="K99" s="71">
        <f t="shared" si="45"/>
        <v>0</v>
      </c>
      <c r="L99" s="71">
        <f t="shared" si="45"/>
        <v>0</v>
      </c>
      <c r="M99" s="71">
        <f t="shared" si="45"/>
        <v>0</v>
      </c>
      <c r="N99" s="71">
        <f t="shared" si="45"/>
        <v>0</v>
      </c>
      <c r="O99" s="71">
        <f t="shared" ref="O99:P99" si="46">O91</f>
        <v>0</v>
      </c>
      <c r="P99" s="71">
        <f t="shared" si="46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47">ROUND(SUM(H94:H99),2)</f>
        <v>874.25</v>
      </c>
      <c r="I100" s="94">
        <f t="shared" si="47"/>
        <v>921.89</v>
      </c>
      <c r="J100" s="365">
        <f t="shared" si="47"/>
        <v>997.12</v>
      </c>
      <c r="K100" s="365">
        <f t="shared" si="47"/>
        <v>997.12</v>
      </c>
      <c r="L100" s="365">
        <f t="shared" si="47"/>
        <v>994.27</v>
      </c>
      <c r="M100" s="458">
        <f t="shared" si="47"/>
        <v>994.27</v>
      </c>
      <c r="N100" s="458">
        <f>ROUND(SUM(N94:N99),2)</f>
        <v>1083.32</v>
      </c>
      <c r="O100" s="534">
        <f t="shared" ref="O100" si="48">ROUND(SUM(O94:O99),2)</f>
        <v>1083.32</v>
      </c>
      <c r="P100" s="534">
        <f>ROUND(SUM(P94:P99),2)</f>
        <v>1158.83</v>
      </c>
      <c r="Q100" s="308"/>
      <c r="R100" s="308"/>
      <c r="S100" s="308"/>
      <c r="T100" s="308"/>
      <c r="U100" s="308"/>
      <c r="V100" s="308"/>
      <c r="W100" s="308"/>
      <c r="X100" s="308"/>
      <c r="Y100" s="308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09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49">J123*$G$103</f>
        <v>105.84184260000001</v>
      </c>
      <c r="K103" s="64">
        <f t="shared" si="49"/>
        <v>105.97331939999999</v>
      </c>
      <c r="L103" s="64">
        <f t="shared" si="49"/>
        <v>105.87773039999999</v>
      </c>
      <c r="M103" s="64">
        <f t="shared" si="49"/>
        <v>105.96225120000001</v>
      </c>
      <c r="N103" s="64">
        <f t="shared" si="49"/>
        <v>115.2125832</v>
      </c>
      <c r="O103" s="64">
        <f t="shared" si="49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>(J123+J103)*G104</f>
        <v>404.42994848239999</v>
      </c>
      <c r="K104" s="64">
        <f>(K123+K103)*G104</f>
        <v>404.93233160559998</v>
      </c>
      <c r="L104" s="64">
        <f>(L123+L103)*$G$104</f>
        <v>404.56707856959997</v>
      </c>
      <c r="M104" s="64">
        <f>(M123+M103)*$G$104</f>
        <v>404.89003914880004</v>
      </c>
      <c r="N104" s="64">
        <f>(N123+N103)*$G$104</f>
        <v>440.23628031679999</v>
      </c>
      <c r="O104" s="64">
        <f>(O123+O103)*$G$104</f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309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309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0">J114*$G$111</f>
        <v>97.654815958508266</v>
      </c>
      <c r="K111" s="64">
        <f t="shared" si="50"/>
        <v>97.77612282913158</v>
      </c>
      <c r="L111" s="64">
        <f t="shared" si="50"/>
        <v>97.687927782887584</v>
      </c>
      <c r="M111" s="64">
        <f t="shared" si="50"/>
        <v>97.765910771145457</v>
      </c>
      <c r="N111" s="64">
        <f t="shared" si="50"/>
        <v>106.30071559714439</v>
      </c>
      <c r="O111" s="64">
        <f t="shared" si="50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1">ROUND(SUM(H103:H111),2)</f>
        <v>657.37</v>
      </c>
      <c r="I112" s="94">
        <f t="shared" si="51"/>
        <v>666.37</v>
      </c>
      <c r="J112" s="365">
        <f t="shared" si="51"/>
        <v>750.5</v>
      </c>
      <c r="K112" s="365">
        <f t="shared" si="51"/>
        <v>751.43</v>
      </c>
      <c r="L112" s="365">
        <f t="shared" si="51"/>
        <v>750.76</v>
      </c>
      <c r="M112" s="458">
        <f t="shared" si="51"/>
        <v>751.36</v>
      </c>
      <c r="N112" s="458">
        <f t="shared" si="51"/>
        <v>816.95</v>
      </c>
      <c r="O112" s="534">
        <f t="shared" ref="O112" si="52"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53">(I123+I103+I104)/$G$115</f>
        <v>3567.7806023825256</v>
      </c>
      <c r="J114" s="706">
        <f t="shared" si="53"/>
        <v>3906.1926383403302</v>
      </c>
      <c r="K114" s="706">
        <f t="shared" si="53"/>
        <v>3911.0449131652631</v>
      </c>
      <c r="L114" s="706">
        <f t="shared" si="53"/>
        <v>3907.5171113155034</v>
      </c>
      <c r="M114" s="706">
        <f t="shared" si="53"/>
        <v>3910.6364308458183</v>
      </c>
      <c r="N114" s="706">
        <f t="shared" si="53"/>
        <v>4252.0286238857752</v>
      </c>
      <c r="O114" s="706">
        <f>(O123+O103+O104)/$G$115</f>
        <v>4254.1081702393185</v>
      </c>
      <c r="P114" s="706">
        <f t="shared" ref="P114" si="54">(P123+P103+P104)/$G$115</f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55">H29</f>
        <v>1351.31</v>
      </c>
      <c r="I119" s="106">
        <f t="shared" si="55"/>
        <v>1424.95</v>
      </c>
      <c r="J119" s="106">
        <f t="shared" si="55"/>
        <v>1541.23</v>
      </c>
      <c r="K119" s="106">
        <f t="shared" si="55"/>
        <v>1541.23</v>
      </c>
      <c r="L119" s="106">
        <f t="shared" si="55"/>
        <v>1541.23</v>
      </c>
      <c r="M119" s="106">
        <f t="shared" si="55"/>
        <v>1541.23</v>
      </c>
      <c r="N119" s="106">
        <f>N29</f>
        <v>1678.86</v>
      </c>
      <c r="O119" s="106">
        <f t="shared" ref="O119" si="56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57">H38</f>
        <v>501.44</v>
      </c>
      <c r="I120" s="106">
        <f t="shared" si="57"/>
        <v>517.47</v>
      </c>
      <c r="J120" s="106">
        <f t="shared" si="57"/>
        <v>580.24</v>
      </c>
      <c r="K120" s="106">
        <f t="shared" si="57"/>
        <v>580.39</v>
      </c>
      <c r="L120" s="106">
        <f t="shared" si="57"/>
        <v>580.39</v>
      </c>
      <c r="M120" s="106">
        <f t="shared" si="57"/>
        <v>580.49</v>
      </c>
      <c r="N120" s="106">
        <f t="shared" si="57"/>
        <v>629.61</v>
      </c>
      <c r="O120" s="106">
        <f t="shared" ref="O120:P120" si="58">O38</f>
        <v>629.67999999999995</v>
      </c>
      <c r="P120" s="106">
        <f t="shared" si="58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59">H44</f>
        <v>37.1</v>
      </c>
      <c r="I121" s="106">
        <f t="shared" si="59"/>
        <v>37.1</v>
      </c>
      <c r="J121" s="106">
        <f t="shared" si="59"/>
        <v>37.1</v>
      </c>
      <c r="K121" s="106">
        <f t="shared" si="59"/>
        <v>40.869999999999997</v>
      </c>
      <c r="L121" s="106">
        <f t="shared" si="59"/>
        <v>40.869999999999997</v>
      </c>
      <c r="M121" s="106">
        <f t="shared" si="59"/>
        <v>43.29</v>
      </c>
      <c r="N121" s="106">
        <f t="shared" si="59"/>
        <v>43.29</v>
      </c>
      <c r="O121" s="106">
        <f t="shared" ref="O121:P121" si="60">O44</f>
        <v>44.9</v>
      </c>
      <c r="P121" s="106">
        <f t="shared" si="60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1">H100</f>
        <v>874.25</v>
      </c>
      <c r="I122" s="106">
        <f t="shared" si="61"/>
        <v>921.89</v>
      </c>
      <c r="J122" s="106">
        <f t="shared" si="61"/>
        <v>997.12</v>
      </c>
      <c r="K122" s="106">
        <f t="shared" si="61"/>
        <v>997.12</v>
      </c>
      <c r="L122" s="106">
        <f t="shared" si="61"/>
        <v>994.27</v>
      </c>
      <c r="M122" s="106">
        <f t="shared" si="61"/>
        <v>994.27</v>
      </c>
      <c r="N122" s="106">
        <f t="shared" si="61"/>
        <v>1083.32</v>
      </c>
      <c r="O122" s="106">
        <f t="shared" ref="O122:P122" si="62">O100</f>
        <v>1083.32</v>
      </c>
      <c r="P122" s="106">
        <f t="shared" si="62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63">SUM(H119:H122)</f>
        <v>2764.1</v>
      </c>
      <c r="I123" s="108">
        <f t="shared" si="63"/>
        <v>2901.41</v>
      </c>
      <c r="J123" s="108">
        <f t="shared" si="63"/>
        <v>3155.69</v>
      </c>
      <c r="K123" s="108">
        <f t="shared" si="63"/>
        <v>3159.6099999999997</v>
      </c>
      <c r="L123" s="108">
        <f t="shared" si="63"/>
        <v>3156.7599999999998</v>
      </c>
      <c r="M123" s="108">
        <f t="shared" si="63"/>
        <v>3159.28</v>
      </c>
      <c r="N123" s="108">
        <f>SUM(N119:N122)</f>
        <v>3435.08</v>
      </c>
      <c r="O123" s="108">
        <f t="shared" ref="O123" si="64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65">H112</f>
        <v>657.37</v>
      </c>
      <c r="I124" s="109">
        <f t="shared" si="65"/>
        <v>666.37</v>
      </c>
      <c r="J124" s="109">
        <f t="shared" si="65"/>
        <v>750.5</v>
      </c>
      <c r="K124" s="109">
        <f t="shared" si="65"/>
        <v>751.43</v>
      </c>
      <c r="L124" s="109">
        <f t="shared" si="65"/>
        <v>750.76</v>
      </c>
      <c r="M124" s="109">
        <f t="shared" si="65"/>
        <v>751.36</v>
      </c>
      <c r="N124" s="109">
        <f>N112</f>
        <v>816.95</v>
      </c>
      <c r="O124" s="109">
        <f t="shared" ref="O124" si="66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67">ROUND(SUM(H123:H124),2)</f>
        <v>3421.47</v>
      </c>
      <c r="I125" s="110">
        <f t="shared" si="67"/>
        <v>3567.78</v>
      </c>
      <c r="J125" s="366">
        <f t="shared" si="67"/>
        <v>3906.19</v>
      </c>
      <c r="K125" s="366">
        <f t="shared" si="67"/>
        <v>3911.04</v>
      </c>
      <c r="L125" s="366">
        <f t="shared" si="67"/>
        <v>3907.52</v>
      </c>
      <c r="M125" s="459">
        <f t="shared" si="67"/>
        <v>3910.64</v>
      </c>
      <c r="N125" s="459">
        <f t="shared" si="67"/>
        <v>4252.03</v>
      </c>
      <c r="O125" s="535">
        <f t="shared" ref="O125" si="68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  <mergeCell ref="B93:F93"/>
    <mergeCell ref="A7:H7"/>
    <mergeCell ref="A2:H2"/>
    <mergeCell ref="A3:H3"/>
    <mergeCell ref="D4:H4"/>
    <mergeCell ref="D5:H5"/>
    <mergeCell ref="A6:H6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68:H68"/>
    <mergeCell ref="B72:F72"/>
    <mergeCell ref="B74:F74"/>
    <mergeCell ref="A87:B87"/>
    <mergeCell ref="A88:H88"/>
    <mergeCell ref="B89:F89"/>
    <mergeCell ref="A91:B91"/>
    <mergeCell ref="A92:H92"/>
    <mergeCell ref="A76:H76"/>
    <mergeCell ref="B77:F77"/>
    <mergeCell ref="B79:F79"/>
    <mergeCell ref="A85:B85"/>
    <mergeCell ref="B86:F86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B124:G124"/>
    <mergeCell ref="A117:H117"/>
    <mergeCell ref="K114:K115"/>
    <mergeCell ref="A125:G125"/>
    <mergeCell ref="A118:G118"/>
    <mergeCell ref="B119:G119"/>
    <mergeCell ref="B120:G120"/>
    <mergeCell ref="B121:G121"/>
    <mergeCell ref="B122:G122"/>
    <mergeCell ref="A123:G123"/>
    <mergeCell ref="O114:O115"/>
    <mergeCell ref="L114:L115"/>
    <mergeCell ref="J114:J115"/>
    <mergeCell ref="I114:I115"/>
    <mergeCell ref="A116:H116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2A7CE-C2BF-4CE2-80DB-05F2094C0D08}">
  <sheetPr>
    <tabColor rgb="FF99CCCC"/>
  </sheetPr>
  <dimension ref="A1:Y999"/>
  <sheetViews>
    <sheetView showGridLines="0" topLeftCell="A112" zoomScale="114" zoomScaleNormal="114" workbookViewId="0">
      <selection activeCell="R31" sqref="R31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5" width="8" style="306" customWidth="1"/>
    <col min="26" max="16384" width="14.42578125" style="306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7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758" t="s">
        <v>232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759" t="s">
        <v>29</v>
      </c>
      <c r="B14" s="725"/>
      <c r="C14" s="760" t="s">
        <v>30</v>
      </c>
      <c r="D14" s="760"/>
      <c r="E14" s="760"/>
      <c r="F14" s="175" t="s">
        <v>161</v>
      </c>
      <c r="G14" s="761" t="s">
        <v>31</v>
      </c>
      <c r="H14" s="76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763" t="s">
        <v>156</v>
      </c>
      <c r="B15" s="725"/>
      <c r="C15" s="764" t="s">
        <v>185</v>
      </c>
      <c r="D15" s="764"/>
      <c r="E15" s="764"/>
      <c r="F15" s="205" t="s">
        <v>231</v>
      </c>
      <c r="G15" s="765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308"/>
      <c r="R17" s="308"/>
      <c r="S17" s="308"/>
      <c r="T17" s="308"/>
      <c r="U17" s="308"/>
      <c r="V17" s="308"/>
      <c r="W17" s="308"/>
      <c r="X17" s="308"/>
      <c r="Y17" s="308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308"/>
      <c r="R18" s="308"/>
      <c r="S18" s="308"/>
      <c r="T18" s="308"/>
      <c r="U18" s="308"/>
      <c r="V18" s="308"/>
      <c r="W18" s="308"/>
      <c r="X18" s="308"/>
      <c r="Y18" s="308"/>
    </row>
    <row r="19" spans="1:25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158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44197</v>
      </c>
      <c r="K22" s="112">
        <v>44197</v>
      </c>
      <c r="L22" s="112">
        <v>44197</v>
      </c>
      <c r="M22" s="112">
        <v>44197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>ROUND(H19/220*180,2)</f>
        <v>1351.31</v>
      </c>
      <c r="I25" s="28">
        <f>ROUND(I19/220*180,2)</f>
        <v>1424.95</v>
      </c>
      <c r="J25" s="28">
        <f>ROUND(J19/220*180,2)</f>
        <v>1541.23</v>
      </c>
      <c r="K25" s="28">
        <f>ROUND(K19/220*180,2)</f>
        <v>1541.23</v>
      </c>
      <c r="L25" s="28">
        <f>ROUND(L19/220*180,2)</f>
        <v>1541.23</v>
      </c>
      <c r="M25" s="28">
        <f>ROUND(L19/220*180,2)</f>
        <v>1541.23</v>
      </c>
      <c r="N25" s="28">
        <f>ROUND(N19/220*180,2)</f>
        <v>1678.86</v>
      </c>
      <c r="O25" s="28">
        <f>ROUND(N19/220*180,2)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J26*(ROUND(I25,2))</f>
        <v>0</v>
      </c>
      <c r="J26" s="35">
        <f>L26*(ROUND(J25,2))</f>
        <v>0</v>
      </c>
      <c r="K26" s="35">
        <f>M26*(ROUND(K25,2))</f>
        <v>0</v>
      </c>
      <c r="L26" s="35">
        <f>M26*(ROUND(L25,2))</f>
        <v>0</v>
      </c>
      <c r="M26" s="35">
        <f>O26*(ROUND(M25,2))</f>
        <v>0</v>
      </c>
      <c r="N26" s="35">
        <f>P26*(ROUND(N25,2))</f>
        <v>0</v>
      </c>
      <c r="O26" s="35">
        <f>Q26*(ROUND(O25,2))</f>
        <v>0</v>
      </c>
      <c r="P26" s="35">
        <f>R26*(ROUND(P25,2))</f>
        <v>0</v>
      </c>
      <c r="Q26" s="308"/>
      <c r="R26" s="308"/>
      <c r="S26" s="308"/>
      <c r="T26" s="308"/>
      <c r="U26" s="308"/>
      <c r="V26" s="308"/>
      <c r="W26" s="308"/>
      <c r="X26" s="308"/>
      <c r="Y26" s="308"/>
    </row>
    <row r="27" spans="1:25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J27*(ROUND(I25,2))</f>
        <v>0</v>
      </c>
      <c r="J27" s="39">
        <f>L27*(ROUND(J25,2))</f>
        <v>0</v>
      </c>
      <c r="K27" s="39">
        <f>M27*(ROUND(K25,2))</f>
        <v>0</v>
      </c>
      <c r="L27" s="39">
        <f>M27*(ROUND(L25,2))</f>
        <v>0</v>
      </c>
      <c r="M27" s="39">
        <f>O27*(ROUND(M25,2))</f>
        <v>0</v>
      </c>
      <c r="N27" s="39">
        <f>P27*(ROUND(N25,2))</f>
        <v>0</v>
      </c>
      <c r="O27" s="39">
        <f>Q27*(ROUND(O25,2))</f>
        <v>0</v>
      </c>
      <c r="P27" s="39">
        <f>R27*(ROUND(P25,2))</f>
        <v>0</v>
      </c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9" t="s">
        <v>26</v>
      </c>
      <c r="B28" s="40" t="s">
        <v>159</v>
      </c>
      <c r="C28" s="7"/>
      <c r="D28" s="7"/>
      <c r="E28" s="7"/>
      <c r="F28" s="41"/>
      <c r="G28" s="38"/>
      <c r="H28" s="39"/>
      <c r="I28" s="194"/>
      <c r="J28" s="194"/>
      <c r="K28" s="194"/>
      <c r="L28" s="194"/>
      <c r="M28" s="194"/>
      <c r="N28" s="194"/>
      <c r="O28" s="194"/>
      <c r="P28" s="194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2" t="s">
        <v>46</v>
      </c>
      <c r="B29" s="43"/>
      <c r="C29" s="43"/>
      <c r="D29" s="43"/>
      <c r="E29" s="43"/>
      <c r="F29" s="43"/>
      <c r="G29" s="44"/>
      <c r="H29" s="45">
        <f t="shared" ref="H29:N29" si="0">ROUND(SUM(H25:H28),2)</f>
        <v>1351.31</v>
      </c>
      <c r="I29" s="45">
        <f t="shared" si="0"/>
        <v>1424.95</v>
      </c>
      <c r="J29" s="360">
        <f t="shared" si="0"/>
        <v>1541.23</v>
      </c>
      <c r="K29" s="360">
        <f t="shared" si="0"/>
        <v>1541.23</v>
      </c>
      <c r="L29" s="360">
        <f t="shared" si="0"/>
        <v>1541.23</v>
      </c>
      <c r="M29" s="453">
        <f t="shared" si="0"/>
        <v>1541.23</v>
      </c>
      <c r="N29" s="453">
        <f t="shared" si="0"/>
        <v>1678.86</v>
      </c>
      <c r="O29" s="529">
        <f t="shared" ref="O29" si="1">ROUND(SUM(O25:O28),2)</f>
        <v>1678.86</v>
      </c>
      <c r="P29" s="529">
        <f t="shared" ref="P29" si="2">ROUND(SUM(P25:P28),2)</f>
        <v>1795.88</v>
      </c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741" t="s">
        <v>47</v>
      </c>
      <c r="B30" s="736"/>
      <c r="C30" s="736"/>
      <c r="D30" s="736"/>
      <c r="E30" s="736"/>
      <c r="F30" s="736"/>
      <c r="G30" s="736"/>
      <c r="H30" s="737"/>
      <c r="I30" s="49"/>
      <c r="J30" s="49"/>
      <c r="K30" s="49"/>
      <c r="L30" s="49"/>
      <c r="M30" s="49"/>
      <c r="N30" s="49"/>
      <c r="O30" s="49"/>
      <c r="P30" s="49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6">
        <v>2</v>
      </c>
      <c r="B31" s="46" t="s">
        <v>48</v>
      </c>
      <c r="C31" s="46"/>
      <c r="D31" s="46"/>
      <c r="E31" s="46"/>
      <c r="F31" s="46"/>
      <c r="G31" s="26" t="s">
        <v>49</v>
      </c>
      <c r="H31" s="26" t="s">
        <v>41</v>
      </c>
      <c r="I31" s="26" t="s">
        <v>41</v>
      </c>
      <c r="J31" s="361" t="s">
        <v>41</v>
      </c>
      <c r="K31" s="361" t="s">
        <v>41</v>
      </c>
      <c r="L31" s="361" t="s">
        <v>41</v>
      </c>
      <c r="M31" s="454" t="s">
        <v>41</v>
      </c>
      <c r="N31" s="454" t="s">
        <v>41</v>
      </c>
      <c r="O31" s="530" t="s">
        <v>41</v>
      </c>
      <c r="P31" s="530" t="s">
        <v>41</v>
      </c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7">
        <v>4.38</v>
      </c>
      <c r="H32" s="48">
        <f>((ROUND(G32,2))*(ROUND(2,2))*22)-(0.06*(ROUND(H25,2)))</f>
        <v>111.6414</v>
      </c>
      <c r="I32" s="48">
        <f>((ROUND(G32,2))*(ROUND(2,2))*22)-(0.06*(ROUND(I25,2)))</f>
        <v>107.223</v>
      </c>
      <c r="J32" s="48">
        <f>((ROUND($G$32,2))*(ROUND(2,2))*22)-(0.06*(ROUND(J25,2)))</f>
        <v>100.2462</v>
      </c>
      <c r="K32" s="48">
        <f>((ROUND($G$32,2))*(ROUND(2,2))*22)-(0.06*(ROUND(K25,2)))</f>
        <v>100.2462</v>
      </c>
      <c r="L32" s="48">
        <f>((ROUND($G$32,2))*(ROUND(2,2))*22)-(0.06*(ROUND(L25,2)))</f>
        <v>100.2462</v>
      </c>
      <c r="M32" s="48">
        <f>((ROUND(G32,2))*(ROUND(2,2))*22)-(0.06*(ROUND(M25,2)))</f>
        <v>100.2462</v>
      </c>
      <c r="N32" s="48">
        <f>((ROUND(4.98,2))*(ROUND(2,2))*22)-(0.06*(ROUND(N25,2)))</f>
        <v>118.38840000000002</v>
      </c>
      <c r="O32" s="48">
        <f>((ROUND(4.98,2))*(ROUND(2,2))*22)-(0.06*(ROUND(N25,2)))</f>
        <v>118.38840000000002</v>
      </c>
      <c r="P32" s="48">
        <f>((ROUND(5.9,2))*(ROUND(2,2))*22)-(0.06*(ROUND(P25,2)))</f>
        <v>151.84720000000002</v>
      </c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8" t="s">
        <v>51</v>
      </c>
      <c r="C33" s="5"/>
      <c r="D33" s="5"/>
      <c r="E33" s="5"/>
      <c r="F33" s="5"/>
      <c r="G33" s="50">
        <v>14.22</v>
      </c>
      <c r="H33" s="48">
        <f>ROUND(G33,2)*22-(ROUND(G33,2)*22*1%)</f>
        <v>309.71160000000003</v>
      </c>
      <c r="I33" s="48">
        <f>ROUND(14.99,2)*22-(ROUND(14.99,2)*22*1%)</f>
        <v>326.48220000000003</v>
      </c>
      <c r="J33" s="48">
        <f>ROUND(16.51,2)*22-(ROUND(16.51,2)*22*1%)</f>
        <v>359.58780000000002</v>
      </c>
      <c r="K33" s="48">
        <f>ROUND(16.51,2)*22-(ROUND(16.51,2)*22*1%)</f>
        <v>359.58780000000002</v>
      </c>
      <c r="L33" s="48">
        <f>ROUND(16.51,2)*22-(ROUND(16.51,2)*22*1%)</f>
        <v>359.58780000000002</v>
      </c>
      <c r="M33" s="48">
        <f>L33</f>
        <v>359.58780000000002</v>
      </c>
      <c r="N33" s="48">
        <f>ROUND(17.49,2)*22-(ROUND(17.49,2)*22*1%)</f>
        <v>380.93219999999997</v>
      </c>
      <c r="O33" s="48">
        <f>N33</f>
        <v>380.93219999999997</v>
      </c>
      <c r="P33" s="48">
        <f>ROUND(18.54,2)*22-(ROUND(18.54,2)*22*1%)</f>
        <v>403.80119999999999</v>
      </c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1"/>
      <c r="H34" s="52">
        <v>11</v>
      </c>
      <c r="I34" s="52">
        <v>11</v>
      </c>
      <c r="J34" s="52">
        <v>11</v>
      </c>
      <c r="K34" s="52">
        <v>11</v>
      </c>
      <c r="L34" s="52">
        <v>11</v>
      </c>
      <c r="M34" s="52">
        <v>11</v>
      </c>
      <c r="N34" s="52">
        <v>11</v>
      </c>
      <c r="O34" s="52">
        <v>11</v>
      </c>
      <c r="P34" s="52">
        <v>11</v>
      </c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7">
        <v>18.239999999999998</v>
      </c>
      <c r="H35" s="48">
        <f>(ROUND(G35,2))/12</f>
        <v>1.5199999999999998</v>
      </c>
      <c r="I35" s="48">
        <f>(ROUND(G35,2))/12</f>
        <v>1.5199999999999998</v>
      </c>
      <c r="J35" s="48">
        <f>(ROUND($G$35,2))/12</f>
        <v>1.5199999999999998</v>
      </c>
      <c r="K35" s="48">
        <f>J35*K17</f>
        <v>1.6744347359999998</v>
      </c>
      <c r="L35" s="48">
        <f>K35</f>
        <v>1.6744347359999998</v>
      </c>
      <c r="M35" s="48">
        <f>L35*M17</f>
        <v>1.7737682325045692</v>
      </c>
      <c r="N35" s="48">
        <f>M35</f>
        <v>1.7737682325045692</v>
      </c>
      <c r="O35" s="48">
        <f>N35*O17</f>
        <v>1.8395216435066906</v>
      </c>
      <c r="P35" s="48">
        <f>O35</f>
        <v>1.8395216435066906</v>
      </c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3"/>
      <c r="H36" s="48">
        <f>salario_remuneracaoM*5%</f>
        <v>67.5655</v>
      </c>
      <c r="I36" s="48">
        <f>I29*5%</f>
        <v>71.247500000000002</v>
      </c>
      <c r="J36" s="48">
        <f t="shared" ref="J36:O36" si="3">J29*7%</f>
        <v>107.88610000000001</v>
      </c>
      <c r="K36" s="48">
        <f t="shared" si="3"/>
        <v>107.88610000000001</v>
      </c>
      <c r="L36" s="48">
        <f t="shared" si="3"/>
        <v>107.88610000000001</v>
      </c>
      <c r="M36" s="48">
        <f t="shared" si="3"/>
        <v>107.88610000000001</v>
      </c>
      <c r="N36" s="48">
        <f t="shared" si="3"/>
        <v>117.5202</v>
      </c>
      <c r="O36" s="48">
        <f t="shared" si="3"/>
        <v>117.5202</v>
      </c>
      <c r="P36" s="48">
        <f>P29*7%</f>
        <v>125.71160000000002</v>
      </c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09" t="s">
        <v>57</v>
      </c>
      <c r="C37" s="7"/>
      <c r="D37" s="7"/>
      <c r="E37" s="7"/>
      <c r="F37" s="7"/>
      <c r="G37" s="47"/>
      <c r="H37" s="48"/>
      <c r="I37" s="48"/>
      <c r="J37" s="48"/>
      <c r="K37" s="48"/>
      <c r="L37" s="48"/>
      <c r="M37" s="48"/>
      <c r="N37" s="48"/>
      <c r="O37" s="48"/>
      <c r="P37" s="48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2" t="s">
        <v>58</v>
      </c>
      <c r="B38" s="54"/>
      <c r="C38" s="55"/>
      <c r="D38" s="55"/>
      <c r="E38" s="55"/>
      <c r="F38" s="55"/>
      <c r="G38" s="54"/>
      <c r="H38" s="56">
        <f t="shared" ref="H38:M38" si="4">ROUND(SUM(H32:H37),2)</f>
        <v>501.44</v>
      </c>
      <c r="I38" s="56">
        <f t="shared" si="4"/>
        <v>517.47</v>
      </c>
      <c r="J38" s="362">
        <f t="shared" si="4"/>
        <v>580.24</v>
      </c>
      <c r="K38" s="362">
        <f t="shared" si="4"/>
        <v>580.39</v>
      </c>
      <c r="L38" s="362">
        <f t="shared" si="4"/>
        <v>580.39</v>
      </c>
      <c r="M38" s="455">
        <f t="shared" si="4"/>
        <v>580.49</v>
      </c>
      <c r="N38" s="455">
        <f>ROUND(SUM(N32:N37),2)</f>
        <v>629.61</v>
      </c>
      <c r="O38" s="531">
        <f>ROUND(SUM(O32:O37),2)</f>
        <v>629.67999999999995</v>
      </c>
      <c r="P38" s="531">
        <f>ROUND(SUM(P32:P37),2)</f>
        <v>694.2</v>
      </c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720" t="s">
        <v>59</v>
      </c>
      <c r="B39" s="709"/>
      <c r="C39" s="709"/>
      <c r="D39" s="709"/>
      <c r="E39" s="709"/>
      <c r="F39" s="709"/>
      <c r="G39" s="709"/>
      <c r="H39" s="710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6">
        <v>3</v>
      </c>
      <c r="B40" s="46" t="s">
        <v>5</v>
      </c>
      <c r="C40" s="46"/>
      <c r="D40" s="46"/>
      <c r="E40" s="46"/>
      <c r="F40" s="46"/>
      <c r="G40" s="46"/>
      <c r="H40" s="26" t="s">
        <v>41</v>
      </c>
      <c r="I40" s="26" t="s">
        <v>41</v>
      </c>
      <c r="J40" s="361" t="s">
        <v>41</v>
      </c>
      <c r="K40" s="361" t="s">
        <v>41</v>
      </c>
      <c r="L40" s="361" t="s">
        <v>41</v>
      </c>
      <c r="M40" s="454" t="s">
        <v>41</v>
      </c>
      <c r="N40" s="454" t="s">
        <v>41</v>
      </c>
      <c r="O40" s="530" t="s">
        <v>41</v>
      </c>
      <c r="P40" s="530" t="s">
        <v>41</v>
      </c>
      <c r="Q40" s="308"/>
      <c r="R40" s="308"/>
      <c r="S40" s="308"/>
      <c r="T40" s="308"/>
      <c r="U40" s="308"/>
      <c r="V40" s="308"/>
      <c r="W40" s="308"/>
      <c r="X40" s="308"/>
      <c r="Y40" s="308"/>
    </row>
    <row r="41" spans="1:25" ht="14.25" customHeight="1" x14ac:dyDescent="0.2">
      <c r="A41" s="16" t="s">
        <v>22</v>
      </c>
      <c r="B41" s="309" t="s">
        <v>60</v>
      </c>
      <c r="C41" s="7"/>
      <c r="D41" s="7"/>
      <c r="E41" s="7"/>
      <c r="F41" s="7"/>
      <c r="G41" s="57"/>
      <c r="H41" s="58">
        <f>'Insumos diversos '!C28</f>
        <v>23.86</v>
      </c>
      <c r="I41" s="58">
        <f>H41</f>
        <v>23.86</v>
      </c>
      <c r="J41" s="58">
        <f>I41</f>
        <v>23.86</v>
      </c>
      <c r="K41" s="58">
        <f>J41*K17</f>
        <v>26.284218947999999</v>
      </c>
      <c r="L41" s="58">
        <f>K41</f>
        <v>26.284218947999999</v>
      </c>
      <c r="M41" s="58">
        <f>L41*M17</f>
        <v>27.843493439183572</v>
      </c>
      <c r="N41" s="58">
        <f>M41</f>
        <v>27.843493439183572</v>
      </c>
      <c r="O41" s="58">
        <f>N41*O17</f>
        <v>28.875648956624765</v>
      </c>
      <c r="P41" s="58">
        <f>O41</f>
        <v>28.875648956624765</v>
      </c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09" t="s">
        <v>61</v>
      </c>
      <c r="C42" s="7"/>
      <c r="D42" s="7"/>
      <c r="E42" s="7"/>
      <c r="F42" s="7"/>
      <c r="G42" s="57"/>
      <c r="H42" s="58"/>
      <c r="I42" s="58"/>
      <c r="J42" s="58"/>
      <c r="K42" s="58"/>
      <c r="L42" s="58"/>
      <c r="M42" s="58"/>
      <c r="N42" s="58"/>
      <c r="O42" s="58"/>
      <c r="P42" s="58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7"/>
      <c r="H43" s="58">
        <f>'Insumos diversos '!C31</f>
        <v>13.24</v>
      </c>
      <c r="I43" s="58">
        <f>H43</f>
        <v>13.24</v>
      </c>
      <c r="J43" s="58">
        <f>I43</f>
        <v>13.24</v>
      </c>
      <c r="K43" s="58">
        <f>J43*K17</f>
        <v>14.585207832000002</v>
      </c>
      <c r="L43" s="58">
        <f>K43</f>
        <v>14.585207832000002</v>
      </c>
      <c r="M43" s="58">
        <f>L43*M17</f>
        <v>15.450454867342437</v>
      </c>
      <c r="N43" s="58">
        <f>M43</f>
        <v>15.450454867342437</v>
      </c>
      <c r="O43" s="58">
        <f>N43*O17</f>
        <v>16.023201684229335</v>
      </c>
      <c r="P43" s="58">
        <f>O43</f>
        <v>16.023201684229335</v>
      </c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2" t="s">
        <v>63</v>
      </c>
      <c r="B44" s="54"/>
      <c r="C44" s="60"/>
      <c r="D44" s="60"/>
      <c r="E44" s="60"/>
      <c r="F44" s="60"/>
      <c r="G44" s="61"/>
      <c r="H44" s="62">
        <f t="shared" ref="H44:N44" si="5">ROUND(SUM(H41:H43),2)</f>
        <v>37.1</v>
      </c>
      <c r="I44" s="62">
        <f t="shared" si="5"/>
        <v>37.1</v>
      </c>
      <c r="J44" s="363">
        <f t="shared" si="5"/>
        <v>37.1</v>
      </c>
      <c r="K44" s="363">
        <f t="shared" si="5"/>
        <v>40.869999999999997</v>
      </c>
      <c r="L44" s="363">
        <f t="shared" si="5"/>
        <v>40.869999999999997</v>
      </c>
      <c r="M44" s="456">
        <f t="shared" si="5"/>
        <v>43.29</v>
      </c>
      <c r="N44" s="456">
        <f t="shared" si="5"/>
        <v>43.29</v>
      </c>
      <c r="O44" s="532">
        <f t="shared" ref="O44" si="6">ROUND(SUM(O41:O43),2)</f>
        <v>44.9</v>
      </c>
      <c r="P44" s="532">
        <f>ROUND(SUM(P41:P43),2)</f>
        <v>44.9</v>
      </c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720" t="s">
        <v>64</v>
      </c>
      <c r="B45" s="709"/>
      <c r="C45" s="709"/>
      <c r="D45" s="709"/>
      <c r="E45" s="709"/>
      <c r="F45" s="709"/>
      <c r="G45" s="709"/>
      <c r="H45" s="710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718" t="s">
        <v>65</v>
      </c>
      <c r="B46" s="709"/>
      <c r="C46" s="709"/>
      <c r="D46" s="709"/>
      <c r="E46" s="709"/>
      <c r="F46" s="709"/>
      <c r="G46" s="709"/>
      <c r="H46" s="710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4" t="s">
        <v>66</v>
      </c>
      <c r="B47" s="63" t="s">
        <v>67</v>
      </c>
      <c r="C47" s="25"/>
      <c r="D47" s="25"/>
      <c r="E47" s="25"/>
      <c r="F47" s="25"/>
      <c r="G47" s="26" t="s">
        <v>40</v>
      </c>
      <c r="H47" s="24" t="s">
        <v>41</v>
      </c>
      <c r="I47" s="24" t="s">
        <v>41</v>
      </c>
      <c r="J47" s="359" t="s">
        <v>41</v>
      </c>
      <c r="K47" s="359" t="s">
        <v>41</v>
      </c>
      <c r="L47" s="359" t="s">
        <v>41</v>
      </c>
      <c r="M47" s="452" t="s">
        <v>41</v>
      </c>
      <c r="N47" s="452" t="s">
        <v>41</v>
      </c>
      <c r="O47" s="528" t="s">
        <v>41</v>
      </c>
      <c r="P47" s="528" t="s">
        <v>41</v>
      </c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4">
        <f>H29*G48</f>
        <v>270.262</v>
      </c>
      <c r="I48" s="64">
        <f>I29*G48</f>
        <v>284.99</v>
      </c>
      <c r="J48" s="64">
        <f t="shared" ref="J48:O48" si="7">J29*$G$48</f>
        <v>308.24600000000004</v>
      </c>
      <c r="K48" s="64">
        <f t="shared" si="7"/>
        <v>308.24600000000004</v>
      </c>
      <c r="L48" s="64">
        <f t="shared" si="7"/>
        <v>308.24600000000004</v>
      </c>
      <c r="M48" s="64">
        <f t="shared" si="7"/>
        <v>308.24600000000004</v>
      </c>
      <c r="N48" s="64">
        <f t="shared" si="7"/>
        <v>335.77199999999999</v>
      </c>
      <c r="O48" s="64">
        <f t="shared" si="7"/>
        <v>335.77199999999999</v>
      </c>
      <c r="P48" s="64">
        <f>P29*$G$48</f>
        <v>359.17600000000004</v>
      </c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4">
        <f>H29*G49</f>
        <v>20.269649999999999</v>
      </c>
      <c r="I49" s="64">
        <f>I29*G49</f>
        <v>21.37425</v>
      </c>
      <c r="J49" s="64">
        <f t="shared" ref="J49:O49" si="8">J29*$G$49</f>
        <v>23.118449999999999</v>
      </c>
      <c r="K49" s="64">
        <f t="shared" si="8"/>
        <v>23.118449999999999</v>
      </c>
      <c r="L49" s="64">
        <f t="shared" si="8"/>
        <v>23.118449999999999</v>
      </c>
      <c r="M49" s="64">
        <f t="shared" si="8"/>
        <v>23.118449999999999</v>
      </c>
      <c r="N49" s="64">
        <f t="shared" si="8"/>
        <v>25.182899999999997</v>
      </c>
      <c r="O49" s="64">
        <f t="shared" si="8"/>
        <v>25.182899999999997</v>
      </c>
      <c r="P49" s="64">
        <f>P29*$G$49</f>
        <v>26.938200000000002</v>
      </c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4">
        <f>H29*G50</f>
        <v>13.5131</v>
      </c>
      <c r="I50" s="64">
        <f>I29*G50</f>
        <v>14.249500000000001</v>
      </c>
      <c r="J50" s="64">
        <f t="shared" ref="J50:O50" si="9">J29*$G$50</f>
        <v>15.4123</v>
      </c>
      <c r="K50" s="64">
        <f t="shared" si="9"/>
        <v>15.4123</v>
      </c>
      <c r="L50" s="64">
        <f t="shared" si="9"/>
        <v>15.4123</v>
      </c>
      <c r="M50" s="64">
        <f t="shared" si="9"/>
        <v>15.4123</v>
      </c>
      <c r="N50" s="64">
        <f t="shared" si="9"/>
        <v>16.788599999999999</v>
      </c>
      <c r="O50" s="64">
        <f t="shared" si="9"/>
        <v>16.788599999999999</v>
      </c>
      <c r="P50" s="64">
        <f>P29*$G$50</f>
        <v>17.9588</v>
      </c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4">
        <f>H29*G51</f>
        <v>2.70262</v>
      </c>
      <c r="I51" s="64">
        <f>I29*G51</f>
        <v>2.8499000000000003</v>
      </c>
      <c r="J51" s="64">
        <f t="shared" ref="J51:O51" si="10">J29*$G$51</f>
        <v>3.0824600000000002</v>
      </c>
      <c r="K51" s="64">
        <f t="shared" si="10"/>
        <v>3.0824600000000002</v>
      </c>
      <c r="L51" s="64">
        <f t="shared" si="10"/>
        <v>3.0824600000000002</v>
      </c>
      <c r="M51" s="64">
        <f t="shared" si="10"/>
        <v>3.0824600000000002</v>
      </c>
      <c r="N51" s="64">
        <f t="shared" si="10"/>
        <v>3.35772</v>
      </c>
      <c r="O51" s="64">
        <f t="shared" si="10"/>
        <v>3.35772</v>
      </c>
      <c r="P51" s="64">
        <f>P29*$G$51</f>
        <v>3.5917600000000003</v>
      </c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09" t="s">
        <v>72</v>
      </c>
      <c r="C52" s="7"/>
      <c r="D52" s="7"/>
      <c r="E52" s="7"/>
      <c r="F52" s="7"/>
      <c r="G52" s="12">
        <v>2.5000000000000001E-2</v>
      </c>
      <c r="H52" s="64">
        <f>H29*G52</f>
        <v>33.78275</v>
      </c>
      <c r="I52" s="64">
        <f>I29*G52</f>
        <v>35.623750000000001</v>
      </c>
      <c r="J52" s="64">
        <f t="shared" ref="J52:O52" si="11">J29*$G$52</f>
        <v>38.530750000000005</v>
      </c>
      <c r="K52" s="64">
        <f t="shared" si="11"/>
        <v>38.530750000000005</v>
      </c>
      <c r="L52" s="64">
        <f t="shared" si="11"/>
        <v>38.530750000000005</v>
      </c>
      <c r="M52" s="64">
        <f t="shared" si="11"/>
        <v>38.530750000000005</v>
      </c>
      <c r="N52" s="64">
        <f t="shared" si="11"/>
        <v>41.971499999999999</v>
      </c>
      <c r="O52" s="64">
        <f t="shared" si="11"/>
        <v>41.971499999999999</v>
      </c>
      <c r="P52" s="64">
        <f>P29*$G$52</f>
        <v>44.897000000000006</v>
      </c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4">
        <f>H29*G53</f>
        <v>108.1048</v>
      </c>
      <c r="I53" s="64">
        <f>I29*G53</f>
        <v>113.99600000000001</v>
      </c>
      <c r="J53" s="64">
        <f t="shared" ref="J53:O53" si="12">J29*$G$53</f>
        <v>123.2984</v>
      </c>
      <c r="K53" s="64">
        <f t="shared" si="12"/>
        <v>123.2984</v>
      </c>
      <c r="L53" s="64">
        <f t="shared" si="12"/>
        <v>123.2984</v>
      </c>
      <c r="M53" s="64">
        <f t="shared" si="12"/>
        <v>123.2984</v>
      </c>
      <c r="N53" s="64">
        <f t="shared" si="12"/>
        <v>134.30879999999999</v>
      </c>
      <c r="O53" s="64">
        <f t="shared" si="12"/>
        <v>134.30879999999999</v>
      </c>
      <c r="P53" s="64">
        <f>P29*$G$53</f>
        <v>143.6704</v>
      </c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5" t="s">
        <v>75</v>
      </c>
      <c r="C54" s="7"/>
      <c r="D54" s="7"/>
      <c r="E54" s="7"/>
      <c r="F54" s="7"/>
      <c r="G54" s="12">
        <v>0.01</v>
      </c>
      <c r="H54" s="64">
        <f>H29*G54</f>
        <v>13.5131</v>
      </c>
      <c r="I54" s="64">
        <f>I29*G54</f>
        <v>14.249500000000001</v>
      </c>
      <c r="J54" s="64">
        <f t="shared" ref="J54:O54" si="13">J29*$G$54</f>
        <v>15.4123</v>
      </c>
      <c r="K54" s="64">
        <f t="shared" si="13"/>
        <v>15.4123</v>
      </c>
      <c r="L54" s="64">
        <f t="shared" si="13"/>
        <v>15.4123</v>
      </c>
      <c r="M54" s="64">
        <f t="shared" si="13"/>
        <v>15.4123</v>
      </c>
      <c r="N54" s="64">
        <f t="shared" si="13"/>
        <v>16.788599999999999</v>
      </c>
      <c r="O54" s="64">
        <f t="shared" si="13"/>
        <v>16.788599999999999</v>
      </c>
      <c r="P54" s="64">
        <f>P29*$G$54</f>
        <v>17.9588</v>
      </c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4">
        <f>H29*G55</f>
        <v>8.1078600000000005</v>
      </c>
      <c r="I55" s="64">
        <f>I29*G55</f>
        <v>8.5496999999999996</v>
      </c>
      <c r="J55" s="64">
        <f t="shared" ref="J55:O55" si="14">J29*$G$55</f>
        <v>9.2473799999999997</v>
      </c>
      <c r="K55" s="64">
        <f t="shared" si="14"/>
        <v>9.2473799999999997</v>
      </c>
      <c r="L55" s="64">
        <f t="shared" si="14"/>
        <v>9.2473799999999997</v>
      </c>
      <c r="M55" s="64">
        <f t="shared" si="14"/>
        <v>9.2473799999999997</v>
      </c>
      <c r="N55" s="64">
        <f t="shared" si="14"/>
        <v>10.07316</v>
      </c>
      <c r="O55" s="64">
        <f t="shared" si="14"/>
        <v>10.07316</v>
      </c>
      <c r="P55" s="64">
        <f>P29*$G$55</f>
        <v>10.77528</v>
      </c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734" t="s">
        <v>78</v>
      </c>
      <c r="B56" s="709"/>
      <c r="C56" s="66"/>
      <c r="D56" s="66"/>
      <c r="E56" s="66"/>
      <c r="F56" s="66"/>
      <c r="G56" s="67">
        <f t="shared" ref="G56:L56" si="15">SUM(G48:G55)</f>
        <v>0.34800000000000009</v>
      </c>
      <c r="H56" s="68">
        <f t="shared" si="15"/>
        <v>470.2558800000001</v>
      </c>
      <c r="I56" s="68">
        <f t="shared" si="15"/>
        <v>495.88259999999997</v>
      </c>
      <c r="J56" s="68">
        <f t="shared" si="15"/>
        <v>536.34804000000008</v>
      </c>
      <c r="K56" s="68">
        <f t="shared" si="15"/>
        <v>536.34804000000008</v>
      </c>
      <c r="L56" s="68">
        <f t="shared" si="15"/>
        <v>536.34804000000008</v>
      </c>
      <c r="M56" s="68">
        <f>SUM(M48:M55)</f>
        <v>536.34804000000008</v>
      </c>
      <c r="N56" s="68">
        <f>SUM(N48:N55)</f>
        <v>584.24327999999991</v>
      </c>
      <c r="O56" s="68">
        <f>SUM(O48:O55)</f>
        <v>584.24327999999991</v>
      </c>
      <c r="P56" s="68">
        <f>SUM(P48:P55)</f>
        <v>624.96623999999997</v>
      </c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735" t="s">
        <v>79</v>
      </c>
      <c r="B57" s="736"/>
      <c r="C57" s="736"/>
      <c r="D57" s="736"/>
      <c r="E57" s="736"/>
      <c r="F57" s="736"/>
      <c r="G57" s="736"/>
      <c r="H57" s="737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6" t="s">
        <v>80</v>
      </c>
      <c r="B58" s="69" t="s">
        <v>81</v>
      </c>
      <c r="C58" s="46"/>
      <c r="D58" s="46"/>
      <c r="E58" s="46"/>
      <c r="F58" s="46"/>
      <c r="G58" s="26" t="s">
        <v>40</v>
      </c>
      <c r="H58" s="26" t="s">
        <v>41</v>
      </c>
      <c r="I58" s="26" t="s">
        <v>41</v>
      </c>
      <c r="J58" s="361" t="s">
        <v>41</v>
      </c>
      <c r="K58" s="361" t="s">
        <v>41</v>
      </c>
      <c r="L58" s="361" t="s">
        <v>41</v>
      </c>
      <c r="M58" s="454" t="s">
        <v>41</v>
      </c>
      <c r="N58" s="454" t="s">
        <v>41</v>
      </c>
      <c r="O58" s="530" t="s">
        <v>41</v>
      </c>
      <c r="P58" s="530" t="s">
        <v>41</v>
      </c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09" t="s">
        <v>82</v>
      </c>
      <c r="C59" s="7"/>
      <c r="D59" s="7"/>
      <c r="E59" s="7"/>
      <c r="F59" s="7"/>
      <c r="G59" s="70">
        <v>8.3299999999999999E-2</v>
      </c>
      <c r="H59" s="71">
        <f>H29*G59</f>
        <v>112.564123</v>
      </c>
      <c r="I59" s="71">
        <f>I29*G59</f>
        <v>118.698335</v>
      </c>
      <c r="J59" s="71">
        <f t="shared" ref="J59:O59" si="16">J29*$G$59</f>
        <v>128.38445899999999</v>
      </c>
      <c r="K59" s="71">
        <f t="shared" si="16"/>
        <v>128.38445899999999</v>
      </c>
      <c r="L59" s="71">
        <f t="shared" si="16"/>
        <v>128.38445899999999</v>
      </c>
      <c r="M59" s="71">
        <f t="shared" si="16"/>
        <v>128.38445899999999</v>
      </c>
      <c r="N59" s="71">
        <f t="shared" si="16"/>
        <v>139.84903799999998</v>
      </c>
      <c r="O59" s="71">
        <f t="shared" si="16"/>
        <v>139.84903799999998</v>
      </c>
      <c r="P59" s="71">
        <f>P29*$G$59</f>
        <v>149.59680400000002</v>
      </c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2" t="s">
        <v>15</v>
      </c>
      <c r="B60" s="738" t="s">
        <v>83</v>
      </c>
      <c r="C60" s="739"/>
      <c r="D60" s="739"/>
      <c r="E60" s="739"/>
      <c r="F60" s="739"/>
      <c r="G60" s="73">
        <v>0</v>
      </c>
      <c r="H60" s="64">
        <v>0</v>
      </c>
      <c r="I60" s="64">
        <v>0</v>
      </c>
      <c r="J60" s="64">
        <v>0</v>
      </c>
      <c r="K60" s="64">
        <v>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734" t="s">
        <v>78</v>
      </c>
      <c r="B61" s="709"/>
      <c r="C61" s="66"/>
      <c r="D61" s="66"/>
      <c r="E61" s="66"/>
      <c r="F61" s="66"/>
      <c r="G61" s="74">
        <f t="shared" ref="G61:M61" si="17">SUM(G59:G60)</f>
        <v>8.3299999999999999E-2</v>
      </c>
      <c r="H61" s="68">
        <f t="shared" si="17"/>
        <v>112.564123</v>
      </c>
      <c r="I61" s="68">
        <f t="shared" si="17"/>
        <v>118.698335</v>
      </c>
      <c r="J61" s="68">
        <f t="shared" si="17"/>
        <v>128.38445899999999</v>
      </c>
      <c r="K61" s="68">
        <f t="shared" si="17"/>
        <v>128.38445899999999</v>
      </c>
      <c r="L61" s="68">
        <f t="shared" si="17"/>
        <v>128.38445899999999</v>
      </c>
      <c r="M61" s="68">
        <f t="shared" si="17"/>
        <v>128.38445899999999</v>
      </c>
      <c r="N61" s="68">
        <f>SUM(N59:N60)</f>
        <v>139.84903799999998</v>
      </c>
      <c r="O61" s="68">
        <f t="shared" ref="O61" si="18">SUM(O59:O60)</f>
        <v>139.84903799999998</v>
      </c>
      <c r="P61" s="68">
        <f>SUM(P59:P60)</f>
        <v>149.59680400000002</v>
      </c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5" t="s">
        <v>84</v>
      </c>
      <c r="B62" s="736"/>
      <c r="C62" s="736"/>
      <c r="D62" s="736"/>
      <c r="E62" s="736"/>
      <c r="F62" s="736"/>
      <c r="G62" s="736"/>
      <c r="H62" s="737"/>
      <c r="I62" s="75"/>
      <c r="J62" s="75"/>
      <c r="K62" s="75"/>
      <c r="L62" s="75"/>
      <c r="M62" s="75"/>
      <c r="N62" s="75"/>
      <c r="O62" s="75"/>
      <c r="P62" s="7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4" t="s">
        <v>85</v>
      </c>
      <c r="B63" s="25" t="s">
        <v>86</v>
      </c>
      <c r="C63" s="25"/>
      <c r="D63" s="25"/>
      <c r="E63" s="25"/>
      <c r="F63" s="25"/>
      <c r="G63" s="26" t="s">
        <v>40</v>
      </c>
      <c r="H63" s="24" t="s">
        <v>41</v>
      </c>
      <c r="I63" s="24" t="s">
        <v>41</v>
      </c>
      <c r="J63" s="359" t="s">
        <v>41</v>
      </c>
      <c r="K63" s="359" t="s">
        <v>41</v>
      </c>
      <c r="L63" s="359" t="s">
        <v>41</v>
      </c>
      <c r="M63" s="452" t="s">
        <v>41</v>
      </c>
      <c r="N63" s="452" t="s">
        <v>41</v>
      </c>
      <c r="O63" s="528" t="s">
        <v>41</v>
      </c>
      <c r="P63" s="528" t="s">
        <v>41</v>
      </c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09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4">
        <f>H29*G64</f>
        <v>0.50048518518518514</v>
      </c>
      <c r="I64" s="64">
        <f>I29*G64</f>
        <v>0.52775925925925926</v>
      </c>
      <c r="J64" s="64">
        <f>J29*G64</f>
        <v>0.57082592592592596</v>
      </c>
      <c r="K64" s="64">
        <f>K29*G64</f>
        <v>0.57082592592592596</v>
      </c>
      <c r="L64" s="64">
        <f>L29*$G$64</f>
        <v>0.57082592592592596</v>
      </c>
      <c r="M64" s="64">
        <f>M29*$G$64</f>
        <v>0.57082592592592596</v>
      </c>
      <c r="N64" s="64">
        <f>N29*$G$64</f>
        <v>0.62179999999999991</v>
      </c>
      <c r="O64" s="64">
        <f>O29*$G$64</f>
        <v>0.62179999999999991</v>
      </c>
      <c r="P64" s="64">
        <f>P29*$G$64</f>
        <v>0.6651407407407407</v>
      </c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740" t="s">
        <v>88</v>
      </c>
      <c r="C65" s="709"/>
      <c r="D65" s="709"/>
      <c r="E65" s="709"/>
      <c r="F65" s="710"/>
      <c r="G65" s="73">
        <f>G56*G64</f>
        <v>1.2888888888888892E-4</v>
      </c>
      <c r="H65" s="71">
        <f>H29*G65</f>
        <v>0.17416884444444447</v>
      </c>
      <c r="I65" s="71">
        <f>I29*G65</f>
        <v>0.18366022222222228</v>
      </c>
      <c r="J65" s="71">
        <f t="shared" ref="J65:O65" si="19">J29*$G$65</f>
        <v>0.19864742222222226</v>
      </c>
      <c r="K65" s="71">
        <f t="shared" si="19"/>
        <v>0.19864742222222226</v>
      </c>
      <c r="L65" s="71">
        <f t="shared" si="19"/>
        <v>0.19864742222222226</v>
      </c>
      <c r="M65" s="71">
        <f t="shared" si="19"/>
        <v>0.19864742222222226</v>
      </c>
      <c r="N65" s="71">
        <f t="shared" si="19"/>
        <v>0.21638640000000003</v>
      </c>
      <c r="O65" s="71">
        <f t="shared" si="19"/>
        <v>0.21638640000000003</v>
      </c>
      <c r="P65" s="71">
        <f>P29*$G$65</f>
        <v>0.23146897777777783</v>
      </c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740" t="s">
        <v>89</v>
      </c>
      <c r="C66" s="709"/>
      <c r="D66" s="709"/>
      <c r="E66" s="709"/>
      <c r="F66" s="710"/>
      <c r="G66" s="15">
        <f>(((H29+H59)*(4/12)*(ROUND(0.5%,2)))*G56)/H29</f>
        <v>1.2566280000000003E-3</v>
      </c>
      <c r="H66" s="64">
        <f>H29*G66</f>
        <v>1.6980939826800003</v>
      </c>
      <c r="I66" s="64">
        <f>I29*G66</f>
        <v>1.7906320686000006</v>
      </c>
      <c r="J66" s="64">
        <f t="shared" ref="J66:O66" si="20">J29*$G$66</f>
        <v>1.9367527724400004</v>
      </c>
      <c r="K66" s="64">
        <f t="shared" si="20"/>
        <v>1.9367527724400004</v>
      </c>
      <c r="L66" s="64">
        <f t="shared" si="20"/>
        <v>1.9367527724400004</v>
      </c>
      <c r="M66" s="64">
        <f t="shared" si="20"/>
        <v>1.9367527724400004</v>
      </c>
      <c r="N66" s="64">
        <f t="shared" si="20"/>
        <v>2.1097024840800005</v>
      </c>
      <c r="O66" s="64">
        <f t="shared" si="20"/>
        <v>2.1097024840800005</v>
      </c>
      <c r="P66" s="64">
        <f>P29*$G$66</f>
        <v>2.2567530926400008</v>
      </c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732" t="s">
        <v>78</v>
      </c>
      <c r="B67" s="733"/>
      <c r="C67" s="76"/>
      <c r="D67" s="76"/>
      <c r="E67" s="76"/>
      <c r="F67" s="76"/>
      <c r="G67" s="74">
        <f t="shared" ref="G67:M67" si="21">SUM(G64:G66)</f>
        <v>1.7558872592592597E-3</v>
      </c>
      <c r="H67" s="77">
        <f t="shared" si="21"/>
        <v>2.3727480123096298</v>
      </c>
      <c r="I67" s="77">
        <f t="shared" si="21"/>
        <v>2.5020515500814824</v>
      </c>
      <c r="J67" s="77">
        <f t="shared" si="21"/>
        <v>2.7062261205881484</v>
      </c>
      <c r="K67" s="77">
        <f t="shared" si="21"/>
        <v>2.7062261205881484</v>
      </c>
      <c r="L67" s="77">
        <f t="shared" si="21"/>
        <v>2.7062261205881484</v>
      </c>
      <c r="M67" s="77">
        <f t="shared" si="21"/>
        <v>2.7062261205881484</v>
      </c>
      <c r="N67" s="77">
        <f>SUM(N64:N66)</f>
        <v>2.9478888840800002</v>
      </c>
      <c r="O67" s="77">
        <f t="shared" ref="O67" si="22">SUM(O64:O66)</f>
        <v>2.9478888840800002</v>
      </c>
      <c r="P67" s="77">
        <f>SUM(P64:P66)</f>
        <v>3.1533628111585195</v>
      </c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735" t="s">
        <v>90</v>
      </c>
      <c r="B68" s="736"/>
      <c r="C68" s="736"/>
      <c r="D68" s="736"/>
      <c r="E68" s="736"/>
      <c r="F68" s="736"/>
      <c r="G68" s="736"/>
      <c r="H68" s="737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4" t="s">
        <v>91</v>
      </c>
      <c r="B69" s="25" t="s">
        <v>92</v>
      </c>
      <c r="C69" s="25"/>
      <c r="D69" s="25"/>
      <c r="E69" s="25"/>
      <c r="F69" s="25"/>
      <c r="G69" s="26" t="s">
        <v>40</v>
      </c>
      <c r="H69" s="24" t="s">
        <v>41</v>
      </c>
      <c r="I69" s="24" t="s">
        <v>41</v>
      </c>
      <c r="J69" s="359" t="s">
        <v>41</v>
      </c>
      <c r="K69" s="359" t="s">
        <v>41</v>
      </c>
      <c r="L69" s="359" t="s">
        <v>41</v>
      </c>
      <c r="M69" s="452" t="s">
        <v>41</v>
      </c>
      <c r="N69" s="452" t="s">
        <v>41</v>
      </c>
      <c r="O69" s="528" t="s">
        <v>41</v>
      </c>
      <c r="P69" s="528" t="s">
        <v>41</v>
      </c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09" t="s">
        <v>93</v>
      </c>
      <c r="C70" s="7"/>
      <c r="D70" s="7"/>
      <c r="E70" s="7"/>
      <c r="F70" s="7"/>
      <c r="G70" s="53">
        <f>((H29/12)*(ROUND(0.5%,2)))/H29</f>
        <v>8.3333333333333339E-4</v>
      </c>
      <c r="H70" s="64">
        <f>H29*G70</f>
        <v>1.1260916666666667</v>
      </c>
      <c r="I70" s="64">
        <f>I29*G70</f>
        <v>1.1874583333333335</v>
      </c>
      <c r="J70" s="64">
        <f>J29*$G$70</f>
        <v>1.2843583333333335</v>
      </c>
      <c r="K70" s="64">
        <f>K29*$G$70</f>
        <v>1.2843583333333335</v>
      </c>
      <c r="L70" s="64">
        <v>0</v>
      </c>
      <c r="M70" s="64"/>
      <c r="N70" s="64">
        <f>(G70/10)*N29</f>
        <v>0.139905</v>
      </c>
      <c r="O70" s="64">
        <f>(G70/10)*O29</f>
        <v>0.139905</v>
      </c>
      <c r="P70" s="64">
        <f>(G70/10)*P29</f>
        <v>0.14965666666666669</v>
      </c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0" t="s">
        <v>94</v>
      </c>
      <c r="C71" s="78"/>
      <c r="D71" s="78"/>
      <c r="E71" s="78"/>
      <c r="F71" s="78"/>
      <c r="G71" s="79">
        <f>G53*G70</f>
        <v>6.666666666666667E-5</v>
      </c>
      <c r="H71" s="71">
        <f>H29*G71</f>
        <v>9.0087333333333339E-2</v>
      </c>
      <c r="I71" s="71">
        <f>I29*G71</f>
        <v>9.4996666666666674E-2</v>
      </c>
      <c r="J71" s="71">
        <f>J29*$G$71</f>
        <v>0.10274866666666667</v>
      </c>
      <c r="K71" s="71">
        <f>K29*$G$71</f>
        <v>0.10274866666666667</v>
      </c>
      <c r="L71" s="71">
        <v>0</v>
      </c>
      <c r="M71" s="71"/>
      <c r="N71" s="71"/>
      <c r="O71" s="71"/>
      <c r="P71" s="71"/>
      <c r="Q71" s="59"/>
      <c r="R71" s="59"/>
      <c r="S71" s="59"/>
      <c r="T71" s="59"/>
      <c r="U71" s="59"/>
      <c r="V71" s="59"/>
      <c r="W71" s="59"/>
      <c r="X71" s="59"/>
      <c r="Y71" s="59"/>
    </row>
    <row r="72" spans="1:25" ht="25.5" customHeight="1" x14ac:dyDescent="0.2">
      <c r="A72" s="18" t="s">
        <v>16</v>
      </c>
      <c r="B72" s="740" t="s">
        <v>95</v>
      </c>
      <c r="C72" s="709"/>
      <c r="D72" s="709"/>
      <c r="E72" s="709"/>
      <c r="F72" s="710"/>
      <c r="G72" s="80">
        <v>3.2000000000000001E-2</v>
      </c>
      <c r="H72" s="71">
        <f>H29*G72</f>
        <v>43.24192</v>
      </c>
      <c r="I72" s="71">
        <f>I29*G72</f>
        <v>45.598400000000005</v>
      </c>
      <c r="J72" s="71">
        <f t="shared" ref="J72:O72" si="23">J29*$G$72</f>
        <v>49.319360000000003</v>
      </c>
      <c r="K72" s="71">
        <f t="shared" si="23"/>
        <v>49.319360000000003</v>
      </c>
      <c r="L72" s="71">
        <f t="shared" si="23"/>
        <v>49.319360000000003</v>
      </c>
      <c r="M72" s="71">
        <f t="shared" si="23"/>
        <v>49.319360000000003</v>
      </c>
      <c r="N72" s="71">
        <f t="shared" si="23"/>
        <v>53.723520000000001</v>
      </c>
      <c r="O72" s="71">
        <f t="shared" si="23"/>
        <v>53.723520000000001</v>
      </c>
      <c r="P72" s="71">
        <f>P29*$G$72</f>
        <v>57.468160000000005</v>
      </c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7" t="s">
        <v>26</v>
      </c>
      <c r="B73" s="20" t="s">
        <v>96</v>
      </c>
      <c r="C73" s="309"/>
      <c r="D73" s="309"/>
      <c r="E73" s="309"/>
      <c r="F73" s="309"/>
      <c r="G73" s="81">
        <v>6.9999999999999999E-4</v>
      </c>
      <c r="H73" s="64">
        <f>H29*G73</f>
        <v>0.9459169999999999</v>
      </c>
      <c r="I73" s="64">
        <f>I29*G73</f>
        <v>0.99746500000000005</v>
      </c>
      <c r="J73" s="64">
        <f>J29*$G$73</f>
        <v>1.0788610000000001</v>
      </c>
      <c r="K73" s="64">
        <f>K29*$G$73</f>
        <v>1.0788610000000001</v>
      </c>
      <c r="L73" s="64">
        <v>0</v>
      </c>
      <c r="M73" s="64"/>
      <c r="N73" s="64">
        <f>(G73/10)*N29</f>
        <v>0.11752019999999998</v>
      </c>
      <c r="O73" s="64">
        <f>(G73/10)*O29</f>
        <v>0.11752019999999998</v>
      </c>
      <c r="P73" s="64">
        <f>(G73/10)*P29</f>
        <v>0.12571160000000001</v>
      </c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740" t="s">
        <v>97</v>
      </c>
      <c r="C74" s="709"/>
      <c r="D74" s="709"/>
      <c r="E74" s="709"/>
      <c r="F74" s="710"/>
      <c r="G74" s="79">
        <f>G56*G73</f>
        <v>2.4360000000000007E-4</v>
      </c>
      <c r="H74" s="71">
        <f>H29*G74</f>
        <v>0.32917911600000005</v>
      </c>
      <c r="I74" s="71">
        <f>I29*G74</f>
        <v>0.34711782000000013</v>
      </c>
      <c r="J74" s="71">
        <f>J29*G74</f>
        <v>0.37544362800000008</v>
      </c>
      <c r="K74" s="71">
        <f>K29*G74</f>
        <v>0.37544362800000008</v>
      </c>
      <c r="L74" s="71">
        <v>0</v>
      </c>
      <c r="M74" s="71"/>
      <c r="N74" s="71"/>
      <c r="O74" s="71"/>
      <c r="P74" s="71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734" t="s">
        <v>78</v>
      </c>
      <c r="B75" s="709"/>
      <c r="C75" s="66"/>
      <c r="D75" s="66"/>
      <c r="E75" s="66"/>
      <c r="F75" s="66"/>
      <c r="G75" s="67">
        <f>SUM(G70:G74)</f>
        <v>3.3843600000000001E-2</v>
      </c>
      <c r="H75" s="68">
        <f>SUM(H70:H74)</f>
        <v>45.733195115999997</v>
      </c>
      <c r="I75" s="68">
        <f>SUM(I70:I74)</f>
        <v>48.225437820000003</v>
      </c>
      <c r="J75" s="68">
        <f>SUM(J70:$J$74)</f>
        <v>52.160771628000006</v>
      </c>
      <c r="K75" s="68">
        <f>SUM($K70:K$74)</f>
        <v>52.160771628000006</v>
      </c>
      <c r="L75" s="68">
        <f>SUM($L70:L$74)</f>
        <v>49.319360000000003</v>
      </c>
      <c r="M75" s="68">
        <f t="shared" ref="M75" si="24">SUM(M70:M74)</f>
        <v>49.319360000000003</v>
      </c>
      <c r="N75" s="68">
        <f>SUM(N70:N74)</f>
        <v>53.980945200000001</v>
      </c>
      <c r="O75" s="68">
        <f>SUM(O70:O74)</f>
        <v>53.980945200000001</v>
      </c>
      <c r="P75" s="68">
        <f>SUM(P70:P74)</f>
        <v>57.743528266666672</v>
      </c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735" t="s">
        <v>98</v>
      </c>
      <c r="B76" s="736"/>
      <c r="C76" s="736"/>
      <c r="D76" s="736"/>
      <c r="E76" s="736"/>
      <c r="F76" s="736"/>
      <c r="G76" s="736"/>
      <c r="H76" s="737"/>
      <c r="I76" s="308"/>
      <c r="J76" s="367"/>
      <c r="K76" s="390"/>
      <c r="L76" s="367"/>
      <c r="M76" s="440"/>
      <c r="N76" s="470"/>
      <c r="O76" s="526"/>
      <c r="P76" s="560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2" t="s">
        <v>99</v>
      </c>
      <c r="B77" s="743" t="s">
        <v>100</v>
      </c>
      <c r="C77" s="709"/>
      <c r="D77" s="709"/>
      <c r="E77" s="709"/>
      <c r="F77" s="710"/>
      <c r="G77" s="26" t="s">
        <v>40</v>
      </c>
      <c r="H77" s="82" t="s">
        <v>41</v>
      </c>
      <c r="I77" s="82" t="s">
        <v>41</v>
      </c>
      <c r="J77" s="364" t="s">
        <v>41</v>
      </c>
      <c r="K77" s="364" t="s">
        <v>41</v>
      </c>
      <c r="L77" s="364" t="s">
        <v>41</v>
      </c>
      <c r="M77" s="457" t="s">
        <v>41</v>
      </c>
      <c r="N77" s="457" t="s">
        <v>41</v>
      </c>
      <c r="O77" s="533" t="s">
        <v>41</v>
      </c>
      <c r="P77" s="533" t="s">
        <v>41</v>
      </c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79">
        <v>0.1111</v>
      </c>
      <c r="H78" s="64">
        <f>H29*G78</f>
        <v>150.13054099999999</v>
      </c>
      <c r="I78" s="64">
        <f>I29*G78</f>
        <v>158.31194500000001</v>
      </c>
      <c r="J78" s="64">
        <f t="shared" ref="J78:O78" si="25">J29*$G$78</f>
        <v>171.23065300000002</v>
      </c>
      <c r="K78" s="64">
        <f t="shared" si="25"/>
        <v>171.23065300000002</v>
      </c>
      <c r="L78" s="64">
        <f t="shared" si="25"/>
        <v>171.23065300000002</v>
      </c>
      <c r="M78" s="64">
        <f t="shared" si="25"/>
        <v>171.23065300000002</v>
      </c>
      <c r="N78" s="64">
        <f t="shared" si="25"/>
        <v>186.52134599999999</v>
      </c>
      <c r="O78" s="64">
        <f t="shared" si="25"/>
        <v>186.52134599999999</v>
      </c>
      <c r="P78" s="64">
        <f>P29*$G$78</f>
        <v>199.52226800000003</v>
      </c>
      <c r="Q78" s="308"/>
      <c r="R78" s="308"/>
      <c r="S78" s="308"/>
      <c r="T78" s="308"/>
      <c r="U78" s="308"/>
      <c r="V78" s="308"/>
      <c r="W78" s="308"/>
      <c r="X78" s="308"/>
      <c r="Y78" s="308"/>
    </row>
    <row r="79" spans="1:25" ht="25.5" customHeight="1" x14ac:dyDescent="0.2">
      <c r="A79" s="83" t="s">
        <v>15</v>
      </c>
      <c r="B79" s="744" t="s">
        <v>102</v>
      </c>
      <c r="C79" s="709"/>
      <c r="D79" s="709"/>
      <c r="E79" s="709"/>
      <c r="F79" s="710"/>
      <c r="G79" s="84">
        <f>G56*(G59+G78)</f>
        <v>6.7651200000000022E-2</v>
      </c>
      <c r="H79" s="64">
        <f>H29*G79</f>
        <v>91.417743072000022</v>
      </c>
      <c r="I79" s="64">
        <f>I29*G79</f>
        <v>96.39957744000003</v>
      </c>
      <c r="J79" s="64">
        <f t="shared" ref="J79:O79" si="26">J29*$G$79</f>
        <v>104.26605897600004</v>
      </c>
      <c r="K79" s="64">
        <f t="shared" si="26"/>
        <v>104.26605897600004</v>
      </c>
      <c r="L79" s="64">
        <f t="shared" si="26"/>
        <v>104.26605897600004</v>
      </c>
      <c r="M79" s="64">
        <f t="shared" si="26"/>
        <v>104.26605897600004</v>
      </c>
      <c r="N79" s="64">
        <f t="shared" si="26"/>
        <v>113.57689363200004</v>
      </c>
      <c r="O79" s="64">
        <f t="shared" si="26"/>
        <v>113.57689363200004</v>
      </c>
      <c r="P79" s="64">
        <f>P29*$G$79</f>
        <v>121.49343705600005</v>
      </c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5">
        <f>(((H29/30)/12)*(ROUND(0.2,2)))/H29</f>
        <v>5.5555555555555556E-4</v>
      </c>
      <c r="H80" s="64">
        <f>H29*G80</f>
        <v>0.75072777777777777</v>
      </c>
      <c r="I80" s="64">
        <f>I29*G80</f>
        <v>0.79163888888888889</v>
      </c>
      <c r="J80" s="64">
        <f t="shared" ref="J80:O80" si="27">J29*$G$80</f>
        <v>0.85623888888888888</v>
      </c>
      <c r="K80" s="64">
        <f t="shared" si="27"/>
        <v>0.85623888888888888</v>
      </c>
      <c r="L80" s="64">
        <f t="shared" si="27"/>
        <v>0.85623888888888888</v>
      </c>
      <c r="M80" s="64">
        <f t="shared" si="27"/>
        <v>0.85623888888888888</v>
      </c>
      <c r="N80" s="64">
        <f t="shared" si="27"/>
        <v>0.93269999999999997</v>
      </c>
      <c r="O80" s="64">
        <f t="shared" si="27"/>
        <v>0.93269999999999997</v>
      </c>
      <c r="P80" s="64">
        <f>P29*$G$80</f>
        <v>0.99771111111111122</v>
      </c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09" t="s">
        <v>104</v>
      </c>
      <c r="C81" s="7"/>
      <c r="D81" s="7"/>
      <c r="E81" s="7"/>
      <c r="F81" s="7"/>
      <c r="G81" s="86">
        <f>(((H29/30)/12)*5*(ROUND(0.04%,2)))/H29</f>
        <v>0</v>
      </c>
      <c r="H81" s="64">
        <f>H29*G81</f>
        <v>0</v>
      </c>
      <c r="I81" s="64">
        <f>I29*G81</f>
        <v>0</v>
      </c>
      <c r="J81" s="64">
        <f>J29*H81</f>
        <v>0</v>
      </c>
      <c r="K81" s="64">
        <f>K29*I81</f>
        <v>0</v>
      </c>
      <c r="L81" s="64">
        <f>L29*I81</f>
        <v>0</v>
      </c>
      <c r="M81" s="64">
        <f>M29*$G$81</f>
        <v>0</v>
      </c>
      <c r="N81" s="64">
        <f>N29*$G$81</f>
        <v>0</v>
      </c>
      <c r="O81" s="64">
        <f>O29*$G$81</f>
        <v>0</v>
      </c>
      <c r="P81" s="64">
        <f>P29*$G$81</f>
        <v>0</v>
      </c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5">
        <f>(((H29/30)/12)*(ROUND(0.15,2)))/H29</f>
        <v>4.1666666666666664E-4</v>
      </c>
      <c r="H82" s="64">
        <f>H29*G82</f>
        <v>0.56304583333333325</v>
      </c>
      <c r="I82" s="64">
        <f>I29*G82</f>
        <v>0.59372916666666664</v>
      </c>
      <c r="J82" s="64">
        <f t="shared" ref="J82:O82" si="28">J29*$G$82</f>
        <v>0.64217916666666663</v>
      </c>
      <c r="K82" s="64">
        <f t="shared" si="28"/>
        <v>0.64217916666666663</v>
      </c>
      <c r="L82" s="64">
        <f t="shared" si="28"/>
        <v>0.64217916666666663</v>
      </c>
      <c r="M82" s="64">
        <f t="shared" si="28"/>
        <v>0.64217916666666663</v>
      </c>
      <c r="N82" s="64">
        <f t="shared" si="28"/>
        <v>0.69952499999999995</v>
      </c>
      <c r="O82" s="64">
        <f t="shared" si="28"/>
        <v>0.69952499999999995</v>
      </c>
      <c r="P82" s="64">
        <f>P29*$G$82</f>
        <v>0.7482833333333333</v>
      </c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09" t="s">
        <v>106</v>
      </c>
      <c r="C83" s="7"/>
      <c r="D83" s="7"/>
      <c r="E83" s="7"/>
      <c r="F83" s="7"/>
      <c r="G83" s="85">
        <f>(((H29/30)/12)*15*(ROUND(0.2%,2)))/H29</f>
        <v>0</v>
      </c>
      <c r="H83" s="64">
        <f>H29*G83</f>
        <v>0</v>
      </c>
      <c r="I83" s="64">
        <f>I29*G83</f>
        <v>0</v>
      </c>
      <c r="J83" s="64">
        <f>J29*H83</f>
        <v>0</v>
      </c>
      <c r="K83" s="64">
        <f>K29*I83</f>
        <v>0</v>
      </c>
      <c r="L83" s="64">
        <f>L29*I83</f>
        <v>0</v>
      </c>
      <c r="M83" s="64">
        <f>M29*$G$83</f>
        <v>0</v>
      </c>
      <c r="N83" s="64">
        <f>N29*$G$83</f>
        <v>0</v>
      </c>
      <c r="O83" s="64">
        <f>O29*$G$83</f>
        <v>0</v>
      </c>
      <c r="P83" s="64">
        <f>P29*$G$83</f>
        <v>0</v>
      </c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1"/>
      <c r="H84" s="64">
        <f>H29*G84</f>
        <v>0</v>
      </c>
      <c r="I84" s="64">
        <f>I29*G84</f>
        <v>0</v>
      </c>
      <c r="J84" s="64">
        <f>J29*H84</f>
        <v>0</v>
      </c>
      <c r="K84" s="64">
        <f>K29*I84</f>
        <v>0</v>
      </c>
      <c r="L84" s="64">
        <f>L29*I84</f>
        <v>0</v>
      </c>
      <c r="M84" s="64">
        <f>M29*$G$84</f>
        <v>0</v>
      </c>
      <c r="N84" s="64">
        <f>N29*$G$84</f>
        <v>0</v>
      </c>
      <c r="O84" s="64">
        <f>O29*$G$84</f>
        <v>0</v>
      </c>
      <c r="P84" s="64">
        <f>P29*$G$84</f>
        <v>0</v>
      </c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734" t="s">
        <v>107</v>
      </c>
      <c r="B85" s="709"/>
      <c r="C85" s="66"/>
      <c r="D85" s="66"/>
      <c r="E85" s="66"/>
      <c r="F85" s="66"/>
      <c r="G85" s="67"/>
      <c r="H85" s="68">
        <f>SUM(H78:H84)</f>
        <v>242.86205768311109</v>
      </c>
      <c r="I85" s="68">
        <f>SUM(I78:I84)</f>
        <v>256.09689049555561</v>
      </c>
      <c r="J85" s="68">
        <f>SUM(J78:J84)</f>
        <v>276.99513003155556</v>
      </c>
      <c r="K85" s="68">
        <f>SUM(K78:K84)</f>
        <v>276.99513003155556</v>
      </c>
      <c r="L85" s="68">
        <f>SUM(L78:L84)</f>
        <v>276.99513003155556</v>
      </c>
      <c r="M85" s="68">
        <f>SUM($M78:M$84)</f>
        <v>276.99513003155556</v>
      </c>
      <c r="N85" s="68">
        <f>SUM($N78:N$84)</f>
        <v>301.73046463200006</v>
      </c>
      <c r="O85" s="68">
        <f>SUM($O78:O$84)</f>
        <v>301.73046463200006</v>
      </c>
      <c r="P85" s="68">
        <f>SUM(P78:P84)</f>
        <v>322.76169950044454</v>
      </c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7" t="s">
        <v>76</v>
      </c>
      <c r="B86" s="740" t="s">
        <v>108</v>
      </c>
      <c r="C86" s="709"/>
      <c r="D86" s="709"/>
      <c r="E86" s="709"/>
      <c r="F86" s="710"/>
      <c r="G86" s="79">
        <f>SUM(G80:G84)*G56</f>
        <v>3.3833333333333339E-4</v>
      </c>
      <c r="H86" s="64">
        <f>H29*G86</f>
        <v>0.45719321666666674</v>
      </c>
      <c r="I86" s="64">
        <f>I29*G86</f>
        <v>0.48210808333333344</v>
      </c>
      <c r="J86" s="64">
        <f t="shared" ref="J86:O86" si="29">J29*$G$86</f>
        <v>0.52144948333333341</v>
      </c>
      <c r="K86" s="64">
        <f t="shared" si="29"/>
        <v>0.52144948333333341</v>
      </c>
      <c r="L86" s="64">
        <f t="shared" si="29"/>
        <v>0.52144948333333341</v>
      </c>
      <c r="M86" s="64">
        <f t="shared" si="29"/>
        <v>0.52144948333333341</v>
      </c>
      <c r="N86" s="64">
        <f t="shared" si="29"/>
        <v>0.56801430000000008</v>
      </c>
      <c r="O86" s="64">
        <f t="shared" si="29"/>
        <v>0.56801430000000008</v>
      </c>
      <c r="P86" s="64">
        <f>P29*$G$86</f>
        <v>0.60760606666666683</v>
      </c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732" t="s">
        <v>78</v>
      </c>
      <c r="B87" s="733"/>
      <c r="C87" s="76"/>
      <c r="D87" s="76"/>
      <c r="E87" s="76"/>
      <c r="F87" s="76"/>
      <c r="G87" s="88">
        <f>SUM(G78:G86)</f>
        <v>0.18006175555555559</v>
      </c>
      <c r="H87" s="77">
        <f t="shared" ref="H87:M87" si="30">SUM(H85:H86)</f>
        <v>243.31925089977776</v>
      </c>
      <c r="I87" s="77">
        <f t="shared" si="30"/>
        <v>256.57899857888896</v>
      </c>
      <c r="J87" s="77">
        <f t="shared" si="30"/>
        <v>277.51657951488892</v>
      </c>
      <c r="K87" s="77">
        <f t="shared" si="30"/>
        <v>277.51657951488892</v>
      </c>
      <c r="L87" s="77">
        <f t="shared" si="30"/>
        <v>277.51657951488892</v>
      </c>
      <c r="M87" s="77">
        <f t="shared" si="30"/>
        <v>277.51657951488892</v>
      </c>
      <c r="N87" s="77">
        <f>SUM(N85:N86)</f>
        <v>302.29847893200008</v>
      </c>
      <c r="O87" s="77">
        <f t="shared" ref="O87" si="31">SUM(O85:O86)</f>
        <v>302.29847893200008</v>
      </c>
      <c r="P87" s="77">
        <f>SUM(P85:P86)</f>
        <v>323.36930556711121</v>
      </c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735" t="s">
        <v>109</v>
      </c>
      <c r="B88" s="736"/>
      <c r="C88" s="736"/>
      <c r="D88" s="736"/>
      <c r="E88" s="736"/>
      <c r="F88" s="736"/>
      <c r="G88" s="736"/>
      <c r="H88" s="737"/>
      <c r="I88" s="90"/>
      <c r="J88" s="90"/>
      <c r="K88" s="90"/>
      <c r="L88" s="90"/>
      <c r="M88" s="90"/>
      <c r="N88" s="90"/>
      <c r="O88" s="90"/>
      <c r="P88" s="90"/>
      <c r="Q88" s="308"/>
      <c r="R88" s="308"/>
      <c r="S88" s="308"/>
      <c r="T88" s="308"/>
      <c r="U88" s="308"/>
      <c r="V88" s="308"/>
      <c r="W88" s="308"/>
      <c r="X88" s="308"/>
      <c r="Y88" s="308"/>
    </row>
    <row r="89" spans="1:25" ht="14.25" customHeight="1" x14ac:dyDescent="0.2">
      <c r="A89" s="82" t="s">
        <v>110</v>
      </c>
      <c r="B89" s="743" t="s">
        <v>111</v>
      </c>
      <c r="C89" s="709"/>
      <c r="D89" s="709"/>
      <c r="E89" s="709"/>
      <c r="F89" s="710"/>
      <c r="G89" s="26" t="s">
        <v>40</v>
      </c>
      <c r="H89" s="82" t="s">
        <v>41</v>
      </c>
      <c r="I89" s="82" t="s">
        <v>41</v>
      </c>
      <c r="J89" s="364" t="s">
        <v>41</v>
      </c>
      <c r="K89" s="364" t="s">
        <v>41</v>
      </c>
      <c r="L89" s="364" t="s">
        <v>41</v>
      </c>
      <c r="M89" s="457" t="s">
        <v>41</v>
      </c>
      <c r="N89" s="457" t="s">
        <v>41</v>
      </c>
      <c r="O89" s="533" t="s">
        <v>41</v>
      </c>
      <c r="P89" s="533" t="s">
        <v>41</v>
      </c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7" t="s">
        <v>22</v>
      </c>
      <c r="B90" s="309" t="s">
        <v>45</v>
      </c>
      <c r="C90" s="309"/>
      <c r="D90" s="309"/>
      <c r="E90" s="309"/>
      <c r="F90" s="309"/>
      <c r="G90" s="85"/>
      <c r="H90" s="89"/>
      <c r="I90" s="89"/>
      <c r="J90" s="89"/>
      <c r="K90" s="89"/>
      <c r="L90" s="89"/>
      <c r="M90" s="89"/>
      <c r="N90" s="89"/>
      <c r="O90" s="89"/>
      <c r="P90" s="89"/>
      <c r="Q90" s="90"/>
      <c r="R90" s="90"/>
      <c r="S90" s="90"/>
      <c r="T90" s="90"/>
      <c r="U90" s="90"/>
      <c r="V90" s="90"/>
      <c r="W90" s="90"/>
      <c r="X90" s="90"/>
      <c r="Y90" s="90"/>
    </row>
    <row r="91" spans="1:25" ht="14.25" customHeight="1" x14ac:dyDescent="0.2">
      <c r="A91" s="732" t="s">
        <v>78</v>
      </c>
      <c r="B91" s="733"/>
      <c r="C91" s="76"/>
      <c r="D91" s="76"/>
      <c r="E91" s="76"/>
      <c r="F91" s="76"/>
      <c r="G91" s="88">
        <f t="shared" ref="G91:N91" si="32">SUM(G90)</f>
        <v>0</v>
      </c>
      <c r="H91" s="91">
        <f t="shared" si="32"/>
        <v>0</v>
      </c>
      <c r="I91" s="91">
        <f t="shared" si="32"/>
        <v>0</v>
      </c>
      <c r="J91" s="91">
        <f t="shared" si="32"/>
        <v>0</v>
      </c>
      <c r="K91" s="91">
        <f t="shared" si="32"/>
        <v>0</v>
      </c>
      <c r="L91" s="91">
        <f t="shared" si="32"/>
        <v>0</v>
      </c>
      <c r="M91" s="91">
        <f t="shared" si="32"/>
        <v>0</v>
      </c>
      <c r="N91" s="91">
        <f t="shared" si="32"/>
        <v>0</v>
      </c>
      <c r="O91" s="91">
        <f t="shared" ref="O91" si="33">SUM(O90)</f>
        <v>0</v>
      </c>
      <c r="P91" s="91">
        <f t="shared" ref="P91" si="34">SUM(P90)</f>
        <v>0</v>
      </c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720" t="s">
        <v>112</v>
      </c>
      <c r="B92" s="709"/>
      <c r="C92" s="709"/>
      <c r="D92" s="709"/>
      <c r="E92" s="709"/>
      <c r="F92" s="709"/>
      <c r="G92" s="709"/>
      <c r="H92" s="710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6">
        <v>4</v>
      </c>
      <c r="B93" s="747" t="s">
        <v>113</v>
      </c>
      <c r="C93" s="709"/>
      <c r="D93" s="709"/>
      <c r="E93" s="709"/>
      <c r="F93" s="725"/>
      <c r="G93" s="26" t="s">
        <v>40</v>
      </c>
      <c r="H93" s="26" t="s">
        <v>41</v>
      </c>
      <c r="I93" s="26" t="s">
        <v>41</v>
      </c>
      <c r="J93" s="361" t="s">
        <v>41</v>
      </c>
      <c r="K93" s="361" t="s">
        <v>41</v>
      </c>
      <c r="L93" s="361" t="s">
        <v>41</v>
      </c>
      <c r="M93" s="454" t="s">
        <v>41</v>
      </c>
      <c r="N93" s="454" t="s">
        <v>41</v>
      </c>
      <c r="O93" s="530" t="s">
        <v>41</v>
      </c>
      <c r="P93" s="530" t="s">
        <v>41</v>
      </c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746" t="s">
        <v>114</v>
      </c>
      <c r="C94" s="709"/>
      <c r="D94" s="709"/>
      <c r="E94" s="709"/>
      <c r="F94" s="710"/>
      <c r="G94" s="70">
        <f t="shared" ref="G94:M94" si="35">G56</f>
        <v>0.34800000000000009</v>
      </c>
      <c r="H94" s="71">
        <f t="shared" si="35"/>
        <v>470.2558800000001</v>
      </c>
      <c r="I94" s="71">
        <f t="shared" si="35"/>
        <v>495.88259999999997</v>
      </c>
      <c r="J94" s="71">
        <f t="shared" si="35"/>
        <v>536.34804000000008</v>
      </c>
      <c r="K94" s="71">
        <f t="shared" si="35"/>
        <v>536.34804000000008</v>
      </c>
      <c r="L94" s="71">
        <f t="shared" si="35"/>
        <v>536.34804000000008</v>
      </c>
      <c r="M94" s="71">
        <f t="shared" si="35"/>
        <v>536.34804000000008</v>
      </c>
      <c r="N94" s="71">
        <f>N56</f>
        <v>584.24327999999991</v>
      </c>
      <c r="O94" s="71">
        <f t="shared" ref="O94" si="36">O56</f>
        <v>584.24327999999991</v>
      </c>
      <c r="P94" s="71">
        <f>P56</f>
        <v>624.96623999999997</v>
      </c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746" t="s">
        <v>82</v>
      </c>
      <c r="C95" s="709"/>
      <c r="D95" s="709"/>
      <c r="E95" s="709"/>
      <c r="F95" s="710"/>
      <c r="G95" s="73">
        <f t="shared" ref="G95:N95" si="37">G61</f>
        <v>8.3299999999999999E-2</v>
      </c>
      <c r="H95" s="92">
        <f t="shared" si="37"/>
        <v>112.564123</v>
      </c>
      <c r="I95" s="92">
        <f t="shared" si="37"/>
        <v>118.698335</v>
      </c>
      <c r="J95" s="92">
        <f t="shared" si="37"/>
        <v>128.38445899999999</v>
      </c>
      <c r="K95" s="92">
        <f t="shared" si="37"/>
        <v>128.38445899999999</v>
      </c>
      <c r="L95" s="92">
        <f t="shared" si="37"/>
        <v>128.38445899999999</v>
      </c>
      <c r="M95" s="92">
        <f t="shared" si="37"/>
        <v>128.38445899999999</v>
      </c>
      <c r="N95" s="92">
        <f t="shared" si="37"/>
        <v>139.84903799999998</v>
      </c>
      <c r="O95" s="92">
        <f t="shared" ref="O95:P95" si="38">O61</f>
        <v>139.84903799999998</v>
      </c>
      <c r="P95" s="92">
        <f t="shared" si="38"/>
        <v>149.59680400000002</v>
      </c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745" t="s">
        <v>87</v>
      </c>
      <c r="C96" s="709"/>
      <c r="D96" s="709"/>
      <c r="E96" s="709"/>
      <c r="F96" s="710"/>
      <c r="G96" s="70">
        <f t="shared" ref="G96:N96" si="39">G67</f>
        <v>1.7558872592592597E-3</v>
      </c>
      <c r="H96" s="71">
        <f t="shared" si="39"/>
        <v>2.3727480123096298</v>
      </c>
      <c r="I96" s="71">
        <f t="shared" si="39"/>
        <v>2.5020515500814824</v>
      </c>
      <c r="J96" s="71">
        <f t="shared" si="39"/>
        <v>2.7062261205881484</v>
      </c>
      <c r="K96" s="71">
        <f t="shared" si="39"/>
        <v>2.7062261205881484</v>
      </c>
      <c r="L96" s="71">
        <f t="shared" si="39"/>
        <v>2.7062261205881484</v>
      </c>
      <c r="M96" s="71">
        <f t="shared" si="39"/>
        <v>2.7062261205881484</v>
      </c>
      <c r="N96" s="71">
        <f t="shared" si="39"/>
        <v>2.9478888840800002</v>
      </c>
      <c r="O96" s="71">
        <f t="shared" ref="O96:P96" si="40">O67</f>
        <v>2.9478888840800002</v>
      </c>
      <c r="P96" s="71">
        <f t="shared" si="40"/>
        <v>3.1533628111585195</v>
      </c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746" t="s">
        <v>115</v>
      </c>
      <c r="C97" s="709"/>
      <c r="D97" s="709"/>
      <c r="E97" s="709"/>
      <c r="F97" s="710"/>
      <c r="G97" s="73">
        <f t="shared" ref="G97:N97" si="41">G75</f>
        <v>3.3843600000000001E-2</v>
      </c>
      <c r="H97" s="71">
        <f t="shared" si="41"/>
        <v>45.733195115999997</v>
      </c>
      <c r="I97" s="71">
        <f t="shared" si="41"/>
        <v>48.225437820000003</v>
      </c>
      <c r="J97" s="71">
        <f t="shared" si="41"/>
        <v>52.160771628000006</v>
      </c>
      <c r="K97" s="71">
        <f t="shared" si="41"/>
        <v>52.160771628000006</v>
      </c>
      <c r="L97" s="71">
        <f t="shared" si="41"/>
        <v>49.319360000000003</v>
      </c>
      <c r="M97" s="71">
        <f t="shared" si="41"/>
        <v>49.319360000000003</v>
      </c>
      <c r="N97" s="71">
        <f t="shared" si="41"/>
        <v>53.980945200000001</v>
      </c>
      <c r="O97" s="71">
        <f t="shared" ref="O97:P97" si="42">O75</f>
        <v>53.980945200000001</v>
      </c>
      <c r="P97" s="71">
        <f t="shared" si="42"/>
        <v>57.743528266666672</v>
      </c>
      <c r="Q97" s="308"/>
      <c r="R97" s="308"/>
      <c r="S97" s="308"/>
      <c r="T97" s="308"/>
      <c r="U97" s="308"/>
      <c r="V97" s="308"/>
      <c r="W97" s="308"/>
      <c r="X97" s="308"/>
      <c r="Y97" s="308"/>
    </row>
    <row r="98" spans="1:25" ht="14.25" customHeight="1" x14ac:dyDescent="0.2">
      <c r="A98" s="16" t="s">
        <v>99</v>
      </c>
      <c r="B98" s="745" t="s">
        <v>116</v>
      </c>
      <c r="C98" s="709"/>
      <c r="D98" s="709"/>
      <c r="E98" s="709"/>
      <c r="F98" s="710"/>
      <c r="G98" s="70">
        <f t="shared" ref="G98:N98" si="43">G87</f>
        <v>0.18006175555555559</v>
      </c>
      <c r="H98" s="92">
        <f t="shared" si="43"/>
        <v>243.31925089977776</v>
      </c>
      <c r="I98" s="92">
        <f t="shared" si="43"/>
        <v>256.57899857888896</v>
      </c>
      <c r="J98" s="92">
        <f t="shared" si="43"/>
        <v>277.51657951488892</v>
      </c>
      <c r="K98" s="92">
        <f t="shared" si="43"/>
        <v>277.51657951488892</v>
      </c>
      <c r="L98" s="92">
        <f t="shared" si="43"/>
        <v>277.51657951488892</v>
      </c>
      <c r="M98" s="92">
        <f t="shared" si="43"/>
        <v>277.51657951488892</v>
      </c>
      <c r="N98" s="92">
        <f t="shared" si="43"/>
        <v>302.29847893200008</v>
      </c>
      <c r="O98" s="92">
        <f t="shared" ref="O98:P98" si="44">O87</f>
        <v>302.29847893200008</v>
      </c>
      <c r="P98" s="92">
        <f t="shared" si="44"/>
        <v>323.36930556711121</v>
      </c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745" t="s">
        <v>117</v>
      </c>
      <c r="C99" s="709"/>
      <c r="D99" s="709"/>
      <c r="E99" s="709"/>
      <c r="F99" s="710"/>
      <c r="G99" s="70">
        <f t="shared" ref="G99:N99" si="45">G91</f>
        <v>0</v>
      </c>
      <c r="H99" s="71">
        <f t="shared" si="45"/>
        <v>0</v>
      </c>
      <c r="I99" s="71">
        <f t="shared" si="45"/>
        <v>0</v>
      </c>
      <c r="J99" s="71">
        <f t="shared" si="45"/>
        <v>0</v>
      </c>
      <c r="K99" s="71">
        <f t="shared" si="45"/>
        <v>0</v>
      </c>
      <c r="L99" s="71">
        <f t="shared" si="45"/>
        <v>0</v>
      </c>
      <c r="M99" s="71">
        <f t="shared" si="45"/>
        <v>0</v>
      </c>
      <c r="N99" s="71">
        <f t="shared" si="45"/>
        <v>0</v>
      </c>
      <c r="O99" s="71">
        <f t="shared" ref="O99:P99" si="46">O91</f>
        <v>0</v>
      </c>
      <c r="P99" s="71">
        <f t="shared" si="46"/>
        <v>0</v>
      </c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2" t="s">
        <v>118</v>
      </c>
      <c r="B100" s="54"/>
      <c r="C100" s="60"/>
      <c r="D100" s="60"/>
      <c r="E100" s="60"/>
      <c r="F100" s="60"/>
      <c r="G100" s="93">
        <f>SUM(G94:G99)</f>
        <v>0.64696124281481493</v>
      </c>
      <c r="H100" s="94">
        <f t="shared" ref="H100:M100" si="47">ROUND(SUM(H94:H99),2)</f>
        <v>874.25</v>
      </c>
      <c r="I100" s="94">
        <f t="shared" si="47"/>
        <v>921.89</v>
      </c>
      <c r="J100" s="365">
        <f t="shared" si="47"/>
        <v>997.12</v>
      </c>
      <c r="K100" s="365">
        <f t="shared" si="47"/>
        <v>997.12</v>
      </c>
      <c r="L100" s="365">
        <f t="shared" si="47"/>
        <v>994.27</v>
      </c>
      <c r="M100" s="458">
        <f t="shared" si="47"/>
        <v>994.27</v>
      </c>
      <c r="N100" s="458">
        <f>ROUND(SUM(N94:N99),2)</f>
        <v>1083.32</v>
      </c>
      <c r="O100" s="534">
        <f t="shared" ref="O100" si="48">ROUND(SUM(O94:O99),2)</f>
        <v>1083.32</v>
      </c>
      <c r="P100" s="534">
        <f>ROUND(SUM(P94:P99),2)</f>
        <v>1158.83</v>
      </c>
      <c r="Q100" s="308"/>
      <c r="R100" s="308"/>
      <c r="S100" s="308"/>
      <c r="T100" s="308"/>
      <c r="U100" s="308"/>
      <c r="V100" s="308"/>
      <c r="W100" s="308"/>
      <c r="X100" s="308"/>
      <c r="Y100" s="308"/>
    </row>
    <row r="101" spans="1:25" ht="14.25" customHeight="1" x14ac:dyDescent="0.2">
      <c r="A101" s="735" t="s">
        <v>119</v>
      </c>
      <c r="B101" s="736"/>
      <c r="C101" s="736"/>
      <c r="D101" s="736"/>
      <c r="E101" s="736"/>
      <c r="F101" s="736"/>
      <c r="G101" s="736"/>
      <c r="H101" s="737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4">
        <v>5</v>
      </c>
      <c r="B102" s="25" t="s">
        <v>120</v>
      </c>
      <c r="C102" s="25"/>
      <c r="D102" s="25"/>
      <c r="E102" s="25"/>
      <c r="F102" s="25"/>
      <c r="G102" s="24" t="s">
        <v>40</v>
      </c>
      <c r="H102" s="24" t="s">
        <v>41</v>
      </c>
      <c r="I102" s="24" t="s">
        <v>41</v>
      </c>
      <c r="J102" s="359" t="s">
        <v>41</v>
      </c>
      <c r="K102" s="359" t="s">
        <v>41</v>
      </c>
      <c r="L102" s="359" t="s">
        <v>41</v>
      </c>
      <c r="M102" s="452" t="s">
        <v>41</v>
      </c>
      <c r="N102" s="452" t="s">
        <v>41</v>
      </c>
      <c r="O102" s="528" t="s">
        <v>41</v>
      </c>
      <c r="P102" s="528" t="s">
        <v>41</v>
      </c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09" t="s">
        <v>121</v>
      </c>
      <c r="C103" s="7"/>
      <c r="D103" s="7"/>
      <c r="E103" s="7"/>
      <c r="F103" s="7"/>
      <c r="G103" s="85">
        <v>3.354E-2</v>
      </c>
      <c r="H103" s="64">
        <f>H123*G103</f>
        <v>92.707914000000002</v>
      </c>
      <c r="I103" s="64">
        <f>custos_indiretosM</f>
        <v>92.707914000000002</v>
      </c>
      <c r="J103" s="64">
        <f t="shared" ref="J103:O103" si="49">J123*$G$103</f>
        <v>105.84184260000001</v>
      </c>
      <c r="K103" s="64">
        <f t="shared" si="49"/>
        <v>105.97331939999999</v>
      </c>
      <c r="L103" s="64">
        <f t="shared" si="49"/>
        <v>105.87773039999999</v>
      </c>
      <c r="M103" s="64">
        <f t="shared" si="49"/>
        <v>105.96225120000001</v>
      </c>
      <c r="N103" s="64">
        <f t="shared" si="49"/>
        <v>115.2125832</v>
      </c>
      <c r="O103" s="64">
        <f t="shared" si="49"/>
        <v>115.2689304</v>
      </c>
      <c r="P103" s="64">
        <f>P123*$G$103</f>
        <v>123.89038739999999</v>
      </c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5">
        <v>0.124</v>
      </c>
      <c r="H104" s="64">
        <f>(H123+H103)*G104</f>
        <v>354.244181336</v>
      </c>
      <c r="I104" s="64">
        <f>lucroM</f>
        <v>354.244181336</v>
      </c>
      <c r="J104" s="64">
        <f>(J123+J103)*G104</f>
        <v>404.42994848239999</v>
      </c>
      <c r="K104" s="64">
        <f>(K123+K103)*G104</f>
        <v>404.93233160559998</v>
      </c>
      <c r="L104" s="64">
        <f>(L123+L103)*$G$104</f>
        <v>404.56707856959997</v>
      </c>
      <c r="M104" s="64">
        <f>(M123+M103)*$G$104</f>
        <v>404.89003914880004</v>
      </c>
      <c r="N104" s="64">
        <f>(N123+N103)*$G$104</f>
        <v>440.23628031679999</v>
      </c>
      <c r="O104" s="64">
        <f>(O123+O103)*$G$104</f>
        <v>440.45158736960002</v>
      </c>
      <c r="P104" s="64">
        <f>(P123+P103)*$G$104</f>
        <v>473.39484803759996</v>
      </c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5" t="s">
        <v>16</v>
      </c>
      <c r="B105" s="5" t="s">
        <v>123</v>
      </c>
      <c r="C105" s="5"/>
      <c r="D105" s="5"/>
      <c r="E105" s="5"/>
      <c r="F105" s="5"/>
      <c r="G105" s="96"/>
      <c r="H105" s="97"/>
      <c r="I105" s="97"/>
      <c r="J105" s="97"/>
      <c r="K105" s="97"/>
      <c r="L105" s="97"/>
      <c r="M105" s="97"/>
      <c r="N105" s="97"/>
      <c r="O105" s="97"/>
      <c r="P105" s="97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8"/>
      <c r="B106" s="309" t="s">
        <v>124</v>
      </c>
      <c r="C106" s="99"/>
      <c r="D106" s="99"/>
      <c r="E106" s="99"/>
      <c r="F106" s="99"/>
      <c r="G106" s="85"/>
      <c r="H106" s="100"/>
      <c r="I106" s="100"/>
      <c r="J106" s="100"/>
      <c r="K106" s="100"/>
      <c r="L106" s="100"/>
      <c r="M106" s="100"/>
      <c r="N106" s="100"/>
      <c r="O106" s="100"/>
      <c r="P106" s="100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5">
        <v>6.4999999999999997E-3</v>
      </c>
      <c r="H107" s="64">
        <f>$H$114*G107</f>
        <v>22.239572317191261</v>
      </c>
      <c r="I107" s="64">
        <f>$I$114*G107</f>
        <v>23.190573915486414</v>
      </c>
      <c r="J107" s="64">
        <f>J114*$G$107</f>
        <v>25.390252149212145</v>
      </c>
      <c r="K107" s="64">
        <f>K114*$G$107</f>
        <v>25.421791935574209</v>
      </c>
      <c r="L107" s="64">
        <f>L114*$G$107</f>
        <v>25.398861223550771</v>
      </c>
      <c r="M107" s="64">
        <f>M114*G$107</f>
        <v>25.419136800497817</v>
      </c>
      <c r="N107" s="64">
        <f>N114*G$107</f>
        <v>27.638186055257538</v>
      </c>
      <c r="O107" s="64">
        <f>O114*G$107</f>
        <v>27.651703106555569</v>
      </c>
      <c r="P107" s="64">
        <f>P114*$G$107</f>
        <v>29.719892413792643</v>
      </c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5">
        <v>0.03</v>
      </c>
      <c r="H108" s="64">
        <f>$H$114*G108</f>
        <v>102.64417992549814</v>
      </c>
      <c r="I108" s="64">
        <f>$I$114*G108</f>
        <v>107.03341807147577</v>
      </c>
      <c r="J108" s="64">
        <f>J114*$G$108</f>
        <v>117.1857791502099</v>
      </c>
      <c r="K108" s="64">
        <f>K114*$G$108</f>
        <v>117.33134739495789</v>
      </c>
      <c r="L108" s="64">
        <f>L114*$G$108</f>
        <v>117.2255133394651</v>
      </c>
      <c r="M108" s="64">
        <f>M114*G$108</f>
        <v>117.31909292537455</v>
      </c>
      <c r="N108" s="64">
        <f>N114*G$108</f>
        <v>127.56085871657325</v>
      </c>
      <c r="O108" s="64">
        <f>O114*G$108</f>
        <v>127.62324510717956</v>
      </c>
      <c r="P108" s="64">
        <f>P114*$G$108</f>
        <v>137.16873421750452</v>
      </c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1" t="s">
        <v>127</v>
      </c>
      <c r="C109" s="7"/>
      <c r="D109" s="7"/>
      <c r="E109" s="7"/>
      <c r="F109" s="7"/>
      <c r="G109" s="85"/>
      <c r="H109" s="64">
        <f>$H$114*G109</f>
        <v>0</v>
      </c>
      <c r="I109" s="64">
        <f>$H$114*H109</f>
        <v>0</v>
      </c>
      <c r="J109" s="64">
        <f>$H$114*I109</f>
        <v>0</v>
      </c>
      <c r="K109" s="64">
        <f>$H$114*J109</f>
        <v>0</v>
      </c>
      <c r="L109" s="64">
        <f>$H$114*J109</f>
        <v>0</v>
      </c>
      <c r="M109" s="64">
        <f>$H$114*L109</f>
        <v>0</v>
      </c>
      <c r="N109" s="64">
        <f>$H$114*M109</f>
        <v>0</v>
      </c>
      <c r="O109" s="64">
        <f>$H$114*N109</f>
        <v>0</v>
      </c>
      <c r="P109" s="64">
        <f>$H$114*O109</f>
        <v>0</v>
      </c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8"/>
      <c r="B110" s="309" t="s">
        <v>128</v>
      </c>
      <c r="C110" s="101"/>
      <c r="D110" s="101"/>
      <c r="E110" s="101"/>
      <c r="F110" s="101"/>
      <c r="G110" s="85"/>
      <c r="H110" s="102"/>
      <c r="I110" s="102"/>
      <c r="J110" s="102"/>
      <c r="K110" s="102"/>
      <c r="L110" s="102"/>
      <c r="M110" s="102"/>
      <c r="N110" s="102"/>
      <c r="O110" s="102"/>
      <c r="P110" s="102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3"/>
      <c r="D111" s="7"/>
      <c r="E111" s="7"/>
      <c r="F111" s="7"/>
      <c r="G111" s="85">
        <v>2.5000000000000001E-2</v>
      </c>
      <c r="H111" s="64">
        <f>H114*G111</f>
        <v>85.536816604581787</v>
      </c>
      <c r="I111" s="64">
        <f>I114*G111</f>
        <v>89.194515059563145</v>
      </c>
      <c r="J111" s="64">
        <f t="shared" ref="J111:O111" si="50">J114*$G$111</f>
        <v>97.654815958508266</v>
      </c>
      <c r="K111" s="64">
        <f t="shared" si="50"/>
        <v>97.77612282913158</v>
      </c>
      <c r="L111" s="64">
        <f t="shared" si="50"/>
        <v>97.687927782887584</v>
      </c>
      <c r="M111" s="64">
        <f t="shared" si="50"/>
        <v>97.765910771145457</v>
      </c>
      <c r="N111" s="64">
        <f t="shared" si="50"/>
        <v>106.30071559714439</v>
      </c>
      <c r="O111" s="64">
        <f t="shared" si="50"/>
        <v>106.35270425598297</v>
      </c>
      <c r="P111" s="64">
        <f>P114*$G$111</f>
        <v>114.3072785145871</v>
      </c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2" t="s">
        <v>130</v>
      </c>
      <c r="B112" s="54"/>
      <c r="C112" s="60"/>
      <c r="D112" s="60"/>
      <c r="E112" s="60"/>
      <c r="F112" s="60"/>
      <c r="G112" s="93">
        <f>SUM(G103:G111)</f>
        <v>0.21904000000000001</v>
      </c>
      <c r="H112" s="94">
        <f t="shared" ref="H112:N112" si="51">ROUND(SUM(H103:H111),2)</f>
        <v>657.37</v>
      </c>
      <c r="I112" s="94">
        <f t="shared" si="51"/>
        <v>666.37</v>
      </c>
      <c r="J112" s="365">
        <f t="shared" si="51"/>
        <v>750.5</v>
      </c>
      <c r="K112" s="365">
        <f t="shared" si="51"/>
        <v>751.43</v>
      </c>
      <c r="L112" s="365">
        <f t="shared" si="51"/>
        <v>750.76</v>
      </c>
      <c r="M112" s="458">
        <f t="shared" si="51"/>
        <v>751.36</v>
      </c>
      <c r="N112" s="458">
        <f t="shared" si="51"/>
        <v>816.95</v>
      </c>
      <c r="O112" s="534">
        <f>ROUND(SUM(O103:O111),2)</f>
        <v>817.35</v>
      </c>
      <c r="P112" s="534">
        <f>ROUND(SUM(P103:P111),2)</f>
        <v>878.48</v>
      </c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742"/>
      <c r="B113" s="709"/>
      <c r="C113" s="709"/>
      <c r="D113" s="709"/>
      <c r="E113" s="709"/>
      <c r="F113" s="709"/>
      <c r="G113" s="709"/>
      <c r="H113" s="710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751" t="s">
        <v>131</v>
      </c>
      <c r="B114" s="752"/>
      <c r="C114" s="752"/>
      <c r="D114" s="752"/>
      <c r="E114" s="752"/>
      <c r="F114" s="753"/>
      <c r="G114" s="104">
        <f>H123+H103+H104</f>
        <v>3211.0520953360001</v>
      </c>
      <c r="H114" s="706">
        <f>G114/G115</f>
        <v>3421.4726641832713</v>
      </c>
      <c r="I114" s="706">
        <f t="shared" ref="I114:N114" si="52">(I123+I103+I104)/$G$115</f>
        <v>3567.7806023825256</v>
      </c>
      <c r="J114" s="706">
        <f t="shared" si="52"/>
        <v>3906.1926383403302</v>
      </c>
      <c r="K114" s="706">
        <f t="shared" si="52"/>
        <v>3911.0449131652631</v>
      </c>
      <c r="L114" s="706">
        <f t="shared" si="52"/>
        <v>3907.5171113155034</v>
      </c>
      <c r="M114" s="706">
        <f t="shared" si="52"/>
        <v>3910.6364308458183</v>
      </c>
      <c r="N114" s="706">
        <f t="shared" si="52"/>
        <v>4252.0286238857752</v>
      </c>
      <c r="O114" s="706">
        <f>(O123+O103+O104)/$G$115</f>
        <v>4254.1081702393185</v>
      </c>
      <c r="P114" s="706">
        <f t="shared" ref="P114" si="53">(P123+P103+P104)/$G$115</f>
        <v>4572.2911405834839</v>
      </c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754"/>
      <c r="B115" s="733"/>
      <c r="C115" s="733"/>
      <c r="D115" s="733"/>
      <c r="E115" s="733"/>
      <c r="F115" s="755"/>
      <c r="G115" s="105">
        <f>1-(G107+G108+G111)</f>
        <v>0.9385</v>
      </c>
      <c r="H115" s="707"/>
      <c r="I115" s="707"/>
      <c r="J115" s="707"/>
      <c r="K115" s="707"/>
      <c r="L115" s="707"/>
      <c r="M115" s="707"/>
      <c r="N115" s="707"/>
      <c r="O115" s="707"/>
      <c r="P115" s="707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742"/>
      <c r="B116" s="709"/>
      <c r="C116" s="709"/>
      <c r="D116" s="709"/>
      <c r="E116" s="709"/>
      <c r="F116" s="709"/>
      <c r="G116" s="709"/>
      <c r="H116" s="710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718" t="s">
        <v>132</v>
      </c>
      <c r="B117" s="709"/>
      <c r="C117" s="709"/>
      <c r="D117" s="709"/>
      <c r="E117" s="709"/>
      <c r="F117" s="709"/>
      <c r="G117" s="709"/>
      <c r="H117" s="710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721" t="s">
        <v>32</v>
      </c>
      <c r="B118" s="712"/>
      <c r="C118" s="712"/>
      <c r="D118" s="712"/>
      <c r="E118" s="712"/>
      <c r="F118" s="712"/>
      <c r="G118" s="723"/>
      <c r="H118" s="82" t="s">
        <v>41</v>
      </c>
      <c r="I118" s="82" t="s">
        <v>41</v>
      </c>
      <c r="J118" s="364" t="s">
        <v>41</v>
      </c>
      <c r="K118" s="364" t="s">
        <v>41</v>
      </c>
      <c r="L118" s="364" t="s">
        <v>41</v>
      </c>
      <c r="M118" s="457" t="s">
        <v>41</v>
      </c>
      <c r="N118" s="457" t="s">
        <v>41</v>
      </c>
      <c r="O118" s="533" t="s">
        <v>41</v>
      </c>
      <c r="P118" s="533" t="s">
        <v>41</v>
      </c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7" t="s">
        <v>22</v>
      </c>
      <c r="B119" s="749" t="s">
        <v>133</v>
      </c>
      <c r="C119" s="709"/>
      <c r="D119" s="709"/>
      <c r="E119" s="709"/>
      <c r="F119" s="709"/>
      <c r="G119" s="709"/>
      <c r="H119" s="106">
        <f t="shared" ref="H119:M119" si="54">H29</f>
        <v>1351.31</v>
      </c>
      <c r="I119" s="106">
        <f t="shared" si="54"/>
        <v>1424.95</v>
      </c>
      <c r="J119" s="106">
        <f t="shared" si="54"/>
        <v>1541.23</v>
      </c>
      <c r="K119" s="106">
        <f t="shared" si="54"/>
        <v>1541.23</v>
      </c>
      <c r="L119" s="106">
        <f t="shared" si="54"/>
        <v>1541.23</v>
      </c>
      <c r="M119" s="106">
        <f t="shared" si="54"/>
        <v>1541.23</v>
      </c>
      <c r="N119" s="106">
        <f>N29</f>
        <v>1678.86</v>
      </c>
      <c r="O119" s="106">
        <f t="shared" ref="O119" si="55">O29</f>
        <v>1678.86</v>
      </c>
      <c r="P119" s="106">
        <f>P29</f>
        <v>1795.88</v>
      </c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2" t="s">
        <v>15</v>
      </c>
      <c r="B120" s="750" t="s">
        <v>134</v>
      </c>
      <c r="C120" s="739"/>
      <c r="D120" s="739"/>
      <c r="E120" s="739"/>
      <c r="F120" s="739"/>
      <c r="G120" s="739"/>
      <c r="H120" s="106">
        <f t="shared" ref="H120:N120" si="56">H38</f>
        <v>501.44</v>
      </c>
      <c r="I120" s="106">
        <f t="shared" si="56"/>
        <v>517.47</v>
      </c>
      <c r="J120" s="106">
        <f t="shared" si="56"/>
        <v>580.24</v>
      </c>
      <c r="K120" s="106">
        <f t="shared" si="56"/>
        <v>580.39</v>
      </c>
      <c r="L120" s="106">
        <f t="shared" si="56"/>
        <v>580.39</v>
      </c>
      <c r="M120" s="106">
        <f t="shared" si="56"/>
        <v>580.49</v>
      </c>
      <c r="N120" s="106">
        <f t="shared" si="56"/>
        <v>629.61</v>
      </c>
      <c r="O120" s="106">
        <f t="shared" ref="O120:P120" si="57">O38</f>
        <v>629.67999999999995</v>
      </c>
      <c r="P120" s="106">
        <f t="shared" si="57"/>
        <v>694.2</v>
      </c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7" t="s">
        <v>16</v>
      </c>
      <c r="B121" s="749" t="s">
        <v>135</v>
      </c>
      <c r="C121" s="709"/>
      <c r="D121" s="709"/>
      <c r="E121" s="709"/>
      <c r="F121" s="709"/>
      <c r="G121" s="709"/>
      <c r="H121" s="106">
        <f t="shared" ref="H121:N121" si="58">H44</f>
        <v>37.1</v>
      </c>
      <c r="I121" s="106">
        <f t="shared" si="58"/>
        <v>37.1</v>
      </c>
      <c r="J121" s="106">
        <f t="shared" si="58"/>
        <v>37.1</v>
      </c>
      <c r="K121" s="106">
        <f t="shared" si="58"/>
        <v>40.869999999999997</v>
      </c>
      <c r="L121" s="106">
        <f t="shared" si="58"/>
        <v>40.869999999999997</v>
      </c>
      <c r="M121" s="106">
        <f t="shared" si="58"/>
        <v>43.29</v>
      </c>
      <c r="N121" s="106">
        <f t="shared" si="58"/>
        <v>43.29</v>
      </c>
      <c r="O121" s="106">
        <f t="shared" ref="O121:P121" si="59">O44</f>
        <v>44.9</v>
      </c>
      <c r="P121" s="106">
        <f t="shared" si="59"/>
        <v>44.9</v>
      </c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7" t="s">
        <v>26</v>
      </c>
      <c r="B122" s="750" t="s">
        <v>136</v>
      </c>
      <c r="C122" s="739"/>
      <c r="D122" s="739"/>
      <c r="E122" s="739"/>
      <c r="F122" s="739"/>
      <c r="G122" s="739"/>
      <c r="H122" s="106">
        <f t="shared" ref="H122:N122" si="60">H100</f>
        <v>874.25</v>
      </c>
      <c r="I122" s="106">
        <f t="shared" si="60"/>
        <v>921.89</v>
      </c>
      <c r="J122" s="106">
        <f t="shared" si="60"/>
        <v>997.12</v>
      </c>
      <c r="K122" s="106">
        <f t="shared" si="60"/>
        <v>997.12</v>
      </c>
      <c r="L122" s="106">
        <f t="shared" si="60"/>
        <v>994.27</v>
      </c>
      <c r="M122" s="106">
        <f t="shared" si="60"/>
        <v>994.27</v>
      </c>
      <c r="N122" s="106">
        <f t="shared" si="60"/>
        <v>1083.32</v>
      </c>
      <c r="O122" s="106">
        <f t="shared" ref="O122:P122" si="61">O100</f>
        <v>1083.32</v>
      </c>
      <c r="P122" s="106">
        <f t="shared" si="61"/>
        <v>1158.83</v>
      </c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724" t="s">
        <v>137</v>
      </c>
      <c r="B123" s="709"/>
      <c r="C123" s="709"/>
      <c r="D123" s="709"/>
      <c r="E123" s="709"/>
      <c r="F123" s="709"/>
      <c r="G123" s="709"/>
      <c r="H123" s="108">
        <f t="shared" ref="H123:M123" si="62">SUM(H119:H122)</f>
        <v>2764.1</v>
      </c>
      <c r="I123" s="108">
        <f t="shared" si="62"/>
        <v>2901.41</v>
      </c>
      <c r="J123" s="108">
        <f t="shared" si="62"/>
        <v>3155.69</v>
      </c>
      <c r="K123" s="108">
        <f t="shared" si="62"/>
        <v>3159.6099999999997</v>
      </c>
      <c r="L123" s="108">
        <f t="shared" si="62"/>
        <v>3156.7599999999998</v>
      </c>
      <c r="M123" s="108">
        <f t="shared" si="62"/>
        <v>3159.28</v>
      </c>
      <c r="N123" s="108">
        <f>SUM(N119:N122)</f>
        <v>3435.08</v>
      </c>
      <c r="O123" s="108">
        <f t="shared" ref="O123" si="63">SUM(O119:O122)</f>
        <v>3436.76</v>
      </c>
      <c r="P123" s="108">
        <f>SUM(P119:P122)</f>
        <v>3693.81</v>
      </c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7" t="s">
        <v>54</v>
      </c>
      <c r="B124" s="749" t="s">
        <v>138</v>
      </c>
      <c r="C124" s="709"/>
      <c r="D124" s="709"/>
      <c r="E124" s="709"/>
      <c r="F124" s="709"/>
      <c r="G124" s="709"/>
      <c r="H124" s="109">
        <f t="shared" ref="H124:M124" si="64">H112</f>
        <v>657.37</v>
      </c>
      <c r="I124" s="109">
        <f t="shared" si="64"/>
        <v>666.37</v>
      </c>
      <c r="J124" s="109">
        <f t="shared" si="64"/>
        <v>750.5</v>
      </c>
      <c r="K124" s="109">
        <f t="shared" si="64"/>
        <v>751.43</v>
      </c>
      <c r="L124" s="109">
        <f t="shared" si="64"/>
        <v>750.76</v>
      </c>
      <c r="M124" s="109">
        <f t="shared" si="64"/>
        <v>751.36</v>
      </c>
      <c r="N124" s="109">
        <f>N112</f>
        <v>816.95</v>
      </c>
      <c r="O124" s="109">
        <f t="shared" ref="O124" si="65">O112</f>
        <v>817.35</v>
      </c>
      <c r="P124" s="109">
        <f>P112</f>
        <v>878.48</v>
      </c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748" t="s">
        <v>139</v>
      </c>
      <c r="B125" s="715"/>
      <c r="C125" s="715"/>
      <c r="D125" s="715"/>
      <c r="E125" s="715"/>
      <c r="F125" s="715"/>
      <c r="G125" s="719"/>
      <c r="H125" s="110">
        <f t="shared" ref="H125:N125" si="66">ROUND(SUM(H123:H124),2)</f>
        <v>3421.47</v>
      </c>
      <c r="I125" s="110">
        <f t="shared" si="66"/>
        <v>3567.78</v>
      </c>
      <c r="J125" s="366">
        <f t="shared" si="66"/>
        <v>3906.19</v>
      </c>
      <c r="K125" s="366">
        <f t="shared" si="66"/>
        <v>3911.04</v>
      </c>
      <c r="L125" s="366">
        <f t="shared" si="66"/>
        <v>3907.52</v>
      </c>
      <c r="M125" s="459">
        <f t="shared" si="66"/>
        <v>3910.64</v>
      </c>
      <c r="N125" s="459">
        <f t="shared" si="66"/>
        <v>4252.03</v>
      </c>
      <c r="O125" s="535">
        <f t="shared" ref="O125" si="67">ROUND(SUM(O123:O124),2)</f>
        <v>4254.1099999999997</v>
      </c>
      <c r="P125" s="535">
        <f>ROUND(SUM(P123:P124),2)</f>
        <v>4572.29</v>
      </c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369">
        <f>O125-N125</f>
        <v>2.0799999999999272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69">
        <f>J126-J125</f>
        <v>-67.460000000000036</v>
      </c>
      <c r="K127" s="369">
        <f>K126-K125</f>
        <v>-72.309999999999945</v>
      </c>
      <c r="L127" s="369">
        <f>L126-L125</f>
        <v>-68.789999999999964</v>
      </c>
      <c r="M127" s="369"/>
      <c r="N127" s="369">
        <f>N126-N125</f>
        <v>609</v>
      </c>
      <c r="O127" s="369"/>
      <c r="P127" s="369">
        <f>P126-P125</f>
        <v>-4572.29</v>
      </c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71">
    <mergeCell ref="P114:P115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  <mergeCell ref="B93:F93"/>
    <mergeCell ref="A7:H7"/>
    <mergeCell ref="A2:H2"/>
    <mergeCell ref="A3:H3"/>
    <mergeCell ref="D4:H4"/>
    <mergeCell ref="D5:H5"/>
    <mergeCell ref="A6:H6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68:H68"/>
    <mergeCell ref="B72:F72"/>
    <mergeCell ref="B74:F74"/>
    <mergeCell ref="A87:B87"/>
    <mergeCell ref="A88:H88"/>
    <mergeCell ref="B89:F89"/>
    <mergeCell ref="A91:B91"/>
    <mergeCell ref="A92:H92"/>
    <mergeCell ref="A76:H76"/>
    <mergeCell ref="B77:F77"/>
    <mergeCell ref="B79:F79"/>
    <mergeCell ref="A85:B85"/>
    <mergeCell ref="B86:F86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B124:G124"/>
    <mergeCell ref="A117:H117"/>
    <mergeCell ref="K114:K115"/>
    <mergeCell ref="A125:G125"/>
    <mergeCell ref="A118:G118"/>
    <mergeCell ref="B119:G119"/>
    <mergeCell ref="B120:G120"/>
    <mergeCell ref="B121:G121"/>
    <mergeCell ref="B122:G122"/>
    <mergeCell ref="A123:G123"/>
    <mergeCell ref="O114:O115"/>
    <mergeCell ref="J114:J115"/>
    <mergeCell ref="L114:L115"/>
    <mergeCell ref="I114:I115"/>
    <mergeCell ref="A116:H116"/>
    <mergeCell ref="N114:N115"/>
    <mergeCell ref="M114:M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250DF-1A46-49B6-9F40-10CBDBA72E0F}">
  <sheetPr>
    <tabColor rgb="FF99CCCC"/>
  </sheetPr>
  <dimension ref="A1:X1001"/>
  <sheetViews>
    <sheetView showGridLines="0" topLeftCell="D106" zoomScale="130" zoomScaleNormal="130" workbookViewId="0">
      <selection activeCell="R81" sqref="R81"/>
    </sheetView>
  </sheetViews>
  <sheetFormatPr defaultColWidth="14.42578125" defaultRowHeight="15" customHeight="1" x14ac:dyDescent="0.2"/>
  <cols>
    <col min="1" max="1" width="8.5703125" style="306" customWidth="1"/>
    <col min="2" max="2" width="8.42578125" style="306" customWidth="1"/>
    <col min="3" max="3" width="11.42578125" style="306" customWidth="1"/>
    <col min="4" max="4" width="8.5703125" style="306" customWidth="1"/>
    <col min="5" max="5" width="4.7109375" style="306" customWidth="1"/>
    <col min="6" max="6" width="18.7109375" style="306" customWidth="1"/>
    <col min="7" max="7" width="15.140625" style="306" customWidth="1"/>
    <col min="8" max="9" width="12.42578125" style="306" customWidth="1"/>
    <col min="10" max="10" width="12.42578125" style="368" customWidth="1"/>
    <col min="11" max="11" width="12.42578125" style="391" customWidth="1"/>
    <col min="12" max="12" width="12.42578125" style="368" customWidth="1"/>
    <col min="13" max="13" width="12.42578125" style="441" customWidth="1"/>
    <col min="14" max="14" width="12.42578125" style="471" customWidth="1"/>
    <col min="15" max="15" width="12.42578125" style="525" customWidth="1"/>
    <col min="16" max="16" width="12.42578125" style="561" customWidth="1"/>
    <col min="17" max="24" width="8" style="306" customWidth="1"/>
    <col min="25" max="16384" width="14.42578125" style="306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711" t="s">
        <v>18</v>
      </c>
      <c r="B2" s="712"/>
      <c r="C2" s="712"/>
      <c r="D2" s="712"/>
      <c r="E2" s="712"/>
      <c r="F2" s="712"/>
      <c r="G2" s="712"/>
      <c r="H2" s="713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714" t="s">
        <v>19</v>
      </c>
      <c r="B3" s="715"/>
      <c r="C3" s="715"/>
      <c r="D3" s="715"/>
      <c r="E3" s="715"/>
      <c r="F3" s="715"/>
      <c r="G3" s="715"/>
      <c r="H3" s="716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307" t="s">
        <v>20</v>
      </c>
      <c r="B4" s="7"/>
      <c r="C4" s="8"/>
      <c r="D4" s="717" t="s">
        <v>179</v>
      </c>
      <c r="E4" s="709"/>
      <c r="F4" s="709"/>
      <c r="G4" s="709"/>
      <c r="H4" s="710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149</v>
      </c>
      <c r="B5" s="10"/>
      <c r="C5" s="11"/>
      <c r="D5" s="708" t="s">
        <v>182</v>
      </c>
      <c r="E5" s="709"/>
      <c r="F5" s="709"/>
      <c r="G5" s="709"/>
      <c r="H5" s="710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717" t="s">
        <v>183</v>
      </c>
      <c r="B6" s="709"/>
      <c r="C6" s="709"/>
      <c r="D6" s="709"/>
      <c r="E6" s="709"/>
      <c r="F6" s="709"/>
      <c r="G6" s="709"/>
      <c r="H6" s="710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720" t="s">
        <v>21</v>
      </c>
      <c r="B7" s="709"/>
      <c r="C7" s="709"/>
      <c r="D7" s="709"/>
      <c r="E7" s="709"/>
      <c r="F7" s="709"/>
      <c r="G7" s="709"/>
      <c r="H7" s="710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3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3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721" t="s">
        <v>28</v>
      </c>
      <c r="B12" s="712"/>
      <c r="C12" s="712"/>
      <c r="D12" s="712"/>
      <c r="E12" s="712"/>
      <c r="F12" s="712"/>
      <c r="G12" s="712"/>
      <c r="H12" s="713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722" t="s">
        <v>289</v>
      </c>
      <c r="B13" s="709"/>
      <c r="C13" s="723"/>
      <c r="D13" s="723"/>
      <c r="E13" s="723"/>
      <c r="F13" s="709"/>
      <c r="G13" s="709"/>
      <c r="H13" s="710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724" t="s">
        <v>29</v>
      </c>
      <c r="B14" s="725"/>
      <c r="C14" s="730" t="s">
        <v>30</v>
      </c>
      <c r="D14" s="730"/>
      <c r="E14" s="730"/>
      <c r="F14" s="175" t="s">
        <v>161</v>
      </c>
      <c r="G14" s="726" t="s">
        <v>31</v>
      </c>
      <c r="H14" s="727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728" t="s">
        <v>156</v>
      </c>
      <c r="B15" s="725"/>
      <c r="C15" s="731" t="s">
        <v>185</v>
      </c>
      <c r="D15" s="731"/>
      <c r="E15" s="731"/>
      <c r="F15" s="176" t="s">
        <v>186</v>
      </c>
      <c r="G15" s="729">
        <v>1</v>
      </c>
      <c r="H15" s="710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718" t="s">
        <v>32</v>
      </c>
      <c r="B16" s="709"/>
      <c r="C16" s="719"/>
      <c r="D16" s="719"/>
      <c r="E16" s="719"/>
      <c r="F16" s="709"/>
      <c r="G16" s="709"/>
      <c r="H16" s="710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0" t="s">
        <v>33</v>
      </c>
      <c r="B17" s="309"/>
      <c r="C17" s="309"/>
      <c r="D17" s="309"/>
      <c r="E17" s="309"/>
      <c r="F17" s="309"/>
      <c r="G17" s="309"/>
      <c r="H17" s="21"/>
      <c r="I17" s="21"/>
      <c r="J17" s="21"/>
      <c r="K17" s="392">
        <v>1.1016018000000001</v>
      </c>
      <c r="L17" s="21"/>
      <c r="M17" s="21">
        <v>1.0593235999999999</v>
      </c>
      <c r="N17" s="21"/>
      <c r="O17" s="21">
        <v>1.0370699000000001</v>
      </c>
      <c r="P17" s="21"/>
      <c r="Q17" s="308"/>
      <c r="R17" s="308"/>
      <c r="S17" s="308"/>
      <c r="T17" s="308"/>
      <c r="U17" s="308"/>
      <c r="V17" s="308"/>
      <c r="W17" s="308"/>
      <c r="X17" s="308"/>
    </row>
    <row r="18" spans="1:24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8" t="s">
        <v>321</v>
      </c>
      <c r="K18" s="358" t="s">
        <v>334</v>
      </c>
      <c r="L18" s="358" t="s">
        <v>324</v>
      </c>
      <c r="M18" s="451" t="s">
        <v>357</v>
      </c>
      <c r="N18" s="451" t="s">
        <v>368</v>
      </c>
      <c r="O18" s="527" t="s">
        <v>392</v>
      </c>
      <c r="P18" s="527" t="s">
        <v>398</v>
      </c>
      <c r="Q18" s="308"/>
      <c r="R18" s="308"/>
      <c r="S18" s="308"/>
      <c r="T18" s="308"/>
      <c r="U18" s="308"/>
      <c r="V18" s="308"/>
      <c r="W18" s="308"/>
      <c r="X18" s="308"/>
    </row>
    <row r="19" spans="1:24" ht="14.25" customHeight="1" x14ac:dyDescent="0.2">
      <c r="A19" s="16">
        <v>2</v>
      </c>
      <c r="B19" s="114" t="s">
        <v>35</v>
      </c>
      <c r="C19" s="114"/>
      <c r="D19" s="114"/>
      <c r="E19" s="114"/>
      <c r="F19" s="114"/>
      <c r="G19" s="114"/>
      <c r="H19" s="22">
        <v>1651.6</v>
      </c>
      <c r="I19" s="22">
        <v>1741.61</v>
      </c>
      <c r="J19" s="22">
        <v>1883.72</v>
      </c>
      <c r="K19" s="22">
        <v>1883.72</v>
      </c>
      <c r="L19" s="22">
        <v>1883.72</v>
      </c>
      <c r="M19" s="22">
        <f>L19</f>
        <v>1883.72</v>
      </c>
      <c r="N19" s="22">
        <v>2051.94</v>
      </c>
      <c r="O19" s="22">
        <f>N19</f>
        <v>2051.94</v>
      </c>
      <c r="P19" s="22">
        <v>2194.96</v>
      </c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3">
        <v>3</v>
      </c>
      <c r="B20" s="115" t="s">
        <v>36</v>
      </c>
      <c r="C20" s="116"/>
      <c r="D20" s="116"/>
      <c r="E20" s="116"/>
      <c r="F20" s="116"/>
      <c r="G20" s="117"/>
      <c r="H20" s="122" t="s">
        <v>184</v>
      </c>
      <c r="I20" s="122" t="s">
        <v>184</v>
      </c>
      <c r="J20" s="122" t="s">
        <v>184</v>
      </c>
      <c r="K20" s="122" t="s">
        <v>184</v>
      </c>
      <c r="L20" s="122" t="s">
        <v>184</v>
      </c>
      <c r="M20" s="122" t="s">
        <v>184</v>
      </c>
      <c r="N20" s="122" t="s">
        <v>184</v>
      </c>
      <c r="O20" s="122" t="s">
        <v>184</v>
      </c>
      <c r="P20" s="122" t="s">
        <v>184</v>
      </c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2" t="s">
        <v>163</v>
      </c>
      <c r="I21" s="22" t="s">
        <v>163</v>
      </c>
      <c r="J21" s="22" t="s">
        <v>163</v>
      </c>
      <c r="K21" s="22" t="s">
        <v>163</v>
      </c>
      <c r="L21" s="22" t="s">
        <v>163</v>
      </c>
      <c r="M21" s="22" t="s">
        <v>163</v>
      </c>
      <c r="N21" s="22" t="s">
        <v>163</v>
      </c>
      <c r="O21" s="22" t="s">
        <v>163</v>
      </c>
      <c r="P21" s="22" t="s">
        <v>163</v>
      </c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2">
        <v>43831</v>
      </c>
      <c r="I22" s="112">
        <v>44197</v>
      </c>
      <c r="J22" s="112">
        <v>44562</v>
      </c>
      <c r="K22" s="112">
        <v>44562</v>
      </c>
      <c r="L22" s="112">
        <v>44562</v>
      </c>
      <c r="M22" s="112">
        <v>44562</v>
      </c>
      <c r="N22" s="112">
        <v>44927</v>
      </c>
      <c r="O22" s="112">
        <v>44927</v>
      </c>
      <c r="P22" s="112">
        <v>45292</v>
      </c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720" t="s">
        <v>38</v>
      </c>
      <c r="B23" s="709"/>
      <c r="C23" s="709"/>
      <c r="D23" s="709"/>
      <c r="E23" s="709"/>
      <c r="F23" s="709"/>
      <c r="G23" s="709"/>
      <c r="H23" s="710"/>
      <c r="I23" s="23"/>
      <c r="J23" s="23"/>
      <c r="K23" s="23"/>
      <c r="L23" s="23"/>
      <c r="M23" s="23"/>
      <c r="N23" s="23"/>
      <c r="O23" s="23"/>
      <c r="P23" s="23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4">
        <v>1</v>
      </c>
      <c r="B24" s="25" t="s">
        <v>39</v>
      </c>
      <c r="C24" s="25"/>
      <c r="D24" s="25"/>
      <c r="E24" s="25"/>
      <c r="F24" s="25"/>
      <c r="G24" s="26" t="s">
        <v>40</v>
      </c>
      <c r="H24" s="24" t="s">
        <v>41</v>
      </c>
      <c r="I24" s="24" t="s">
        <v>41</v>
      </c>
      <c r="J24" s="359" t="s">
        <v>41</v>
      </c>
      <c r="K24" s="359" t="s">
        <v>41</v>
      </c>
      <c r="L24" s="359" t="s">
        <v>41</v>
      </c>
      <c r="M24" s="452" t="s">
        <v>41</v>
      </c>
      <c r="N24" s="452" t="s">
        <v>41</v>
      </c>
      <c r="O24" s="528" t="s">
        <v>41</v>
      </c>
      <c r="P24" s="528" t="s">
        <v>41</v>
      </c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7" t="s">
        <v>22</v>
      </c>
      <c r="B25" s="309" t="s">
        <v>42</v>
      </c>
      <c r="C25" s="309"/>
      <c r="D25" s="309"/>
      <c r="E25" s="309"/>
      <c r="F25" s="309"/>
      <c r="G25" s="15"/>
      <c r="H25" s="28">
        <f t="shared" ref="H25:M25" si="0">ROUND(H19/220*180,2)</f>
        <v>1351.31</v>
      </c>
      <c r="I25" s="28">
        <f t="shared" si="0"/>
        <v>1424.95</v>
      </c>
      <c r="J25" s="28">
        <f t="shared" si="0"/>
        <v>1541.23</v>
      </c>
      <c r="K25" s="28">
        <f t="shared" si="0"/>
        <v>1541.23</v>
      </c>
      <c r="L25" s="28">
        <f t="shared" si="0"/>
        <v>1541.23</v>
      </c>
      <c r="M25" s="28">
        <f t="shared" si="0"/>
        <v>1541.23</v>
      </c>
      <c r="N25" s="28">
        <f>ROUND(N19/220*180,2)</f>
        <v>1678.86</v>
      </c>
      <c r="O25" s="28">
        <f t="shared" ref="O25" si="1">ROUND(O19/220*180,2)</f>
        <v>1678.86</v>
      </c>
      <c r="P25" s="28">
        <f>ROUND(P19/220*180,2)</f>
        <v>1795.88</v>
      </c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29" t="s">
        <v>15</v>
      </c>
      <c r="B26" s="30" t="s">
        <v>43</v>
      </c>
      <c r="C26" s="31"/>
      <c r="D26" s="31"/>
      <c r="E26" s="32"/>
      <c r="F26" s="33"/>
      <c r="G26" s="34"/>
      <c r="H26" s="35">
        <f>G26*(ROUND(H25,2))</f>
        <v>0</v>
      </c>
      <c r="I26" s="35">
        <f>H26*(ROUND(I25,2))</f>
        <v>0</v>
      </c>
      <c r="J26" s="35">
        <f>I26*(ROUND(J25,2))</f>
        <v>0</v>
      </c>
      <c r="K26" s="35">
        <f>J26*(ROUND(K25,2))</f>
        <v>0</v>
      </c>
      <c r="L26" s="35">
        <f>K26*(ROUND(L25,2))</f>
        <v>0</v>
      </c>
      <c r="M26" s="35">
        <f t="shared" ref="M26:P26" si="2">L26*(ROUND(M25,2))</f>
        <v>0</v>
      </c>
      <c r="N26" s="35">
        <f t="shared" si="2"/>
        <v>0</v>
      </c>
      <c r="O26" s="35">
        <f>N26*(ROUND(O25,2))</f>
        <v>0</v>
      </c>
      <c r="P26" s="35">
        <f t="shared" si="2"/>
        <v>0</v>
      </c>
      <c r="Q26" s="308"/>
      <c r="R26" s="308"/>
      <c r="S26" s="308"/>
      <c r="T26" s="308"/>
      <c r="U26" s="308"/>
      <c r="V26" s="308"/>
      <c r="W26" s="308"/>
      <c r="X26" s="308"/>
    </row>
    <row r="27" spans="1:24" ht="14.25" customHeight="1" x14ac:dyDescent="0.2">
      <c r="A27" s="36" t="s">
        <v>16</v>
      </c>
      <c r="B27" s="37" t="s">
        <v>44</v>
      </c>
      <c r="C27" s="37"/>
      <c r="D27" s="37"/>
      <c r="E27" s="37"/>
      <c r="F27" s="33"/>
      <c r="G27" s="38"/>
      <c r="H27" s="39">
        <f>G27*(ROUND(H25,2))</f>
        <v>0</v>
      </c>
      <c r="I27" s="39">
        <f>H27*(ROUND(I25,2))</f>
        <v>0</v>
      </c>
      <c r="J27" s="39">
        <f>I27*(ROUND(J25,2))</f>
        <v>0</v>
      </c>
      <c r="K27" s="39">
        <f t="shared" ref="K27:O27" si="3">J27*(ROUND(K25,2))</f>
        <v>0</v>
      </c>
      <c r="L27" s="39">
        <f t="shared" si="3"/>
        <v>0</v>
      </c>
      <c r="M27" s="39">
        <f t="shared" si="3"/>
        <v>0</v>
      </c>
      <c r="N27" s="39">
        <f t="shared" si="3"/>
        <v>0</v>
      </c>
      <c r="O27" s="39">
        <f t="shared" si="3"/>
        <v>0</v>
      </c>
      <c r="P27" s="39">
        <f t="shared" ref="P27" si="4">O27*(ROUND(P25,2))</f>
        <v>0</v>
      </c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27" t="s">
        <v>189</v>
      </c>
      <c r="B28" s="193" t="s">
        <v>190</v>
      </c>
      <c r="C28" s="193"/>
      <c r="D28" s="193"/>
      <c r="E28" s="193"/>
      <c r="F28" s="33"/>
      <c r="G28" s="38"/>
      <c r="H28" s="194">
        <f>salario_baseM/180*1.2*0.142857*11</f>
        <v>14.1565667958</v>
      </c>
      <c r="I28" s="194">
        <f>I25/180*1.2*0.142857*18.333</f>
        <v>24.879602120372997</v>
      </c>
      <c r="J28" s="194">
        <f>J25/180*1.2*0.142857*18.333</f>
        <v>26.909848890124199</v>
      </c>
      <c r="K28" s="194">
        <f>K25/180*1.2*0.142857*18.333</f>
        <v>26.909848890124199</v>
      </c>
      <c r="L28" s="194">
        <f>L25/180*1.2*0.142857*18.333</f>
        <v>26.909848890124199</v>
      </c>
      <c r="M28" s="194">
        <f>L28</f>
        <v>26.909848890124199</v>
      </c>
      <c r="N28" s="194">
        <f>N25/180*1.2*0.142857*18.333</f>
        <v>29.312866287104399</v>
      </c>
      <c r="O28" s="194">
        <f>N28</f>
        <v>29.312866287104399</v>
      </c>
      <c r="P28" s="194">
        <f>P25/180*1.2*0.142857*18.333</f>
        <v>31.356033443935203</v>
      </c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29" t="s">
        <v>54</v>
      </c>
      <c r="B29" s="40" t="s">
        <v>159</v>
      </c>
      <c r="C29" s="7"/>
      <c r="D29" s="7"/>
      <c r="E29" s="7"/>
      <c r="F29" s="41"/>
      <c r="G29" s="38"/>
      <c r="H29" s="39">
        <f>ROUND(((salario_baseM/180)*11)*20%,2)</f>
        <v>16.52</v>
      </c>
      <c r="I29" s="39">
        <f>ROUND(((I25/180)*18.333)*20%,2)</f>
        <v>29.03</v>
      </c>
      <c r="J29" s="39">
        <f>ROUND(((J25/180)*18.333)*20%,2)</f>
        <v>31.39</v>
      </c>
      <c r="K29" s="39">
        <f>ROUND(((K25/180)*18.333)*20%,2)</f>
        <v>31.39</v>
      </c>
      <c r="L29" s="39">
        <f>ROUND(((L25/180)*18.333)*20%,2)</f>
        <v>31.39</v>
      </c>
      <c r="M29" s="39">
        <f>L29</f>
        <v>31.39</v>
      </c>
      <c r="N29" s="39">
        <f>ROUND(((N25/180)*18.333)*20%,2)</f>
        <v>34.200000000000003</v>
      </c>
      <c r="O29" s="39">
        <f>N29</f>
        <v>34.200000000000003</v>
      </c>
      <c r="P29" s="39">
        <f>ROUND(((P25/180)*18.333)*20%,2)</f>
        <v>36.58</v>
      </c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27" t="s">
        <v>56</v>
      </c>
      <c r="B30" s="221" t="s">
        <v>241</v>
      </c>
      <c r="C30" s="221"/>
      <c r="D30" s="221"/>
      <c r="E30" s="221"/>
      <c r="F30" s="222"/>
      <c r="G30" s="38"/>
      <c r="H30" s="194">
        <f t="shared" ref="H30:M30" si="5">ROUND((H28+H29)/6,2)</f>
        <v>5.1100000000000003</v>
      </c>
      <c r="I30" s="194">
        <f t="shared" si="5"/>
        <v>8.98</v>
      </c>
      <c r="J30" s="194">
        <f t="shared" si="5"/>
        <v>9.7200000000000006</v>
      </c>
      <c r="K30" s="194">
        <f t="shared" si="5"/>
        <v>9.7200000000000006</v>
      </c>
      <c r="L30" s="194">
        <f t="shared" si="5"/>
        <v>9.7200000000000006</v>
      </c>
      <c r="M30" s="194">
        <f t="shared" si="5"/>
        <v>9.7200000000000006</v>
      </c>
      <c r="N30" s="194">
        <f t="shared" ref="N30:O30" si="6">ROUND((N28+N29)/6,2)</f>
        <v>10.59</v>
      </c>
      <c r="O30" s="194">
        <f t="shared" si="6"/>
        <v>10.59</v>
      </c>
      <c r="P30" s="194">
        <f t="shared" ref="P30" si="7">ROUND((P28+P29)/6,2)</f>
        <v>11.32</v>
      </c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42" t="s">
        <v>46</v>
      </c>
      <c r="B31" s="43"/>
      <c r="C31" s="43"/>
      <c r="D31" s="43"/>
      <c r="E31" s="43"/>
      <c r="F31" s="43"/>
      <c r="G31" s="44"/>
      <c r="H31" s="45">
        <f t="shared" ref="H31:M31" si="8">ROUND(SUM(H25:H30),2)</f>
        <v>1387.1</v>
      </c>
      <c r="I31" s="45">
        <f t="shared" si="8"/>
        <v>1487.84</v>
      </c>
      <c r="J31" s="360">
        <f t="shared" si="8"/>
        <v>1609.25</v>
      </c>
      <c r="K31" s="360">
        <f t="shared" si="8"/>
        <v>1609.25</v>
      </c>
      <c r="L31" s="360">
        <f t="shared" si="8"/>
        <v>1609.25</v>
      </c>
      <c r="M31" s="453">
        <f t="shared" si="8"/>
        <v>1609.25</v>
      </c>
      <c r="N31" s="453">
        <f t="shared" ref="N31:P31" si="9">ROUND(SUM(N25:N30),2)</f>
        <v>1752.96</v>
      </c>
      <c r="O31" s="529">
        <f t="shared" ref="O31" si="10">ROUND(SUM(O25:O30),2)</f>
        <v>1752.96</v>
      </c>
      <c r="P31" s="529">
        <f t="shared" si="9"/>
        <v>1875.14</v>
      </c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741" t="s">
        <v>47</v>
      </c>
      <c r="B32" s="736"/>
      <c r="C32" s="736"/>
      <c r="D32" s="736"/>
      <c r="E32" s="736"/>
      <c r="F32" s="736"/>
      <c r="G32" s="736"/>
      <c r="H32" s="737"/>
      <c r="I32" s="49"/>
      <c r="J32" s="49"/>
      <c r="K32" s="49"/>
      <c r="L32" s="49"/>
      <c r="M32" s="49"/>
      <c r="N32" s="49"/>
      <c r="O32" s="49"/>
      <c r="P32" s="49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26">
        <v>2</v>
      </c>
      <c r="B33" s="46" t="s">
        <v>48</v>
      </c>
      <c r="C33" s="46"/>
      <c r="D33" s="46"/>
      <c r="E33" s="46"/>
      <c r="F33" s="46"/>
      <c r="G33" s="26" t="s">
        <v>49</v>
      </c>
      <c r="H33" s="26" t="s">
        <v>41</v>
      </c>
      <c r="I33" s="26" t="s">
        <v>41</v>
      </c>
      <c r="J33" s="361" t="s">
        <v>41</v>
      </c>
      <c r="K33" s="361" t="s">
        <v>41</v>
      </c>
      <c r="L33" s="361" t="s">
        <v>41</v>
      </c>
      <c r="M33" s="454" t="s">
        <v>41</v>
      </c>
      <c r="N33" s="454" t="s">
        <v>41</v>
      </c>
      <c r="O33" s="530" t="s">
        <v>41</v>
      </c>
      <c r="P33" s="530" t="s">
        <v>41</v>
      </c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7">
        <v>4.38</v>
      </c>
      <c r="H34" s="48">
        <f>((ROUND(G34,2))*(ROUND(2,2))*22)-(0.06*(ROUND(H25,2)))</f>
        <v>111.6414</v>
      </c>
      <c r="I34" s="48">
        <f>((ROUND(G34,2))*(ROUND(2,2))*22)-(0.06*(ROUND(I25,2)))</f>
        <v>107.223</v>
      </c>
      <c r="J34" s="48">
        <f>((ROUND($G$34,2))*(ROUND(2,2))*22)-(0.06*(ROUND(J25,2)))</f>
        <v>100.2462</v>
      </c>
      <c r="K34" s="48">
        <f>((ROUND($G$34,2))*(ROUND(2,2))*22)-(0.06*(ROUND(K25,2)))</f>
        <v>100.2462</v>
      </c>
      <c r="L34" s="48">
        <f>((ROUND($G$34,2))*(ROUND(2,2))*22)-(0.06*(ROUND(L25,2)))</f>
        <v>100.2462</v>
      </c>
      <c r="M34" s="48">
        <f>((ROUND($G$34,2))*(ROUND(2,2))*22)-(0.06*(ROUND(M25,2)))</f>
        <v>100.2462</v>
      </c>
      <c r="N34" s="48">
        <f>((ROUND(4.98,2))*(ROUND(2,2))*22)-(0.06*(ROUND(N25,2)))</f>
        <v>118.38840000000002</v>
      </c>
      <c r="O34" s="48">
        <f>((ROUND(4.98,2))*(ROUND(2,2))*22)-(0.06*(ROUND(N25,2)))</f>
        <v>118.38840000000002</v>
      </c>
      <c r="P34" s="48">
        <f>((ROUND(5.9,2))*(ROUND(2,2))*22)-(0.06*(ROUND(P25,2)))</f>
        <v>151.84720000000002</v>
      </c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308" t="s">
        <v>51</v>
      </c>
      <c r="C35" s="5"/>
      <c r="D35" s="5"/>
      <c r="E35" s="5"/>
      <c r="F35" s="5"/>
      <c r="G35" s="50">
        <v>14.22</v>
      </c>
      <c r="H35" s="48">
        <f>ROUND(G35,2)*22-(ROUND(G35,2)*22*1%)</f>
        <v>309.71160000000003</v>
      </c>
      <c r="I35" s="48">
        <f>ROUND(14.99,2)*22-(ROUND(14.99,2)*22*1%)</f>
        <v>326.48220000000003</v>
      </c>
      <c r="J35" s="48">
        <f>ROUND(16.51,2)*22-(ROUND(16.51,2)*22*1%)</f>
        <v>359.58780000000002</v>
      </c>
      <c r="K35" s="48">
        <f>ROUND(16.51,2)*22-(ROUND(16.51,2)*22*1%)</f>
        <v>359.58780000000002</v>
      </c>
      <c r="L35" s="48">
        <f>ROUND(16.51,2)*22-(ROUND(16.51,2)*22*1%)</f>
        <v>359.58780000000002</v>
      </c>
      <c r="M35" s="48">
        <f>ROUND(16.51,2)*22-(ROUND(16.51,2)*22*1%)</f>
        <v>359.58780000000002</v>
      </c>
      <c r="N35" s="48">
        <f>ROUND(17.49,2)*22-(ROUND(17.49,2)*22*1%)</f>
        <v>380.93219999999997</v>
      </c>
      <c r="O35" s="48">
        <f>ROUND(17.49,2)*22-(ROUND(17.49,2)*22*1%)</f>
        <v>380.93219999999997</v>
      </c>
      <c r="P35" s="48">
        <f>ROUND(18.54,2)*22-(ROUND(18.54,2)*22*1%)</f>
        <v>403.80119999999999</v>
      </c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1"/>
      <c r="H36" s="52">
        <v>11</v>
      </c>
      <c r="I36" s="52">
        <v>11</v>
      </c>
      <c r="J36" s="52">
        <v>11</v>
      </c>
      <c r="K36" s="52">
        <v>11</v>
      </c>
      <c r="L36" s="52">
        <v>11</v>
      </c>
      <c r="M36" s="52">
        <v>11</v>
      </c>
      <c r="N36" s="52">
        <v>11</v>
      </c>
      <c r="O36" s="52">
        <v>11</v>
      </c>
      <c r="P36" s="52">
        <v>11</v>
      </c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7">
        <v>18.239999999999998</v>
      </c>
      <c r="H37" s="48">
        <f>(ROUND(G37,2))/12</f>
        <v>1.5199999999999998</v>
      </c>
      <c r="I37" s="48">
        <f>(ROUND(G37,2))/12</f>
        <v>1.5199999999999998</v>
      </c>
      <c r="J37" s="48">
        <f>I37</f>
        <v>1.5199999999999998</v>
      </c>
      <c r="K37" s="48">
        <f>J37*K17</f>
        <v>1.6744347359999998</v>
      </c>
      <c r="L37" s="48">
        <f>K37</f>
        <v>1.6744347359999998</v>
      </c>
      <c r="M37" s="48">
        <f>L37*M17</f>
        <v>1.7737682325045692</v>
      </c>
      <c r="N37" s="48">
        <f>M37</f>
        <v>1.7737682325045692</v>
      </c>
      <c r="O37" s="48">
        <f>N37*O17</f>
        <v>1.8395216435066906</v>
      </c>
      <c r="P37" s="48">
        <f>O37</f>
        <v>1.8395216435066906</v>
      </c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3"/>
      <c r="H38" s="48">
        <f>salario_remuneracaoM*5%</f>
        <v>69.355000000000004</v>
      </c>
      <c r="I38" s="48">
        <f>I31*5%</f>
        <v>74.391999999999996</v>
      </c>
      <c r="J38" s="48">
        <f t="shared" ref="J38:O38" si="11">J31*7%</f>
        <v>112.64750000000001</v>
      </c>
      <c r="K38" s="48">
        <f t="shared" si="11"/>
        <v>112.64750000000001</v>
      </c>
      <c r="L38" s="48">
        <f t="shared" si="11"/>
        <v>112.64750000000001</v>
      </c>
      <c r="M38" s="48">
        <f t="shared" si="11"/>
        <v>112.64750000000001</v>
      </c>
      <c r="N38" s="48">
        <f t="shared" si="11"/>
        <v>122.70720000000001</v>
      </c>
      <c r="O38" s="48">
        <f t="shared" si="11"/>
        <v>122.70720000000001</v>
      </c>
      <c r="P38" s="48">
        <f t="shared" ref="P38" si="12">P31*7%</f>
        <v>131.25980000000001</v>
      </c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309" t="s">
        <v>57</v>
      </c>
      <c r="C39" s="7"/>
      <c r="D39" s="7"/>
      <c r="E39" s="7"/>
      <c r="F39" s="7"/>
      <c r="G39" s="47"/>
      <c r="H39" s="48"/>
      <c r="I39" s="48"/>
      <c r="J39" s="48"/>
      <c r="K39" s="48"/>
      <c r="L39" s="48"/>
      <c r="M39" s="48"/>
      <c r="N39" s="48"/>
      <c r="O39" s="48"/>
      <c r="P39" s="48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42" t="s">
        <v>58</v>
      </c>
      <c r="B40" s="54"/>
      <c r="C40" s="55"/>
      <c r="D40" s="55"/>
      <c r="E40" s="55"/>
      <c r="F40" s="55"/>
      <c r="G40" s="54"/>
      <c r="H40" s="56">
        <f t="shared" ref="H40:M40" si="13">ROUND(SUM(H34:H39),2)</f>
        <v>503.23</v>
      </c>
      <c r="I40" s="56">
        <f t="shared" si="13"/>
        <v>520.62</v>
      </c>
      <c r="J40" s="362">
        <f t="shared" si="13"/>
        <v>585</v>
      </c>
      <c r="K40" s="362">
        <f t="shared" si="13"/>
        <v>585.16</v>
      </c>
      <c r="L40" s="362">
        <f t="shared" si="13"/>
        <v>585.16</v>
      </c>
      <c r="M40" s="455">
        <f t="shared" si="13"/>
        <v>585.26</v>
      </c>
      <c r="N40" s="455">
        <f>ROUND(SUM(N34:N39),2)</f>
        <v>634.79999999999995</v>
      </c>
      <c r="O40" s="531">
        <f>ROUND(SUM(O34:O39),2)</f>
        <v>634.87</v>
      </c>
      <c r="P40" s="531">
        <f>ROUND(SUM(P34:P39),2)</f>
        <v>699.75</v>
      </c>
      <c r="Q40" s="308"/>
      <c r="R40" s="308"/>
      <c r="S40" s="308"/>
      <c r="T40" s="308"/>
      <c r="U40" s="308"/>
      <c r="V40" s="308"/>
      <c r="W40" s="308"/>
      <c r="X40" s="308"/>
    </row>
    <row r="41" spans="1:24" ht="14.25" customHeight="1" x14ac:dyDescent="0.2">
      <c r="A41" s="720" t="s">
        <v>59</v>
      </c>
      <c r="B41" s="709"/>
      <c r="C41" s="709"/>
      <c r="D41" s="709"/>
      <c r="E41" s="709"/>
      <c r="F41" s="709"/>
      <c r="G41" s="709"/>
      <c r="H41" s="710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6">
        <v>3</v>
      </c>
      <c r="B42" s="46" t="s">
        <v>5</v>
      </c>
      <c r="C42" s="46"/>
      <c r="D42" s="46"/>
      <c r="E42" s="46"/>
      <c r="F42" s="46"/>
      <c r="G42" s="46"/>
      <c r="H42" s="26" t="s">
        <v>41</v>
      </c>
      <c r="I42" s="26" t="s">
        <v>41</v>
      </c>
      <c r="J42" s="361" t="s">
        <v>41</v>
      </c>
      <c r="K42" s="361" t="s">
        <v>41</v>
      </c>
      <c r="L42" s="361" t="s">
        <v>41</v>
      </c>
      <c r="M42" s="454" t="s">
        <v>41</v>
      </c>
      <c r="N42" s="454" t="s">
        <v>41</v>
      </c>
      <c r="O42" s="530" t="s">
        <v>41</v>
      </c>
      <c r="P42" s="530" t="s">
        <v>41</v>
      </c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309" t="s">
        <v>60</v>
      </c>
      <c r="C43" s="7"/>
      <c r="D43" s="7"/>
      <c r="E43" s="7"/>
      <c r="F43" s="7"/>
      <c r="G43" s="57"/>
      <c r="H43" s="58">
        <f>'Insumos diversos '!C28</f>
        <v>23.86</v>
      </c>
      <c r="I43" s="58">
        <f>H43</f>
        <v>23.86</v>
      </c>
      <c r="J43" s="58">
        <f>I43</f>
        <v>23.86</v>
      </c>
      <c r="K43" s="58">
        <f>J43*K17</f>
        <v>26.284218947999999</v>
      </c>
      <c r="L43" s="58">
        <f>K43</f>
        <v>26.284218947999999</v>
      </c>
      <c r="M43" s="58">
        <f>L43*M17</f>
        <v>27.843493439183572</v>
      </c>
      <c r="N43" s="58">
        <f>M43</f>
        <v>27.843493439183572</v>
      </c>
      <c r="O43" s="58">
        <f>N43*O17</f>
        <v>28.875648956624765</v>
      </c>
      <c r="P43" s="58">
        <f>O43</f>
        <v>28.875648956624765</v>
      </c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309" t="s">
        <v>61</v>
      </c>
      <c r="C44" s="7"/>
      <c r="D44" s="7"/>
      <c r="E44" s="7"/>
      <c r="F44" s="7"/>
      <c r="G44" s="57"/>
      <c r="H44" s="58"/>
      <c r="I44" s="58"/>
      <c r="J44" s="58"/>
      <c r="K44" s="58"/>
      <c r="L44" s="58"/>
      <c r="M44" s="58"/>
      <c r="N44" s="58"/>
      <c r="O44" s="58"/>
      <c r="P44" s="58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7"/>
      <c r="H45" s="58">
        <f>'Insumos diversos '!C31</f>
        <v>13.24</v>
      </c>
      <c r="I45" s="58">
        <f>H45</f>
        <v>13.24</v>
      </c>
      <c r="J45" s="58">
        <f>I45</f>
        <v>13.24</v>
      </c>
      <c r="K45" s="58">
        <f>J45*K17</f>
        <v>14.585207832000002</v>
      </c>
      <c r="L45" s="58">
        <f>K45</f>
        <v>14.585207832000002</v>
      </c>
      <c r="M45" s="58">
        <f>L45*M17</f>
        <v>15.450454867342437</v>
      </c>
      <c r="N45" s="58">
        <f>M45</f>
        <v>15.450454867342437</v>
      </c>
      <c r="O45" s="58">
        <f>N45*O17</f>
        <v>16.023201684229335</v>
      </c>
      <c r="P45" s="58">
        <f>O45</f>
        <v>16.023201684229335</v>
      </c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42" t="s">
        <v>63</v>
      </c>
      <c r="B46" s="54"/>
      <c r="C46" s="60"/>
      <c r="D46" s="60"/>
      <c r="E46" s="60"/>
      <c r="F46" s="60"/>
      <c r="G46" s="61"/>
      <c r="H46" s="62">
        <f t="shared" ref="H46:M46" si="14">ROUND(SUM(H43:H45),2)</f>
        <v>37.1</v>
      </c>
      <c r="I46" s="62">
        <f t="shared" si="14"/>
        <v>37.1</v>
      </c>
      <c r="J46" s="363">
        <f t="shared" si="14"/>
        <v>37.1</v>
      </c>
      <c r="K46" s="363">
        <f t="shared" si="14"/>
        <v>40.869999999999997</v>
      </c>
      <c r="L46" s="363">
        <f t="shared" si="14"/>
        <v>40.869999999999997</v>
      </c>
      <c r="M46" s="456">
        <f t="shared" si="14"/>
        <v>43.29</v>
      </c>
      <c r="N46" s="456">
        <f t="shared" ref="N46:O46" si="15">ROUND(SUM(N43:N45),2)</f>
        <v>43.29</v>
      </c>
      <c r="O46" s="532">
        <f t="shared" si="15"/>
        <v>44.9</v>
      </c>
      <c r="P46" s="532">
        <f t="shared" ref="P46" si="16">ROUND(SUM(P43:P45),2)</f>
        <v>44.9</v>
      </c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720" t="s">
        <v>64</v>
      </c>
      <c r="B47" s="709"/>
      <c r="C47" s="709"/>
      <c r="D47" s="709"/>
      <c r="E47" s="709"/>
      <c r="F47" s="709"/>
      <c r="G47" s="709"/>
      <c r="H47" s="710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718" t="s">
        <v>65</v>
      </c>
      <c r="B48" s="709"/>
      <c r="C48" s="709"/>
      <c r="D48" s="709"/>
      <c r="E48" s="709"/>
      <c r="F48" s="709"/>
      <c r="G48" s="709"/>
      <c r="H48" s="710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4" t="s">
        <v>66</v>
      </c>
      <c r="B49" s="63" t="s">
        <v>67</v>
      </c>
      <c r="C49" s="25"/>
      <c r="D49" s="25"/>
      <c r="E49" s="25"/>
      <c r="F49" s="25"/>
      <c r="G49" s="26" t="s">
        <v>40</v>
      </c>
      <c r="H49" s="24" t="s">
        <v>41</v>
      </c>
      <c r="I49" s="24" t="s">
        <v>41</v>
      </c>
      <c r="J49" s="359" t="s">
        <v>41</v>
      </c>
      <c r="K49" s="359" t="s">
        <v>41</v>
      </c>
      <c r="L49" s="359" t="s">
        <v>41</v>
      </c>
      <c r="M49" s="452" t="s">
        <v>41</v>
      </c>
      <c r="N49" s="452" t="s">
        <v>41</v>
      </c>
      <c r="O49" s="528" t="s">
        <v>41</v>
      </c>
      <c r="P49" s="528" t="s">
        <v>41</v>
      </c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4">
        <f>ROUND(H31*G50,2)</f>
        <v>277.42</v>
      </c>
      <c r="I50" s="64">
        <f>ROUND(I31*G50,2)</f>
        <v>297.57</v>
      </c>
      <c r="J50" s="64">
        <f t="shared" ref="J50:O50" si="17">ROUND(J31*$G$50,2)</f>
        <v>321.85000000000002</v>
      </c>
      <c r="K50" s="64">
        <f t="shared" si="17"/>
        <v>321.85000000000002</v>
      </c>
      <c r="L50" s="64">
        <f t="shared" si="17"/>
        <v>321.85000000000002</v>
      </c>
      <c r="M50" s="64">
        <f t="shared" si="17"/>
        <v>321.85000000000002</v>
      </c>
      <c r="N50" s="64">
        <f t="shared" si="17"/>
        <v>350.59</v>
      </c>
      <c r="O50" s="64">
        <f t="shared" si="17"/>
        <v>350.59</v>
      </c>
      <c r="P50" s="64">
        <f t="shared" ref="P50" si="18">ROUND(P31*$G$50,2)</f>
        <v>375.03</v>
      </c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4">
        <f>ROUND(H31*G51,2)</f>
        <v>20.81</v>
      </c>
      <c r="I51" s="64">
        <f>ROUND(I31*G51,2)</f>
        <v>22.32</v>
      </c>
      <c r="J51" s="64">
        <f t="shared" ref="J51:O51" si="19">ROUND(J31*$G$51,2)</f>
        <v>24.14</v>
      </c>
      <c r="K51" s="64">
        <f t="shared" si="19"/>
        <v>24.14</v>
      </c>
      <c r="L51" s="64">
        <f t="shared" si="19"/>
        <v>24.14</v>
      </c>
      <c r="M51" s="64">
        <f t="shared" si="19"/>
        <v>24.14</v>
      </c>
      <c r="N51" s="64">
        <f t="shared" si="19"/>
        <v>26.29</v>
      </c>
      <c r="O51" s="64">
        <f t="shared" si="19"/>
        <v>26.29</v>
      </c>
      <c r="P51" s="64">
        <f t="shared" ref="P51" si="20">ROUND(P31*$G$51,2)</f>
        <v>28.13</v>
      </c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4">
        <f>(H31*G52)</f>
        <v>13.870999999999999</v>
      </c>
      <c r="I52" s="64">
        <f>(I31*G52)</f>
        <v>14.878399999999999</v>
      </c>
      <c r="J52" s="64">
        <f t="shared" ref="J52:O52" si="21">(J31*$G$52)</f>
        <v>16.092500000000001</v>
      </c>
      <c r="K52" s="64">
        <f t="shared" si="21"/>
        <v>16.092500000000001</v>
      </c>
      <c r="L52" s="64">
        <f t="shared" si="21"/>
        <v>16.092500000000001</v>
      </c>
      <c r="M52" s="64">
        <f t="shared" si="21"/>
        <v>16.092500000000001</v>
      </c>
      <c r="N52" s="64">
        <f t="shared" si="21"/>
        <v>17.529600000000002</v>
      </c>
      <c r="O52" s="64">
        <f t="shared" si="21"/>
        <v>17.529600000000002</v>
      </c>
      <c r="P52" s="64">
        <f t="shared" ref="P52" si="22">(P31*$G$52)</f>
        <v>18.7514</v>
      </c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4">
        <f>H31*G53</f>
        <v>2.7742</v>
      </c>
      <c r="I53" s="64">
        <f>I31*G53</f>
        <v>2.9756800000000001</v>
      </c>
      <c r="J53" s="64">
        <f t="shared" ref="J53:O53" si="23">J31*$G$53</f>
        <v>3.2185000000000001</v>
      </c>
      <c r="K53" s="64">
        <f t="shared" si="23"/>
        <v>3.2185000000000001</v>
      </c>
      <c r="L53" s="64">
        <f t="shared" si="23"/>
        <v>3.2185000000000001</v>
      </c>
      <c r="M53" s="64">
        <f t="shared" si="23"/>
        <v>3.2185000000000001</v>
      </c>
      <c r="N53" s="64">
        <f t="shared" si="23"/>
        <v>3.5059200000000001</v>
      </c>
      <c r="O53" s="64">
        <f t="shared" si="23"/>
        <v>3.5059200000000001</v>
      </c>
      <c r="P53" s="64">
        <f t="shared" ref="P53" si="24">P31*$G$53</f>
        <v>3.7502800000000001</v>
      </c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309" t="s">
        <v>72</v>
      </c>
      <c r="C54" s="7"/>
      <c r="D54" s="7"/>
      <c r="E54" s="7"/>
      <c r="F54" s="7"/>
      <c r="G54" s="12">
        <v>2.5000000000000001E-2</v>
      </c>
      <c r="H54" s="64">
        <f>H31*G54</f>
        <v>34.677500000000002</v>
      </c>
      <c r="I54" s="64">
        <f>I31*G54</f>
        <v>37.195999999999998</v>
      </c>
      <c r="J54" s="64">
        <f t="shared" ref="J54:O54" si="25">J31*$G$54</f>
        <v>40.231250000000003</v>
      </c>
      <c r="K54" s="64">
        <f t="shared" si="25"/>
        <v>40.231250000000003</v>
      </c>
      <c r="L54" s="64">
        <f t="shared" si="25"/>
        <v>40.231250000000003</v>
      </c>
      <c r="M54" s="64">
        <f t="shared" si="25"/>
        <v>40.231250000000003</v>
      </c>
      <c r="N54" s="64">
        <f t="shared" si="25"/>
        <v>43.824000000000005</v>
      </c>
      <c r="O54" s="64">
        <f t="shared" si="25"/>
        <v>43.824000000000005</v>
      </c>
      <c r="P54" s="64">
        <f t="shared" ref="P54" si="26">P31*$G$54</f>
        <v>46.878500000000003</v>
      </c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4">
        <f>H31*G55</f>
        <v>110.96799999999999</v>
      </c>
      <c r="I55" s="64">
        <f>I31*G55</f>
        <v>119.02719999999999</v>
      </c>
      <c r="J55" s="64">
        <f t="shared" ref="J55:O55" si="27">J31*$G$55</f>
        <v>128.74</v>
      </c>
      <c r="K55" s="64">
        <f t="shared" si="27"/>
        <v>128.74</v>
      </c>
      <c r="L55" s="64">
        <f t="shared" si="27"/>
        <v>128.74</v>
      </c>
      <c r="M55" s="64">
        <f t="shared" si="27"/>
        <v>128.74</v>
      </c>
      <c r="N55" s="64">
        <f t="shared" si="27"/>
        <v>140.23680000000002</v>
      </c>
      <c r="O55" s="64">
        <f t="shared" si="27"/>
        <v>140.23680000000002</v>
      </c>
      <c r="P55" s="64">
        <f t="shared" ref="P55" si="28">P31*$G$55</f>
        <v>150.0112</v>
      </c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5" t="s">
        <v>75</v>
      </c>
      <c r="C56" s="7"/>
      <c r="D56" s="7"/>
      <c r="E56" s="7"/>
      <c r="F56" s="7"/>
      <c r="G56" s="12">
        <v>0.01</v>
      </c>
      <c r="H56" s="64">
        <f>H31*G56</f>
        <v>13.870999999999999</v>
      </c>
      <c r="I56" s="64">
        <f>I31*G56</f>
        <v>14.878399999999999</v>
      </c>
      <c r="J56" s="64">
        <f t="shared" ref="J56:O56" si="29">J31*$G$56</f>
        <v>16.092500000000001</v>
      </c>
      <c r="K56" s="64">
        <f t="shared" si="29"/>
        <v>16.092500000000001</v>
      </c>
      <c r="L56" s="64">
        <f t="shared" si="29"/>
        <v>16.092500000000001</v>
      </c>
      <c r="M56" s="64">
        <f t="shared" si="29"/>
        <v>16.092500000000001</v>
      </c>
      <c r="N56" s="64">
        <f t="shared" si="29"/>
        <v>17.529600000000002</v>
      </c>
      <c r="O56" s="64">
        <f t="shared" si="29"/>
        <v>17.529600000000002</v>
      </c>
      <c r="P56" s="64">
        <f t="shared" ref="P56" si="30">P31*$G$56</f>
        <v>18.7514</v>
      </c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4">
        <f>H31*G57</f>
        <v>8.3225999999999996</v>
      </c>
      <c r="I57" s="64">
        <f>I31*G57</f>
        <v>8.9270399999999999</v>
      </c>
      <c r="J57" s="64">
        <f t="shared" ref="J57:O57" si="31">J31*$G$57</f>
        <v>9.6555</v>
      </c>
      <c r="K57" s="64">
        <f t="shared" si="31"/>
        <v>9.6555</v>
      </c>
      <c r="L57" s="64">
        <f t="shared" si="31"/>
        <v>9.6555</v>
      </c>
      <c r="M57" s="64">
        <f t="shared" si="31"/>
        <v>9.6555</v>
      </c>
      <c r="N57" s="64">
        <f t="shared" si="31"/>
        <v>10.517760000000001</v>
      </c>
      <c r="O57" s="64">
        <f t="shared" si="31"/>
        <v>10.517760000000001</v>
      </c>
      <c r="P57" s="64">
        <f t="shared" ref="P57" si="32">P31*$G$57</f>
        <v>11.25084</v>
      </c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734" t="s">
        <v>78</v>
      </c>
      <c r="B58" s="709"/>
      <c r="C58" s="66"/>
      <c r="D58" s="66"/>
      <c r="E58" s="66"/>
      <c r="F58" s="66"/>
      <c r="G58" s="67">
        <f t="shared" ref="G58:L58" si="33">SUM(G50:G57)</f>
        <v>0.34800000000000009</v>
      </c>
      <c r="H58" s="68">
        <f t="shared" si="33"/>
        <v>482.71430000000004</v>
      </c>
      <c r="I58" s="68">
        <f t="shared" si="33"/>
        <v>517.77271999999994</v>
      </c>
      <c r="J58" s="68">
        <f t="shared" si="33"/>
        <v>560.02024999999992</v>
      </c>
      <c r="K58" s="68">
        <f t="shared" si="33"/>
        <v>560.02024999999992</v>
      </c>
      <c r="L58" s="68">
        <f t="shared" si="33"/>
        <v>560.02024999999992</v>
      </c>
      <c r="M58" s="68">
        <f>SUM(M50:M57)</f>
        <v>560.02024999999992</v>
      </c>
      <c r="N58" s="68">
        <f t="shared" ref="N58:P58" si="34">SUM(N50:N57)</f>
        <v>610.0236799999999</v>
      </c>
      <c r="O58" s="68">
        <f>SUM(O50:O57)</f>
        <v>610.0236799999999</v>
      </c>
      <c r="P58" s="68">
        <f t="shared" si="34"/>
        <v>652.55362000000002</v>
      </c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735" t="s">
        <v>79</v>
      </c>
      <c r="B59" s="736"/>
      <c r="C59" s="736"/>
      <c r="D59" s="736"/>
      <c r="E59" s="736"/>
      <c r="F59" s="736"/>
      <c r="G59" s="736"/>
      <c r="H59" s="737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6" t="s">
        <v>80</v>
      </c>
      <c r="B60" s="69" t="s">
        <v>81</v>
      </c>
      <c r="C60" s="46"/>
      <c r="D60" s="46"/>
      <c r="E60" s="46"/>
      <c r="F60" s="46"/>
      <c r="G60" s="26" t="s">
        <v>40</v>
      </c>
      <c r="H60" s="26" t="s">
        <v>41</v>
      </c>
      <c r="I60" s="26" t="s">
        <v>41</v>
      </c>
      <c r="J60" s="361" t="s">
        <v>41</v>
      </c>
      <c r="K60" s="361" t="s">
        <v>41</v>
      </c>
      <c r="L60" s="361" t="s">
        <v>41</v>
      </c>
      <c r="M60" s="454" t="s">
        <v>41</v>
      </c>
      <c r="N60" s="454" t="s">
        <v>41</v>
      </c>
      <c r="O60" s="530" t="s">
        <v>41</v>
      </c>
      <c r="P60" s="530" t="s">
        <v>41</v>
      </c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309" t="s">
        <v>82</v>
      </c>
      <c r="C61" s="7"/>
      <c r="D61" s="7"/>
      <c r="E61" s="7"/>
      <c r="F61" s="7"/>
      <c r="G61" s="70">
        <v>8.3299999999999999E-2</v>
      </c>
      <c r="H61" s="71">
        <f>H31*G61</f>
        <v>115.54543</v>
      </c>
      <c r="I61" s="71">
        <f>I31*G61</f>
        <v>123.93707199999999</v>
      </c>
      <c r="J61" s="71">
        <f t="shared" ref="J61:O61" si="35">J31*$G$61</f>
        <v>134.05052499999999</v>
      </c>
      <c r="K61" s="71">
        <f t="shared" si="35"/>
        <v>134.05052499999999</v>
      </c>
      <c r="L61" s="71">
        <f t="shared" si="35"/>
        <v>134.05052499999999</v>
      </c>
      <c r="M61" s="71">
        <f t="shared" si="35"/>
        <v>134.05052499999999</v>
      </c>
      <c r="N61" s="71">
        <f t="shared" si="35"/>
        <v>146.021568</v>
      </c>
      <c r="O61" s="71">
        <f t="shared" si="35"/>
        <v>146.021568</v>
      </c>
      <c r="P61" s="71">
        <f t="shared" ref="P61" si="36">P31*$G$61</f>
        <v>156.199162</v>
      </c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72" t="s">
        <v>15</v>
      </c>
      <c r="B62" s="738" t="s">
        <v>83</v>
      </c>
      <c r="C62" s="739"/>
      <c r="D62" s="739"/>
      <c r="E62" s="739"/>
      <c r="F62" s="739"/>
      <c r="G62" s="73">
        <v>0</v>
      </c>
      <c r="H62" s="64">
        <v>0</v>
      </c>
      <c r="I62" s="64">
        <v>0</v>
      </c>
      <c r="J62" s="64">
        <v>0</v>
      </c>
      <c r="K62" s="64">
        <v>0</v>
      </c>
      <c r="L62" s="64">
        <v>0</v>
      </c>
      <c r="M62" s="64">
        <v>0</v>
      </c>
      <c r="N62" s="64">
        <v>0</v>
      </c>
      <c r="O62" s="64">
        <v>0</v>
      </c>
      <c r="P62" s="64">
        <v>0</v>
      </c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734" t="s">
        <v>78</v>
      </c>
      <c r="B63" s="709"/>
      <c r="C63" s="66"/>
      <c r="D63" s="66"/>
      <c r="E63" s="66"/>
      <c r="F63" s="66"/>
      <c r="G63" s="74">
        <f t="shared" ref="G63:L63" si="37">SUM(G61:G62)</f>
        <v>8.3299999999999999E-2</v>
      </c>
      <c r="H63" s="68">
        <f t="shared" si="37"/>
        <v>115.54543</v>
      </c>
      <c r="I63" s="68">
        <f t="shared" si="37"/>
        <v>123.93707199999999</v>
      </c>
      <c r="J63" s="68">
        <f t="shared" si="37"/>
        <v>134.05052499999999</v>
      </c>
      <c r="K63" s="68">
        <f t="shared" si="37"/>
        <v>134.05052499999999</v>
      </c>
      <c r="L63" s="68">
        <f t="shared" si="37"/>
        <v>134.05052499999999</v>
      </c>
      <c r="M63" s="68">
        <f>SUM(M61:M62)</f>
        <v>134.05052499999999</v>
      </c>
      <c r="N63" s="68">
        <f t="shared" ref="N63:P63" si="38">SUM(N61:N62)</f>
        <v>146.021568</v>
      </c>
      <c r="O63" s="68">
        <f>SUM(O61:O62)</f>
        <v>146.021568</v>
      </c>
      <c r="P63" s="68">
        <f t="shared" si="38"/>
        <v>156.199162</v>
      </c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735" t="s">
        <v>84</v>
      </c>
      <c r="B64" s="736"/>
      <c r="C64" s="736"/>
      <c r="D64" s="736"/>
      <c r="E64" s="736"/>
      <c r="F64" s="736"/>
      <c r="G64" s="736"/>
      <c r="H64" s="737"/>
      <c r="I64" s="75"/>
      <c r="J64" s="75"/>
      <c r="K64" s="75"/>
      <c r="L64" s="75"/>
      <c r="M64" s="75"/>
      <c r="N64" s="75"/>
      <c r="O64" s="75"/>
      <c r="P64" s="7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24" t="s">
        <v>85</v>
      </c>
      <c r="B65" s="25" t="s">
        <v>86</v>
      </c>
      <c r="C65" s="25"/>
      <c r="D65" s="25"/>
      <c r="E65" s="25"/>
      <c r="F65" s="25"/>
      <c r="G65" s="26" t="s">
        <v>40</v>
      </c>
      <c r="H65" s="24" t="s">
        <v>41</v>
      </c>
      <c r="I65" s="24" t="s">
        <v>41</v>
      </c>
      <c r="J65" s="359" t="s">
        <v>41</v>
      </c>
      <c r="K65" s="359" t="s">
        <v>41</v>
      </c>
      <c r="L65" s="359" t="s">
        <v>41</v>
      </c>
      <c r="M65" s="452" t="s">
        <v>41</v>
      </c>
      <c r="N65" s="452" t="s">
        <v>41</v>
      </c>
      <c r="O65" s="528" t="s">
        <v>41</v>
      </c>
      <c r="P65" s="528" t="s">
        <v>41</v>
      </c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309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4">
        <f>H31*G66</f>
        <v>0.51374074074074072</v>
      </c>
      <c r="I66" s="64">
        <f>I31*G66</f>
        <v>0.5510518518518519</v>
      </c>
      <c r="J66" s="64">
        <f t="shared" ref="J66:O66" si="39">J31*$G$66</f>
        <v>0.59601851851851861</v>
      </c>
      <c r="K66" s="64">
        <f t="shared" si="39"/>
        <v>0.59601851851851861</v>
      </c>
      <c r="L66" s="64">
        <f t="shared" si="39"/>
        <v>0.59601851851851861</v>
      </c>
      <c r="M66" s="64">
        <f t="shared" si="39"/>
        <v>0.59601851851851861</v>
      </c>
      <c r="N66" s="64">
        <f t="shared" si="39"/>
        <v>0.64924444444444451</v>
      </c>
      <c r="O66" s="64">
        <f t="shared" si="39"/>
        <v>0.64924444444444451</v>
      </c>
      <c r="P66" s="64">
        <f t="shared" ref="P66" si="40">P31*$G$66</f>
        <v>0.69449629629629639</v>
      </c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740" t="s">
        <v>88</v>
      </c>
      <c r="C67" s="709"/>
      <c r="D67" s="709"/>
      <c r="E67" s="709"/>
      <c r="F67" s="710"/>
      <c r="G67" s="73">
        <f>G58*G66</f>
        <v>1.2888888888888894E-4</v>
      </c>
      <c r="H67" s="71">
        <f>H31*G67</f>
        <v>0.17878177777777784</v>
      </c>
      <c r="I67" s="71">
        <f>I31*G67</f>
        <v>0.19176604444444451</v>
      </c>
      <c r="J67" s="71">
        <f t="shared" ref="J67:O67" si="41">J31*$G$67</f>
        <v>0.20741444444444454</v>
      </c>
      <c r="K67" s="71">
        <f t="shared" si="41"/>
        <v>0.20741444444444454</v>
      </c>
      <c r="L67" s="71">
        <f t="shared" si="41"/>
        <v>0.20741444444444454</v>
      </c>
      <c r="M67" s="71">
        <f t="shared" si="41"/>
        <v>0.20741444444444454</v>
      </c>
      <c r="N67" s="71">
        <f t="shared" si="41"/>
        <v>0.22593706666666677</v>
      </c>
      <c r="O67" s="71">
        <f t="shared" si="41"/>
        <v>0.22593706666666677</v>
      </c>
      <c r="P67" s="71">
        <f t="shared" ref="P67" si="42">P31*$G$67</f>
        <v>0.24168471111111123</v>
      </c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740" t="s">
        <v>89</v>
      </c>
      <c r="C68" s="709"/>
      <c r="D68" s="709"/>
      <c r="E68" s="709"/>
      <c r="F68" s="710"/>
      <c r="G68" s="15">
        <f>(((H31+H61)*(4/12)*(ROUND(0.5%,2)))*G58)/H31</f>
        <v>1.2566280000000001E-3</v>
      </c>
      <c r="H68" s="64">
        <f>H31*G68</f>
        <v>1.7430686987999999</v>
      </c>
      <c r="I68" s="64">
        <f>I31*G68</f>
        <v>1.8696614035200001</v>
      </c>
      <c r="J68" s="64">
        <f t="shared" ref="J68:O68" si="43">J31*$G$68</f>
        <v>2.0222286090000003</v>
      </c>
      <c r="K68" s="64">
        <f t="shared" si="43"/>
        <v>2.0222286090000003</v>
      </c>
      <c r="L68" s="64">
        <f t="shared" si="43"/>
        <v>2.0222286090000003</v>
      </c>
      <c r="M68" s="64">
        <f t="shared" si="43"/>
        <v>2.0222286090000003</v>
      </c>
      <c r="N68" s="64">
        <f t="shared" si="43"/>
        <v>2.2028186188800003</v>
      </c>
      <c r="O68" s="64">
        <f t="shared" si="43"/>
        <v>2.2028186188800003</v>
      </c>
      <c r="P68" s="64">
        <f t="shared" ref="P68" si="44">P31*$G$68</f>
        <v>2.3563534279200002</v>
      </c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732" t="s">
        <v>78</v>
      </c>
      <c r="B69" s="733"/>
      <c r="C69" s="76"/>
      <c r="D69" s="76"/>
      <c r="E69" s="76"/>
      <c r="F69" s="76"/>
      <c r="G69" s="74">
        <f t="shared" ref="G69:L69" si="45">SUM(G66:G68)</f>
        <v>1.7558872592592595E-3</v>
      </c>
      <c r="H69" s="77">
        <f t="shared" si="45"/>
        <v>2.4355912173185184</v>
      </c>
      <c r="I69" s="77">
        <f t="shared" si="45"/>
        <v>2.6124792998162967</v>
      </c>
      <c r="J69" s="77">
        <f t="shared" si="45"/>
        <v>2.8256615719629634</v>
      </c>
      <c r="K69" s="77">
        <f t="shared" si="45"/>
        <v>2.8256615719629634</v>
      </c>
      <c r="L69" s="77">
        <f t="shared" si="45"/>
        <v>2.8256615719629634</v>
      </c>
      <c r="M69" s="77">
        <f>SUM(M66:M68)</f>
        <v>2.8256615719629634</v>
      </c>
      <c r="N69" s="77">
        <f t="shared" ref="N69:P69" si="46">SUM(N66:N68)</f>
        <v>3.0780001299911115</v>
      </c>
      <c r="O69" s="77">
        <f>SUM(O66:O68)</f>
        <v>3.0780001299911115</v>
      </c>
      <c r="P69" s="77">
        <f t="shared" si="46"/>
        <v>3.2925344353274077</v>
      </c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735" t="s">
        <v>90</v>
      </c>
      <c r="B70" s="736"/>
      <c r="C70" s="736"/>
      <c r="D70" s="736"/>
      <c r="E70" s="736"/>
      <c r="F70" s="736"/>
      <c r="G70" s="736"/>
      <c r="H70" s="737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4" t="s">
        <v>91</v>
      </c>
      <c r="B71" s="25" t="s">
        <v>92</v>
      </c>
      <c r="C71" s="25"/>
      <c r="D71" s="25"/>
      <c r="E71" s="25"/>
      <c r="F71" s="25"/>
      <c r="G71" s="26" t="s">
        <v>40</v>
      </c>
      <c r="H71" s="24" t="s">
        <v>41</v>
      </c>
      <c r="I71" s="24" t="s">
        <v>41</v>
      </c>
      <c r="J71" s="359" t="s">
        <v>41</v>
      </c>
      <c r="K71" s="359" t="s">
        <v>41</v>
      </c>
      <c r="L71" s="359" t="s">
        <v>41</v>
      </c>
      <c r="M71" s="452" t="s">
        <v>41</v>
      </c>
      <c r="N71" s="452" t="s">
        <v>41</v>
      </c>
      <c r="O71" s="528" t="s">
        <v>41</v>
      </c>
      <c r="P71" s="528" t="s">
        <v>41</v>
      </c>
      <c r="Q71" s="59"/>
      <c r="R71" s="59"/>
      <c r="S71" s="59"/>
      <c r="T71" s="59"/>
      <c r="U71" s="59"/>
      <c r="V71" s="59"/>
      <c r="W71" s="59"/>
      <c r="X71" s="59"/>
    </row>
    <row r="72" spans="1:24" ht="25.5" customHeight="1" x14ac:dyDescent="0.2">
      <c r="A72" s="16" t="s">
        <v>22</v>
      </c>
      <c r="B72" s="309" t="s">
        <v>93</v>
      </c>
      <c r="C72" s="7"/>
      <c r="D72" s="7"/>
      <c r="E72" s="7"/>
      <c r="F72" s="7"/>
      <c r="G72" s="53">
        <f>((H31/12)*(ROUND(0.5%,2)))/H31</f>
        <v>8.3333333333333328E-4</v>
      </c>
      <c r="H72" s="64">
        <f>H31*G72</f>
        <v>1.1559166666666665</v>
      </c>
      <c r="I72" s="64">
        <f>I31*G72</f>
        <v>1.2398666666666665</v>
      </c>
      <c r="J72" s="64">
        <f>J31*$G$72</f>
        <v>1.3410416666666667</v>
      </c>
      <c r="K72" s="64">
        <f>K31*$G$72</f>
        <v>1.3410416666666667</v>
      </c>
      <c r="L72" s="64"/>
      <c r="M72" s="64"/>
      <c r="N72" s="64">
        <f>(G72/10)*N31</f>
        <v>0.14607999999999999</v>
      </c>
      <c r="O72" s="64">
        <f>(G72/10)*O31</f>
        <v>0.14607999999999999</v>
      </c>
      <c r="P72" s="64">
        <f>(G72/10)*P31</f>
        <v>0.15626166666666666</v>
      </c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0" t="s">
        <v>94</v>
      </c>
      <c r="C73" s="78"/>
      <c r="D73" s="78"/>
      <c r="E73" s="78"/>
      <c r="F73" s="78"/>
      <c r="G73" s="79">
        <f>G55*G72</f>
        <v>6.666666666666667E-5</v>
      </c>
      <c r="H73" s="71">
        <f>H31*G73</f>
        <v>9.2473333333333338E-2</v>
      </c>
      <c r="I73" s="71">
        <f>I31*G73</f>
        <v>9.9189333333333338E-2</v>
      </c>
      <c r="J73" s="71">
        <f>J31*$G$73</f>
        <v>0.10728333333333334</v>
      </c>
      <c r="K73" s="71">
        <f>K31*$G$73</f>
        <v>0.10728333333333334</v>
      </c>
      <c r="L73" s="71"/>
      <c r="M73" s="71"/>
      <c r="N73" s="71"/>
      <c r="O73" s="71"/>
      <c r="P73" s="71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740" t="s">
        <v>95</v>
      </c>
      <c r="C74" s="709"/>
      <c r="D74" s="709"/>
      <c r="E74" s="709"/>
      <c r="F74" s="710"/>
      <c r="G74" s="80">
        <v>3.2000000000000001E-2</v>
      </c>
      <c r="H74" s="71">
        <f>H31*G74</f>
        <v>44.3872</v>
      </c>
      <c r="I74" s="71">
        <f>I31*G74</f>
        <v>47.610880000000002</v>
      </c>
      <c r="J74" s="71">
        <f t="shared" ref="J74:O74" si="47">J31*$G$74</f>
        <v>51.496000000000002</v>
      </c>
      <c r="K74" s="71">
        <f t="shared" si="47"/>
        <v>51.496000000000002</v>
      </c>
      <c r="L74" s="71">
        <f t="shared" si="47"/>
        <v>51.496000000000002</v>
      </c>
      <c r="M74" s="71">
        <f t="shared" si="47"/>
        <v>51.496000000000002</v>
      </c>
      <c r="N74" s="71">
        <f t="shared" si="47"/>
        <v>56.094720000000002</v>
      </c>
      <c r="O74" s="71">
        <f t="shared" si="47"/>
        <v>56.094720000000002</v>
      </c>
      <c r="P74" s="71">
        <f t="shared" ref="P74" si="48">P31*$G$74</f>
        <v>60.004480000000001</v>
      </c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27" t="s">
        <v>26</v>
      </c>
      <c r="B75" s="20" t="s">
        <v>96</v>
      </c>
      <c r="C75" s="309"/>
      <c r="D75" s="309"/>
      <c r="E75" s="309"/>
      <c r="F75" s="309"/>
      <c r="G75" s="81">
        <v>6.9999999999999999E-4</v>
      </c>
      <c r="H75" s="64">
        <f>H31*G75</f>
        <v>0.97096999999999989</v>
      </c>
      <c r="I75" s="64">
        <f>I31*G75</f>
        <v>1.041488</v>
      </c>
      <c r="J75" s="64">
        <f>J31*$G$75</f>
        <v>1.1264749999999999</v>
      </c>
      <c r="K75" s="64">
        <f>K31*$G$75</f>
        <v>1.1264749999999999</v>
      </c>
      <c r="L75" s="64"/>
      <c r="M75" s="64"/>
      <c r="N75" s="64">
        <f>(G75/10)*N31</f>
        <v>0.12270719999999999</v>
      </c>
      <c r="O75" s="64">
        <f>(G75/10)*O31</f>
        <v>0.12270719999999999</v>
      </c>
      <c r="P75" s="64">
        <f>(G75/10)*P31</f>
        <v>0.13125979999999998</v>
      </c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740" t="s">
        <v>97</v>
      </c>
      <c r="C76" s="709"/>
      <c r="D76" s="709"/>
      <c r="E76" s="709"/>
      <c r="F76" s="710"/>
      <c r="G76" s="79">
        <f>G58*G75</f>
        <v>2.4360000000000007E-4</v>
      </c>
      <c r="H76" s="71">
        <f>H31*G76</f>
        <v>0.3378975600000001</v>
      </c>
      <c r="I76" s="71">
        <f>I31*G76</f>
        <v>0.36243782400000008</v>
      </c>
      <c r="J76" s="71">
        <f>J31*$G$76</f>
        <v>0.39201330000000012</v>
      </c>
      <c r="K76" s="71">
        <f>K31*$G$76</f>
        <v>0.39201330000000012</v>
      </c>
      <c r="L76" s="71"/>
      <c r="M76" s="71"/>
      <c r="N76" s="71"/>
      <c r="O76" s="71"/>
      <c r="P76" s="71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734" t="s">
        <v>78</v>
      </c>
      <c r="B77" s="709"/>
      <c r="C77" s="66"/>
      <c r="D77" s="66"/>
      <c r="E77" s="66"/>
      <c r="F77" s="66"/>
      <c r="G77" s="67">
        <f t="shared" ref="G77:L77" si="49">SUM(G72:G76)</f>
        <v>3.3843600000000001E-2</v>
      </c>
      <c r="H77" s="68">
        <f t="shared" si="49"/>
        <v>46.944457560000004</v>
      </c>
      <c r="I77" s="68">
        <f t="shared" si="49"/>
        <v>50.353861823999999</v>
      </c>
      <c r="J77" s="68">
        <f t="shared" si="49"/>
        <v>54.462813300000001</v>
      </c>
      <c r="K77" s="68">
        <f t="shared" si="49"/>
        <v>54.462813300000001</v>
      </c>
      <c r="L77" s="68">
        <f t="shared" si="49"/>
        <v>51.496000000000002</v>
      </c>
      <c r="M77" s="68">
        <f>SUM(M72:M76)</f>
        <v>51.496000000000002</v>
      </c>
      <c r="N77" s="68">
        <f>SUM(N72:N76)</f>
        <v>56.363507200000001</v>
      </c>
      <c r="O77" s="68">
        <f>SUM(O72:O76)</f>
        <v>56.363507200000001</v>
      </c>
      <c r="P77" s="68">
        <f>SUM(P72:P76)</f>
        <v>60.292001466666669</v>
      </c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735" t="s">
        <v>98</v>
      </c>
      <c r="B78" s="736"/>
      <c r="C78" s="736"/>
      <c r="D78" s="736"/>
      <c r="E78" s="736"/>
      <c r="F78" s="736"/>
      <c r="G78" s="736"/>
      <c r="H78" s="737"/>
      <c r="I78" s="308"/>
      <c r="J78" s="367"/>
      <c r="K78" s="390"/>
      <c r="L78" s="367"/>
      <c r="M78" s="440"/>
      <c r="N78" s="470"/>
      <c r="O78" s="526"/>
      <c r="P78" s="560"/>
      <c r="Q78" s="308"/>
      <c r="R78" s="308"/>
      <c r="S78" s="308"/>
      <c r="T78" s="308"/>
      <c r="U78" s="308"/>
      <c r="V78" s="308"/>
      <c r="W78" s="308"/>
      <c r="X78" s="308"/>
    </row>
    <row r="79" spans="1:24" ht="25.5" customHeight="1" x14ac:dyDescent="0.2">
      <c r="A79" s="82" t="s">
        <v>99</v>
      </c>
      <c r="B79" s="743" t="s">
        <v>100</v>
      </c>
      <c r="C79" s="709"/>
      <c r="D79" s="709"/>
      <c r="E79" s="709"/>
      <c r="F79" s="710"/>
      <c r="G79" s="26" t="s">
        <v>40</v>
      </c>
      <c r="H79" s="82" t="s">
        <v>41</v>
      </c>
      <c r="I79" s="82" t="s">
        <v>41</v>
      </c>
      <c r="J79" s="364" t="s">
        <v>41</v>
      </c>
      <c r="K79" s="364" t="s">
        <v>41</v>
      </c>
      <c r="L79" s="364" t="s">
        <v>41</v>
      </c>
      <c r="M79" s="457" t="s">
        <v>41</v>
      </c>
      <c r="N79" s="457" t="s">
        <v>41</v>
      </c>
      <c r="O79" s="533" t="s">
        <v>41</v>
      </c>
      <c r="P79" s="533" t="s">
        <v>41</v>
      </c>
      <c r="Q79" s="5"/>
      <c r="R79" s="5"/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79">
        <v>0.1111</v>
      </c>
      <c r="H80" s="64">
        <f>H31*G80</f>
        <v>154.10681</v>
      </c>
      <c r="I80" s="64">
        <f>I31*G80</f>
        <v>165.299024</v>
      </c>
      <c r="J80" s="64">
        <f t="shared" ref="J80:O80" si="50">J31*$G$80</f>
        <v>178.78767500000001</v>
      </c>
      <c r="K80" s="64">
        <f t="shared" si="50"/>
        <v>178.78767500000001</v>
      </c>
      <c r="L80" s="64">
        <f t="shared" si="50"/>
        <v>178.78767500000001</v>
      </c>
      <c r="M80" s="64">
        <f t="shared" si="50"/>
        <v>178.78767500000001</v>
      </c>
      <c r="N80" s="64">
        <f t="shared" si="50"/>
        <v>194.75385600000001</v>
      </c>
      <c r="O80" s="64">
        <f t="shared" si="50"/>
        <v>194.75385600000001</v>
      </c>
      <c r="P80" s="64">
        <f t="shared" ref="P80" si="51">P31*$G$80</f>
        <v>208.32805400000001</v>
      </c>
      <c r="Q80" s="5"/>
      <c r="R80" s="5"/>
      <c r="S80" s="5"/>
      <c r="T80" s="5"/>
      <c r="U80" s="5"/>
      <c r="V80" s="5"/>
      <c r="W80" s="5"/>
      <c r="X80" s="5"/>
    </row>
    <row r="81" spans="1:24" ht="14.25" customHeight="1" x14ac:dyDescent="0.2">
      <c r="A81" s="83" t="s">
        <v>15</v>
      </c>
      <c r="B81" s="744" t="s">
        <v>102</v>
      </c>
      <c r="C81" s="709"/>
      <c r="D81" s="709"/>
      <c r="E81" s="709"/>
      <c r="F81" s="710"/>
      <c r="G81" s="84">
        <f>G58*(G61+G80)</f>
        <v>6.7651200000000022E-2</v>
      </c>
      <c r="H81" s="64">
        <f>H31*G81</f>
        <v>93.838979520000024</v>
      </c>
      <c r="I81" s="64">
        <f>I31*G81</f>
        <v>100.65416140800002</v>
      </c>
      <c r="J81" s="64">
        <f t="shared" ref="J81:O81" si="52">J31*$G$81</f>
        <v>108.86769360000004</v>
      </c>
      <c r="K81" s="64">
        <f t="shared" si="52"/>
        <v>108.86769360000004</v>
      </c>
      <c r="L81" s="64">
        <f t="shared" si="52"/>
        <v>108.86769360000004</v>
      </c>
      <c r="M81" s="64">
        <f t="shared" si="52"/>
        <v>108.86769360000004</v>
      </c>
      <c r="N81" s="64">
        <f t="shared" si="52"/>
        <v>118.58984755200004</v>
      </c>
      <c r="O81" s="64">
        <f t="shared" si="52"/>
        <v>118.58984755200004</v>
      </c>
      <c r="P81" s="64">
        <f t="shared" ref="P81" si="53">P31*$G$81</f>
        <v>126.85547116800005</v>
      </c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5">
        <f>(((H31/30)/12)*(ROUND(0.2,2)))/H31</f>
        <v>5.5555555555555566E-4</v>
      </c>
      <c r="H82" s="64">
        <f>H31*G82</f>
        <v>0.77061111111111125</v>
      </c>
      <c r="I82" s="64">
        <f>I31*G82</f>
        <v>0.82657777777777786</v>
      </c>
      <c r="J82" s="64">
        <f t="shared" ref="J82:O82" si="54">J31*$G$82</f>
        <v>0.89402777777777798</v>
      </c>
      <c r="K82" s="64">
        <f t="shared" si="54"/>
        <v>0.89402777777777798</v>
      </c>
      <c r="L82" s="64">
        <f t="shared" si="54"/>
        <v>0.89402777777777798</v>
      </c>
      <c r="M82" s="64">
        <f t="shared" si="54"/>
        <v>0.89402777777777798</v>
      </c>
      <c r="N82" s="64">
        <f t="shared" si="54"/>
        <v>0.97386666666666688</v>
      </c>
      <c r="O82" s="64">
        <f t="shared" si="54"/>
        <v>0.97386666666666688</v>
      </c>
      <c r="P82" s="64">
        <f t="shared" ref="P82" si="55">P31*$G$82</f>
        <v>1.0417444444444448</v>
      </c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309" t="s">
        <v>104</v>
      </c>
      <c r="C83" s="7"/>
      <c r="D83" s="7"/>
      <c r="E83" s="7"/>
      <c r="F83" s="7"/>
      <c r="G83" s="86">
        <f>(((H31/30)/12)*5*(ROUND(0.04%,2)))/H31</f>
        <v>0</v>
      </c>
      <c r="H83" s="64">
        <f>H31*G83</f>
        <v>0</v>
      </c>
      <c r="I83" s="64">
        <f>I31*G83</f>
        <v>0</v>
      </c>
      <c r="J83" s="64">
        <f t="shared" ref="J83:O83" si="56">J31*$G$83</f>
        <v>0</v>
      </c>
      <c r="K83" s="64">
        <f t="shared" si="56"/>
        <v>0</v>
      </c>
      <c r="L83" s="64">
        <f t="shared" si="56"/>
        <v>0</v>
      </c>
      <c r="M83" s="64">
        <f t="shared" si="56"/>
        <v>0</v>
      </c>
      <c r="N83" s="64">
        <f t="shared" si="56"/>
        <v>0</v>
      </c>
      <c r="O83" s="64">
        <f t="shared" si="56"/>
        <v>0</v>
      </c>
      <c r="P83" s="64">
        <f t="shared" ref="P83" si="57">P31*$G$83</f>
        <v>0</v>
      </c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5">
        <f>(((H31/30)/12)*(ROUND(0.15,2)))/H31</f>
        <v>4.1666666666666664E-4</v>
      </c>
      <c r="H84" s="64">
        <f>H31*G84</f>
        <v>0.57795833333333324</v>
      </c>
      <c r="I84" s="64">
        <f>I31*G84</f>
        <v>0.61993333333333323</v>
      </c>
      <c r="J84" s="64">
        <f t="shared" ref="J84:O84" si="58">J31*$G$84</f>
        <v>0.67052083333333334</v>
      </c>
      <c r="K84" s="64">
        <f t="shared" si="58"/>
        <v>0.67052083333333334</v>
      </c>
      <c r="L84" s="64">
        <f t="shared" si="58"/>
        <v>0.67052083333333334</v>
      </c>
      <c r="M84" s="64">
        <f t="shared" si="58"/>
        <v>0.67052083333333334</v>
      </c>
      <c r="N84" s="64">
        <f t="shared" si="58"/>
        <v>0.73039999999999994</v>
      </c>
      <c r="O84" s="64">
        <f t="shared" si="58"/>
        <v>0.73039999999999994</v>
      </c>
      <c r="P84" s="64">
        <f t="shared" ref="P84" si="59">P31*$G$84</f>
        <v>0.78130833333333327</v>
      </c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309" t="s">
        <v>106</v>
      </c>
      <c r="C85" s="7"/>
      <c r="D85" s="7"/>
      <c r="E85" s="7"/>
      <c r="F85" s="7"/>
      <c r="G85" s="85">
        <f>(((H31/30)/12)*15*(ROUND(0.2%,2)))/H31</f>
        <v>0</v>
      </c>
      <c r="H85" s="64">
        <f>H31*G85</f>
        <v>0</v>
      </c>
      <c r="I85" s="64">
        <f>I31*G85</f>
        <v>0</v>
      </c>
      <c r="J85" s="64">
        <f>J31*$G$85</f>
        <v>0</v>
      </c>
      <c r="K85" s="64">
        <f>K31*$G$85</f>
        <v>0</v>
      </c>
      <c r="L85" s="64">
        <f>L31*$G$85</f>
        <v>0</v>
      </c>
      <c r="M85" s="64">
        <f>M31*L85</f>
        <v>0</v>
      </c>
      <c r="N85" s="64">
        <f>N31*$G$85</f>
        <v>0</v>
      </c>
      <c r="O85" s="64">
        <f>O31*N85</f>
        <v>0</v>
      </c>
      <c r="P85" s="64">
        <f>P31*$G$85</f>
        <v>0</v>
      </c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1"/>
      <c r="H86" s="64">
        <f>H31*G86</f>
        <v>0</v>
      </c>
      <c r="I86" s="64">
        <f>I31*G86</f>
        <v>0</v>
      </c>
      <c r="J86" s="64">
        <f t="shared" ref="J86:O86" si="60">J31*$G$86</f>
        <v>0</v>
      </c>
      <c r="K86" s="64">
        <f t="shared" si="60"/>
        <v>0</v>
      </c>
      <c r="L86" s="64">
        <f t="shared" si="60"/>
        <v>0</v>
      </c>
      <c r="M86" s="64">
        <f t="shared" si="60"/>
        <v>0</v>
      </c>
      <c r="N86" s="64">
        <f t="shared" si="60"/>
        <v>0</v>
      </c>
      <c r="O86" s="64">
        <f t="shared" si="60"/>
        <v>0</v>
      </c>
      <c r="P86" s="64">
        <f t="shared" ref="P86" si="61">P31*$G$86</f>
        <v>0</v>
      </c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734" t="s">
        <v>107</v>
      </c>
      <c r="B87" s="709"/>
      <c r="C87" s="66"/>
      <c r="D87" s="66"/>
      <c r="E87" s="66"/>
      <c r="F87" s="66"/>
      <c r="G87" s="67"/>
      <c r="H87" s="68">
        <f t="shared" ref="H87:M87" si="62">SUM(H80:H86)</f>
        <v>249.29435896444446</v>
      </c>
      <c r="I87" s="68">
        <f t="shared" si="62"/>
        <v>267.39969651911116</v>
      </c>
      <c r="J87" s="68">
        <f t="shared" si="62"/>
        <v>289.21991721111112</v>
      </c>
      <c r="K87" s="68">
        <f t="shared" si="62"/>
        <v>289.21991721111112</v>
      </c>
      <c r="L87" s="68">
        <f t="shared" si="62"/>
        <v>289.21991721111112</v>
      </c>
      <c r="M87" s="68">
        <f t="shared" si="62"/>
        <v>289.21991721111112</v>
      </c>
      <c r="N87" s="68">
        <f t="shared" ref="N87:P87" si="63">SUM(N80:N86)</f>
        <v>315.04797021866671</v>
      </c>
      <c r="O87" s="68">
        <f t="shared" ref="O87" si="64">SUM(O80:O86)</f>
        <v>315.04797021866671</v>
      </c>
      <c r="P87" s="68">
        <f t="shared" si="63"/>
        <v>337.00657794577785</v>
      </c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87" t="s">
        <v>76</v>
      </c>
      <c r="B88" s="740" t="s">
        <v>108</v>
      </c>
      <c r="C88" s="709"/>
      <c r="D88" s="709"/>
      <c r="E88" s="709"/>
      <c r="F88" s="710"/>
      <c r="G88" s="79">
        <f>SUM(G82:G86)*G58</f>
        <v>3.3833333333333344E-4</v>
      </c>
      <c r="H88" s="64">
        <f>H31*G88</f>
        <v>0.4693021666666668</v>
      </c>
      <c r="I88" s="64">
        <f>I31*G88</f>
        <v>0.50338586666666685</v>
      </c>
      <c r="J88" s="64">
        <f t="shared" ref="J88:O88" si="65">J31*$G$88</f>
        <v>0.5444629166666668</v>
      </c>
      <c r="K88" s="64">
        <f t="shared" si="65"/>
        <v>0.5444629166666668</v>
      </c>
      <c r="L88" s="64">
        <f t="shared" si="65"/>
        <v>0.5444629166666668</v>
      </c>
      <c r="M88" s="64">
        <f t="shared" si="65"/>
        <v>0.5444629166666668</v>
      </c>
      <c r="N88" s="64">
        <f t="shared" si="65"/>
        <v>0.59308480000000019</v>
      </c>
      <c r="O88" s="64">
        <f t="shared" si="65"/>
        <v>0.59308480000000019</v>
      </c>
      <c r="P88" s="64">
        <f t="shared" ref="P88" si="66">P31*$G$88</f>
        <v>0.63442236666666696</v>
      </c>
      <c r="Q88" s="308"/>
      <c r="R88" s="308"/>
      <c r="S88" s="308"/>
      <c r="T88" s="308"/>
      <c r="U88" s="308"/>
      <c r="V88" s="308"/>
      <c r="W88" s="308"/>
      <c r="X88" s="308"/>
    </row>
    <row r="89" spans="1:24" ht="14.25" customHeight="1" x14ac:dyDescent="0.2">
      <c r="A89" s="732" t="s">
        <v>78</v>
      </c>
      <c r="B89" s="733"/>
      <c r="C89" s="76"/>
      <c r="D89" s="76"/>
      <c r="E89" s="76"/>
      <c r="F89" s="76"/>
      <c r="G89" s="88">
        <f>SUM(G80:G88)</f>
        <v>0.18006175555555559</v>
      </c>
      <c r="H89" s="77">
        <f t="shared" ref="H89:M89" si="67">SUM(H87:H88)</f>
        <v>249.76366113111112</v>
      </c>
      <c r="I89" s="77">
        <f t="shared" si="67"/>
        <v>267.90308238577785</v>
      </c>
      <c r="J89" s="77">
        <f t="shared" si="67"/>
        <v>289.76438012777777</v>
      </c>
      <c r="K89" s="77">
        <f t="shared" si="67"/>
        <v>289.76438012777777</v>
      </c>
      <c r="L89" s="77">
        <f t="shared" si="67"/>
        <v>289.76438012777777</v>
      </c>
      <c r="M89" s="77">
        <f t="shared" si="67"/>
        <v>289.76438012777777</v>
      </c>
      <c r="N89" s="77">
        <f t="shared" ref="N89:O89" si="68">SUM(N87:N88)</f>
        <v>315.64105501866669</v>
      </c>
      <c r="O89" s="77">
        <f t="shared" si="68"/>
        <v>315.64105501866669</v>
      </c>
      <c r="P89" s="77">
        <f t="shared" ref="P89" si="69">SUM(P87:P88)</f>
        <v>337.64100031244453</v>
      </c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735" t="s">
        <v>109</v>
      </c>
      <c r="B90" s="736"/>
      <c r="C90" s="736"/>
      <c r="D90" s="736"/>
      <c r="E90" s="736"/>
      <c r="F90" s="736"/>
      <c r="G90" s="736"/>
      <c r="H90" s="737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</row>
    <row r="91" spans="1:24" ht="14.25" customHeight="1" x14ac:dyDescent="0.2">
      <c r="A91" s="82" t="s">
        <v>110</v>
      </c>
      <c r="B91" s="743" t="s">
        <v>111</v>
      </c>
      <c r="C91" s="709"/>
      <c r="D91" s="709"/>
      <c r="E91" s="709"/>
      <c r="F91" s="710"/>
      <c r="G91" s="26" t="s">
        <v>40</v>
      </c>
      <c r="H91" s="82" t="s">
        <v>41</v>
      </c>
      <c r="I91" s="82" t="s">
        <v>41</v>
      </c>
      <c r="J91" s="364" t="s">
        <v>41</v>
      </c>
      <c r="K91" s="364" t="s">
        <v>41</v>
      </c>
      <c r="L91" s="364" t="s">
        <v>41</v>
      </c>
      <c r="M91" s="457" t="s">
        <v>41</v>
      </c>
      <c r="N91" s="457" t="s">
        <v>41</v>
      </c>
      <c r="O91" s="533" t="s">
        <v>41</v>
      </c>
      <c r="P91" s="533" t="s">
        <v>41</v>
      </c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27" t="s">
        <v>22</v>
      </c>
      <c r="B92" s="309" t="s">
        <v>45</v>
      </c>
      <c r="C92" s="309"/>
      <c r="D92" s="309"/>
      <c r="E92" s="309"/>
      <c r="F92" s="309"/>
      <c r="G92" s="85"/>
      <c r="H92" s="89"/>
      <c r="I92" s="89"/>
      <c r="J92" s="89"/>
      <c r="K92" s="89"/>
      <c r="L92" s="89"/>
      <c r="M92" s="89"/>
      <c r="N92" s="89"/>
      <c r="O92" s="89"/>
      <c r="P92" s="89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732" t="s">
        <v>78</v>
      </c>
      <c r="B93" s="733"/>
      <c r="C93" s="76"/>
      <c r="D93" s="76"/>
      <c r="E93" s="76"/>
      <c r="F93" s="76"/>
      <c r="G93" s="88">
        <f t="shared" ref="G93:L93" si="70">SUM(G92)</f>
        <v>0</v>
      </c>
      <c r="H93" s="91">
        <f t="shared" si="70"/>
        <v>0</v>
      </c>
      <c r="I93" s="91">
        <f t="shared" si="70"/>
        <v>0</v>
      </c>
      <c r="J93" s="91">
        <f t="shared" si="70"/>
        <v>0</v>
      </c>
      <c r="K93" s="91">
        <f t="shared" si="70"/>
        <v>0</v>
      </c>
      <c r="L93" s="91">
        <f t="shared" si="70"/>
        <v>0</v>
      </c>
      <c r="M93" s="91">
        <f>SUM(M92)</f>
        <v>0</v>
      </c>
      <c r="N93" s="91">
        <f t="shared" ref="N93:P93" si="71">SUM(N92)</f>
        <v>0</v>
      </c>
      <c r="O93" s="91">
        <f>SUM(O92)</f>
        <v>0</v>
      </c>
      <c r="P93" s="91">
        <f t="shared" si="71"/>
        <v>0</v>
      </c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720" t="s">
        <v>112</v>
      </c>
      <c r="B94" s="709"/>
      <c r="C94" s="709"/>
      <c r="D94" s="709"/>
      <c r="E94" s="709"/>
      <c r="F94" s="709"/>
      <c r="G94" s="709"/>
      <c r="H94" s="710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6">
        <v>4</v>
      </c>
      <c r="B95" s="747" t="s">
        <v>113</v>
      </c>
      <c r="C95" s="709"/>
      <c r="D95" s="709"/>
      <c r="E95" s="709"/>
      <c r="F95" s="725"/>
      <c r="G95" s="26" t="s">
        <v>40</v>
      </c>
      <c r="H95" s="26" t="s">
        <v>41</v>
      </c>
      <c r="I95" s="26" t="s">
        <v>41</v>
      </c>
      <c r="J95" s="361" t="s">
        <v>41</v>
      </c>
      <c r="K95" s="361" t="s">
        <v>41</v>
      </c>
      <c r="L95" s="361" t="s">
        <v>41</v>
      </c>
      <c r="M95" s="454" t="s">
        <v>41</v>
      </c>
      <c r="N95" s="454" t="s">
        <v>41</v>
      </c>
      <c r="O95" s="530" t="s">
        <v>41</v>
      </c>
      <c r="P95" s="530" t="s">
        <v>41</v>
      </c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746" t="s">
        <v>114</v>
      </c>
      <c r="C96" s="709"/>
      <c r="D96" s="709"/>
      <c r="E96" s="709"/>
      <c r="F96" s="710"/>
      <c r="G96" s="70">
        <f t="shared" ref="G96:L96" si="72">G58</f>
        <v>0.34800000000000009</v>
      </c>
      <c r="H96" s="71">
        <f t="shared" si="72"/>
        <v>482.71430000000004</v>
      </c>
      <c r="I96" s="71">
        <f t="shared" si="72"/>
        <v>517.77271999999994</v>
      </c>
      <c r="J96" s="71">
        <f t="shared" si="72"/>
        <v>560.02024999999992</v>
      </c>
      <c r="K96" s="71">
        <f t="shared" si="72"/>
        <v>560.02024999999992</v>
      </c>
      <c r="L96" s="71">
        <f t="shared" si="72"/>
        <v>560.02024999999992</v>
      </c>
      <c r="M96" s="71">
        <f>M58</f>
        <v>560.02024999999992</v>
      </c>
      <c r="N96" s="71">
        <f t="shared" ref="N96:P96" si="73">N58</f>
        <v>610.0236799999999</v>
      </c>
      <c r="O96" s="71">
        <f>O58</f>
        <v>610.0236799999999</v>
      </c>
      <c r="P96" s="71">
        <f t="shared" si="73"/>
        <v>652.55362000000002</v>
      </c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746" t="s">
        <v>82</v>
      </c>
      <c r="C97" s="709"/>
      <c r="D97" s="709"/>
      <c r="E97" s="709"/>
      <c r="F97" s="710"/>
      <c r="G97" s="73">
        <f t="shared" ref="G97:L97" si="74">G63</f>
        <v>8.3299999999999999E-2</v>
      </c>
      <c r="H97" s="92">
        <f t="shared" si="74"/>
        <v>115.54543</v>
      </c>
      <c r="I97" s="92">
        <f t="shared" si="74"/>
        <v>123.93707199999999</v>
      </c>
      <c r="J97" s="92">
        <f t="shared" si="74"/>
        <v>134.05052499999999</v>
      </c>
      <c r="K97" s="92">
        <f t="shared" si="74"/>
        <v>134.05052499999999</v>
      </c>
      <c r="L97" s="92">
        <f t="shared" si="74"/>
        <v>134.05052499999999</v>
      </c>
      <c r="M97" s="92">
        <f>M63</f>
        <v>134.05052499999999</v>
      </c>
      <c r="N97" s="92">
        <f t="shared" ref="N97:P97" si="75">N63</f>
        <v>146.021568</v>
      </c>
      <c r="O97" s="92">
        <f>O63</f>
        <v>146.021568</v>
      </c>
      <c r="P97" s="92">
        <f t="shared" si="75"/>
        <v>156.199162</v>
      </c>
      <c r="Q97" s="308"/>
      <c r="R97" s="308"/>
      <c r="S97" s="308"/>
      <c r="T97" s="308"/>
      <c r="U97" s="308"/>
      <c r="V97" s="308"/>
      <c r="W97" s="308"/>
      <c r="X97" s="308"/>
    </row>
    <row r="98" spans="1:24" ht="14.25" customHeight="1" x14ac:dyDescent="0.2">
      <c r="A98" s="16" t="s">
        <v>85</v>
      </c>
      <c r="B98" s="745" t="s">
        <v>87</v>
      </c>
      <c r="C98" s="709"/>
      <c r="D98" s="709"/>
      <c r="E98" s="709"/>
      <c r="F98" s="710"/>
      <c r="G98" s="70">
        <f t="shared" ref="G98:L98" si="76">G69</f>
        <v>1.7558872592592595E-3</v>
      </c>
      <c r="H98" s="71">
        <f t="shared" si="76"/>
        <v>2.4355912173185184</v>
      </c>
      <c r="I98" s="71">
        <f t="shared" si="76"/>
        <v>2.6124792998162967</v>
      </c>
      <c r="J98" s="71">
        <f t="shared" si="76"/>
        <v>2.8256615719629634</v>
      </c>
      <c r="K98" s="71">
        <f t="shared" si="76"/>
        <v>2.8256615719629634</v>
      </c>
      <c r="L98" s="71">
        <f t="shared" si="76"/>
        <v>2.8256615719629634</v>
      </c>
      <c r="M98" s="71">
        <f>M69</f>
        <v>2.8256615719629634</v>
      </c>
      <c r="N98" s="71">
        <f t="shared" ref="N98:P98" si="77">N69</f>
        <v>3.0780001299911115</v>
      </c>
      <c r="O98" s="71">
        <f>O69</f>
        <v>3.0780001299911115</v>
      </c>
      <c r="P98" s="71">
        <f t="shared" si="77"/>
        <v>3.2925344353274077</v>
      </c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746" t="s">
        <v>115</v>
      </c>
      <c r="C99" s="709"/>
      <c r="D99" s="709"/>
      <c r="E99" s="709"/>
      <c r="F99" s="710"/>
      <c r="G99" s="73">
        <f t="shared" ref="G99:L99" si="78">G77</f>
        <v>3.3843600000000001E-2</v>
      </c>
      <c r="H99" s="71">
        <f t="shared" si="78"/>
        <v>46.944457560000004</v>
      </c>
      <c r="I99" s="71">
        <f t="shared" si="78"/>
        <v>50.353861823999999</v>
      </c>
      <c r="J99" s="71">
        <f t="shared" si="78"/>
        <v>54.462813300000001</v>
      </c>
      <c r="K99" s="71">
        <f t="shared" si="78"/>
        <v>54.462813300000001</v>
      </c>
      <c r="L99" s="71">
        <f t="shared" si="78"/>
        <v>51.496000000000002</v>
      </c>
      <c r="M99" s="71">
        <f>M77</f>
        <v>51.496000000000002</v>
      </c>
      <c r="N99" s="71">
        <f t="shared" ref="N99:P99" si="79">N77</f>
        <v>56.363507200000001</v>
      </c>
      <c r="O99" s="71">
        <f>O77</f>
        <v>56.363507200000001</v>
      </c>
      <c r="P99" s="71">
        <f t="shared" si="79"/>
        <v>60.292001466666669</v>
      </c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745" t="s">
        <v>116</v>
      </c>
      <c r="C100" s="709"/>
      <c r="D100" s="709"/>
      <c r="E100" s="709"/>
      <c r="F100" s="710"/>
      <c r="G100" s="70">
        <f t="shared" ref="G100:L100" si="80">G89</f>
        <v>0.18006175555555559</v>
      </c>
      <c r="H100" s="92">
        <f t="shared" si="80"/>
        <v>249.76366113111112</v>
      </c>
      <c r="I100" s="92">
        <f t="shared" si="80"/>
        <v>267.90308238577785</v>
      </c>
      <c r="J100" s="92">
        <f t="shared" si="80"/>
        <v>289.76438012777777</v>
      </c>
      <c r="K100" s="92">
        <f t="shared" si="80"/>
        <v>289.76438012777777</v>
      </c>
      <c r="L100" s="92">
        <f t="shared" si="80"/>
        <v>289.76438012777777</v>
      </c>
      <c r="M100" s="92">
        <f>M89</f>
        <v>289.76438012777777</v>
      </c>
      <c r="N100" s="92">
        <f t="shared" ref="N100:P100" si="81">N89</f>
        <v>315.64105501866669</v>
      </c>
      <c r="O100" s="92">
        <f>O89</f>
        <v>315.64105501866669</v>
      </c>
      <c r="P100" s="92">
        <f t="shared" si="81"/>
        <v>337.64100031244453</v>
      </c>
      <c r="Q100" s="308"/>
      <c r="R100" s="308"/>
      <c r="S100" s="308"/>
      <c r="T100" s="308"/>
      <c r="U100" s="308"/>
      <c r="V100" s="308"/>
      <c r="W100" s="308"/>
      <c r="X100" s="308"/>
    </row>
    <row r="101" spans="1:24" ht="14.25" customHeight="1" x14ac:dyDescent="0.2">
      <c r="A101" s="16" t="s">
        <v>110</v>
      </c>
      <c r="B101" s="745" t="s">
        <v>117</v>
      </c>
      <c r="C101" s="709"/>
      <c r="D101" s="709"/>
      <c r="E101" s="709"/>
      <c r="F101" s="710"/>
      <c r="G101" s="70">
        <f t="shared" ref="G101:L101" si="82">G93</f>
        <v>0</v>
      </c>
      <c r="H101" s="71">
        <f t="shared" si="82"/>
        <v>0</v>
      </c>
      <c r="I101" s="71">
        <f t="shared" si="82"/>
        <v>0</v>
      </c>
      <c r="J101" s="71">
        <f t="shared" si="82"/>
        <v>0</v>
      </c>
      <c r="K101" s="71">
        <f t="shared" si="82"/>
        <v>0</v>
      </c>
      <c r="L101" s="71">
        <f t="shared" si="82"/>
        <v>0</v>
      </c>
      <c r="M101" s="71">
        <f>M93</f>
        <v>0</v>
      </c>
      <c r="N101" s="71">
        <f t="shared" ref="N101:P101" si="83">N93</f>
        <v>0</v>
      </c>
      <c r="O101" s="71">
        <f>O93</f>
        <v>0</v>
      </c>
      <c r="P101" s="71">
        <f t="shared" si="83"/>
        <v>0</v>
      </c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42" t="s">
        <v>118</v>
      </c>
      <c r="B102" s="54"/>
      <c r="C102" s="60"/>
      <c r="D102" s="60"/>
      <c r="E102" s="60"/>
      <c r="F102" s="60"/>
      <c r="G102" s="93">
        <f>SUM(G96:G101)</f>
        <v>0.64696124281481493</v>
      </c>
      <c r="H102" s="94">
        <f t="shared" ref="H102:M102" si="84">ROUND(SUM(H96:H101),2)</f>
        <v>897.4</v>
      </c>
      <c r="I102" s="94">
        <f t="shared" si="84"/>
        <v>962.58</v>
      </c>
      <c r="J102" s="365">
        <f t="shared" si="84"/>
        <v>1041.1199999999999</v>
      </c>
      <c r="K102" s="365">
        <f t="shared" si="84"/>
        <v>1041.1199999999999</v>
      </c>
      <c r="L102" s="365">
        <f t="shared" si="84"/>
        <v>1038.1600000000001</v>
      </c>
      <c r="M102" s="458">
        <f t="shared" si="84"/>
        <v>1038.1600000000001</v>
      </c>
      <c r="N102" s="458">
        <f t="shared" ref="N102" si="85">ROUND(SUM(N96:N101),2)</f>
        <v>1131.1300000000001</v>
      </c>
      <c r="O102" s="534">
        <f t="shared" ref="O102" si="86">ROUND(SUM(O96:O101),2)</f>
        <v>1131.1300000000001</v>
      </c>
      <c r="P102" s="534">
        <f>ROUND(SUM(P96:P101),2)</f>
        <v>1209.98</v>
      </c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735" t="s">
        <v>119</v>
      </c>
      <c r="B103" s="736"/>
      <c r="C103" s="736"/>
      <c r="D103" s="736"/>
      <c r="E103" s="736"/>
      <c r="F103" s="736"/>
      <c r="G103" s="736"/>
      <c r="H103" s="737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4">
        <v>5</v>
      </c>
      <c r="B104" s="25" t="s">
        <v>120</v>
      </c>
      <c r="C104" s="25"/>
      <c r="D104" s="25"/>
      <c r="E104" s="25"/>
      <c r="F104" s="25"/>
      <c r="G104" s="24" t="s">
        <v>40</v>
      </c>
      <c r="H104" s="24" t="s">
        <v>41</v>
      </c>
      <c r="I104" s="24" t="s">
        <v>41</v>
      </c>
      <c r="J104" s="359" t="s">
        <v>41</v>
      </c>
      <c r="K104" s="359" t="s">
        <v>41</v>
      </c>
      <c r="L104" s="359" t="s">
        <v>41</v>
      </c>
      <c r="M104" s="452" t="s">
        <v>41</v>
      </c>
      <c r="N104" s="452" t="s">
        <v>41</v>
      </c>
      <c r="O104" s="528" t="s">
        <v>41</v>
      </c>
      <c r="P104" s="528" t="s">
        <v>41</v>
      </c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309" t="s">
        <v>121</v>
      </c>
      <c r="C105" s="7"/>
      <c r="D105" s="7"/>
      <c r="E105" s="7"/>
      <c r="F105" s="7"/>
      <c r="G105" s="85">
        <v>3.3389000000000002E-2</v>
      </c>
      <c r="H105" s="64">
        <f>H125*G105</f>
        <v>94.318248870000005</v>
      </c>
      <c r="I105" s="64">
        <f>95.67</f>
        <v>95.67</v>
      </c>
      <c r="J105" s="64">
        <f t="shared" ref="J105:O105" si="87">J125*$G$105</f>
        <v>109.26450083</v>
      </c>
      <c r="K105" s="64">
        <f t="shared" si="87"/>
        <v>109.39571959999999</v>
      </c>
      <c r="L105" s="64">
        <f t="shared" si="87"/>
        <v>109.29688815999999</v>
      </c>
      <c r="M105" s="64">
        <f t="shared" si="87"/>
        <v>109.38102844000001</v>
      </c>
      <c r="N105" s="64">
        <f t="shared" si="87"/>
        <v>118.93762802000002</v>
      </c>
      <c r="O105" s="64">
        <f t="shared" si="87"/>
        <v>118.99372154000001</v>
      </c>
      <c r="P105" s="64">
        <f t="shared" ref="P105" si="88">P125*$G$105</f>
        <v>127.87219053000003</v>
      </c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5">
        <v>0.124</v>
      </c>
      <c r="H106" s="64">
        <f>(H125+H105)*G106</f>
        <v>361.97438285988</v>
      </c>
      <c r="I106" s="64">
        <f>367.16</f>
        <v>367.16</v>
      </c>
      <c r="J106" s="64">
        <f t="shared" ref="J106:O106" si="89">(J125+J105)*$G$106</f>
        <v>419.33507810291997</v>
      </c>
      <c r="K106" s="64">
        <f t="shared" si="89"/>
        <v>419.83866923039994</v>
      </c>
      <c r="L106" s="64">
        <f t="shared" si="89"/>
        <v>419.45937413183992</v>
      </c>
      <c r="M106" s="64">
        <f t="shared" si="89"/>
        <v>419.78228752656003</v>
      </c>
      <c r="N106" s="64">
        <f t="shared" si="89"/>
        <v>456.45858587448004</v>
      </c>
      <c r="O106" s="64">
        <f t="shared" si="89"/>
        <v>456.67386147095999</v>
      </c>
      <c r="P106" s="64">
        <f t="shared" ref="P106" si="90">(P125+P105)*$G$106</f>
        <v>490.74763162572003</v>
      </c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95" t="s">
        <v>16</v>
      </c>
      <c r="B107" s="5" t="s">
        <v>123</v>
      </c>
      <c r="C107" s="5"/>
      <c r="D107" s="5"/>
      <c r="E107" s="5"/>
      <c r="F107" s="5"/>
      <c r="G107" s="96"/>
      <c r="H107" s="97"/>
      <c r="I107" s="97"/>
      <c r="J107" s="97"/>
      <c r="K107" s="97"/>
      <c r="L107" s="97"/>
      <c r="M107" s="97"/>
      <c r="N107" s="97"/>
      <c r="O107" s="97"/>
      <c r="P107" s="97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98"/>
      <c r="B108" s="309" t="s">
        <v>124</v>
      </c>
      <c r="C108" s="99"/>
      <c r="D108" s="99"/>
      <c r="E108" s="99"/>
      <c r="F108" s="99"/>
      <c r="G108" s="85"/>
      <c r="H108" s="100"/>
      <c r="I108" s="100"/>
      <c r="J108" s="100"/>
      <c r="K108" s="100"/>
      <c r="L108" s="100"/>
      <c r="M108" s="100"/>
      <c r="N108" s="100"/>
      <c r="O108" s="100"/>
      <c r="P108" s="100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5">
        <v>6.4999999999999997E-3</v>
      </c>
      <c r="H109" s="64">
        <f>$H$116*G109</f>
        <v>22.724877044479719</v>
      </c>
      <c r="I109" s="64">
        <f>I$116*$G$109</f>
        <v>24.039749600426209</v>
      </c>
      <c r="J109" s="64">
        <f>J116*$G$109</f>
        <v>26.326001345832687</v>
      </c>
      <c r="K109" s="64">
        <f>K116*$G$109</f>
        <v>26.357616971121573</v>
      </c>
      <c r="L109" s="64">
        <f>L116*$G$109</f>
        <v>26.333804693550299</v>
      </c>
      <c r="M109" s="64">
        <f>M$116*$G$109</f>
        <v>26.354077308239361</v>
      </c>
      <c r="N109" s="64">
        <f>N116*$G$109</f>
        <v>28.656628013121065</v>
      </c>
      <c r="O109" s="64">
        <f>O$116*$G$109</f>
        <v>28.670143089580435</v>
      </c>
      <c r="P109" s="64">
        <f>P116*$G$109</f>
        <v>30.809306173694388</v>
      </c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5">
        <v>0.03</v>
      </c>
      <c r="H110" s="64">
        <f>$H$116*G110</f>
        <v>104.88404789759871</v>
      </c>
      <c r="I110" s="64">
        <f>I$116*$G$110</f>
        <v>110.95269046350558</v>
      </c>
      <c r="J110" s="64">
        <f>J116*$G$110</f>
        <v>121.50462159615087</v>
      </c>
      <c r="K110" s="64">
        <f>K116*$G$110</f>
        <v>121.65053986671495</v>
      </c>
      <c r="L110" s="64">
        <f>L116*$G$110</f>
        <v>121.54063704715523</v>
      </c>
      <c r="M110" s="64">
        <f>M$116*$G$110</f>
        <v>121.63420296110475</v>
      </c>
      <c r="N110" s="64">
        <f>N116*$G$110</f>
        <v>132.26136006055876</v>
      </c>
      <c r="O110" s="64">
        <f>O$116*$G$110</f>
        <v>132.32373733652508</v>
      </c>
      <c r="P110" s="64">
        <f>P116*$G$110</f>
        <v>142.19679772474333</v>
      </c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1" t="s">
        <v>127</v>
      </c>
      <c r="C111" s="7"/>
      <c r="D111" s="7"/>
      <c r="E111" s="7"/>
      <c r="F111" s="7"/>
      <c r="G111" s="85"/>
      <c r="H111" s="64">
        <f>$H$116*G111</f>
        <v>0</v>
      </c>
      <c r="I111" s="64">
        <f>$I$116*G$111</f>
        <v>0</v>
      </c>
      <c r="J111" s="64">
        <f>$I$116*H$111</f>
        <v>0</v>
      </c>
      <c r="K111" s="64">
        <f>$I$116*I$111</f>
        <v>0</v>
      </c>
      <c r="L111" s="64">
        <f>$I$116*I$111</f>
        <v>0</v>
      </c>
      <c r="M111" s="64">
        <f>$I$116*L$111</f>
        <v>0</v>
      </c>
      <c r="N111" s="64">
        <f>$I$116*L$111</f>
        <v>0</v>
      </c>
      <c r="O111" s="64">
        <f>$I$116*N$111</f>
        <v>0</v>
      </c>
      <c r="P111" s="64">
        <f>$I$116*N$111</f>
        <v>0</v>
      </c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98"/>
      <c r="B112" s="309" t="s">
        <v>128</v>
      </c>
      <c r="C112" s="101"/>
      <c r="D112" s="101"/>
      <c r="E112" s="101"/>
      <c r="F112" s="101"/>
      <c r="G112" s="85"/>
      <c r="H112" s="102"/>
      <c r="I112" s="102"/>
      <c r="J112" s="102"/>
      <c r="K112" s="102"/>
      <c r="L112" s="102"/>
      <c r="M112" s="102"/>
      <c r="N112" s="102"/>
      <c r="O112" s="102"/>
      <c r="P112" s="102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3"/>
      <c r="D113" s="7"/>
      <c r="E113" s="7"/>
      <c r="F113" s="7"/>
      <c r="G113" s="85">
        <v>2.5000000000000001E-2</v>
      </c>
      <c r="H113" s="64">
        <f>H116*G113</f>
        <v>87.403373247998928</v>
      </c>
      <c r="I113" s="64">
        <f t="shared" ref="I113:N113" si="91">I116*$G$113</f>
        <v>92.460575386254661</v>
      </c>
      <c r="J113" s="64">
        <f t="shared" si="91"/>
        <v>101.25385133012573</v>
      </c>
      <c r="K113" s="64">
        <f t="shared" si="91"/>
        <v>101.37544988892914</v>
      </c>
      <c r="L113" s="64">
        <f t="shared" si="91"/>
        <v>101.2838642059627</v>
      </c>
      <c r="M113" s="64">
        <f t="shared" si="91"/>
        <v>101.36183580092063</v>
      </c>
      <c r="N113" s="64">
        <f t="shared" si="91"/>
        <v>110.21780005046566</v>
      </c>
      <c r="O113" s="64">
        <f t="shared" ref="O113:P113" si="92">O116*$G$113</f>
        <v>110.26978111377092</v>
      </c>
      <c r="P113" s="64">
        <f t="shared" si="92"/>
        <v>118.49733143728611</v>
      </c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42" t="s">
        <v>130</v>
      </c>
      <c r="B114" s="54"/>
      <c r="C114" s="60"/>
      <c r="D114" s="60"/>
      <c r="E114" s="60"/>
      <c r="F114" s="60"/>
      <c r="G114" s="93">
        <f>SUM(G105:G113)</f>
        <v>0.218889</v>
      </c>
      <c r="H114" s="94">
        <f t="shared" ref="H114:M114" si="93">ROUND(SUM(H105:H113),2)</f>
        <v>671.3</v>
      </c>
      <c r="I114" s="94">
        <f t="shared" si="93"/>
        <v>690.28</v>
      </c>
      <c r="J114" s="365">
        <f t="shared" si="93"/>
        <v>777.68</v>
      </c>
      <c r="K114" s="365">
        <f t="shared" si="93"/>
        <v>778.62</v>
      </c>
      <c r="L114" s="365">
        <f t="shared" si="93"/>
        <v>777.91</v>
      </c>
      <c r="M114" s="458">
        <f t="shared" si="93"/>
        <v>778.51</v>
      </c>
      <c r="N114" s="458">
        <f t="shared" ref="N114:P114" si="94">ROUND(SUM(N105:N113),2)</f>
        <v>846.53</v>
      </c>
      <c r="O114" s="534">
        <f t="shared" ref="O114" si="95">ROUND(SUM(O105:O113),2)</f>
        <v>846.93</v>
      </c>
      <c r="P114" s="534">
        <f t="shared" si="94"/>
        <v>910.12</v>
      </c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742"/>
      <c r="B115" s="709"/>
      <c r="C115" s="709"/>
      <c r="D115" s="709"/>
      <c r="E115" s="709"/>
      <c r="F115" s="709"/>
      <c r="G115" s="709"/>
      <c r="H115" s="710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751" t="s">
        <v>131</v>
      </c>
      <c r="B116" s="752"/>
      <c r="C116" s="752"/>
      <c r="D116" s="752"/>
      <c r="E116" s="752"/>
      <c r="F116" s="753"/>
      <c r="G116" s="104">
        <f>H125+H105+H106</f>
        <v>3281.1226317298797</v>
      </c>
      <c r="H116" s="706">
        <f>G116/G117</f>
        <v>3496.1349299199569</v>
      </c>
      <c r="I116" s="706">
        <f t="shared" ref="I116:M116" si="96">(I125+I105+I106)/$G$117</f>
        <v>3698.4230154501861</v>
      </c>
      <c r="J116" s="706">
        <f t="shared" si="96"/>
        <v>4050.154053205029</v>
      </c>
      <c r="K116" s="706">
        <f t="shared" si="96"/>
        <v>4055.0179955571652</v>
      </c>
      <c r="L116" s="706">
        <f t="shared" si="96"/>
        <v>4051.3545682385079</v>
      </c>
      <c r="M116" s="706">
        <f t="shared" si="96"/>
        <v>4054.4734320368252</v>
      </c>
      <c r="N116" s="706">
        <f>(N125+N105+N106)/$G$117</f>
        <v>4408.7120020186258</v>
      </c>
      <c r="O116" s="706">
        <f t="shared" ref="O116" si="97">(O125+O105+O106)/$G$117</f>
        <v>4410.7912445508364</v>
      </c>
      <c r="P116" s="706">
        <f>(P125+P105+P106)/$G$117</f>
        <v>4739.8932574914443</v>
      </c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754"/>
      <c r="B117" s="733"/>
      <c r="C117" s="733"/>
      <c r="D117" s="733"/>
      <c r="E117" s="733"/>
      <c r="F117" s="755"/>
      <c r="G117" s="105">
        <f>1-(G109+G110+G113)</f>
        <v>0.9385</v>
      </c>
      <c r="H117" s="707"/>
      <c r="I117" s="707"/>
      <c r="J117" s="707"/>
      <c r="K117" s="707"/>
      <c r="L117" s="707"/>
      <c r="M117" s="707"/>
      <c r="N117" s="707"/>
      <c r="O117" s="707"/>
      <c r="P117" s="707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742"/>
      <c r="B118" s="709"/>
      <c r="C118" s="709"/>
      <c r="D118" s="709"/>
      <c r="E118" s="709"/>
      <c r="F118" s="709"/>
      <c r="G118" s="709"/>
      <c r="H118" s="710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718" t="s">
        <v>132</v>
      </c>
      <c r="B119" s="709"/>
      <c r="C119" s="709"/>
      <c r="D119" s="709"/>
      <c r="E119" s="709"/>
      <c r="F119" s="709"/>
      <c r="G119" s="709"/>
      <c r="H119" s="710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721" t="s">
        <v>32</v>
      </c>
      <c r="B120" s="712"/>
      <c r="C120" s="712"/>
      <c r="D120" s="712"/>
      <c r="E120" s="712"/>
      <c r="F120" s="712"/>
      <c r="G120" s="723"/>
      <c r="H120" s="82" t="s">
        <v>41</v>
      </c>
      <c r="I120" s="82" t="s">
        <v>41</v>
      </c>
      <c r="J120" s="364" t="s">
        <v>41</v>
      </c>
      <c r="K120" s="364" t="s">
        <v>41</v>
      </c>
      <c r="L120" s="364" t="s">
        <v>41</v>
      </c>
      <c r="M120" s="457" t="s">
        <v>41</v>
      </c>
      <c r="N120" s="457" t="s">
        <v>41</v>
      </c>
      <c r="O120" s="533" t="s">
        <v>41</v>
      </c>
      <c r="P120" s="533" t="s">
        <v>41</v>
      </c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7" t="s">
        <v>22</v>
      </c>
      <c r="B121" s="749" t="s">
        <v>133</v>
      </c>
      <c r="C121" s="709"/>
      <c r="D121" s="709"/>
      <c r="E121" s="709"/>
      <c r="F121" s="709"/>
      <c r="G121" s="709"/>
      <c r="H121" s="106">
        <f t="shared" ref="H121:M121" si="98">H31</f>
        <v>1387.1</v>
      </c>
      <c r="I121" s="106">
        <f t="shared" si="98"/>
        <v>1487.84</v>
      </c>
      <c r="J121" s="106">
        <f t="shared" si="98"/>
        <v>1609.25</v>
      </c>
      <c r="K121" s="106">
        <f t="shared" si="98"/>
        <v>1609.25</v>
      </c>
      <c r="L121" s="106">
        <f t="shared" si="98"/>
        <v>1609.25</v>
      </c>
      <c r="M121" s="106">
        <f t="shared" si="98"/>
        <v>1609.25</v>
      </c>
      <c r="N121" s="106">
        <f t="shared" ref="N121:O121" si="99">N31</f>
        <v>1752.96</v>
      </c>
      <c r="O121" s="106">
        <f t="shared" si="99"/>
        <v>1752.96</v>
      </c>
      <c r="P121" s="106">
        <f t="shared" ref="P121" si="100">P31</f>
        <v>1875.14</v>
      </c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72" t="s">
        <v>15</v>
      </c>
      <c r="B122" s="750" t="s">
        <v>134</v>
      </c>
      <c r="C122" s="739"/>
      <c r="D122" s="739"/>
      <c r="E122" s="739"/>
      <c r="F122" s="739"/>
      <c r="G122" s="739"/>
      <c r="H122" s="106">
        <f t="shared" ref="H122:M122" si="101">H40</f>
        <v>503.23</v>
      </c>
      <c r="I122" s="106">
        <f t="shared" si="101"/>
        <v>520.62</v>
      </c>
      <c r="J122" s="106">
        <f t="shared" si="101"/>
        <v>585</v>
      </c>
      <c r="K122" s="106">
        <f t="shared" si="101"/>
        <v>585.16</v>
      </c>
      <c r="L122" s="106">
        <f t="shared" si="101"/>
        <v>585.16</v>
      </c>
      <c r="M122" s="106">
        <f t="shared" si="101"/>
        <v>585.26</v>
      </c>
      <c r="N122" s="106">
        <f t="shared" ref="N122:O122" si="102">N40</f>
        <v>634.79999999999995</v>
      </c>
      <c r="O122" s="106">
        <f t="shared" si="102"/>
        <v>634.87</v>
      </c>
      <c r="P122" s="106">
        <f t="shared" ref="P122" si="103">P40</f>
        <v>699.75</v>
      </c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27" t="s">
        <v>16</v>
      </c>
      <c r="B123" s="749" t="s">
        <v>135</v>
      </c>
      <c r="C123" s="709"/>
      <c r="D123" s="709"/>
      <c r="E123" s="709"/>
      <c r="F123" s="709"/>
      <c r="G123" s="709"/>
      <c r="H123" s="106">
        <f t="shared" ref="H123:M123" si="104">H46</f>
        <v>37.1</v>
      </c>
      <c r="I123" s="106">
        <f t="shared" si="104"/>
        <v>37.1</v>
      </c>
      <c r="J123" s="106">
        <f t="shared" si="104"/>
        <v>37.1</v>
      </c>
      <c r="K123" s="106">
        <f t="shared" si="104"/>
        <v>40.869999999999997</v>
      </c>
      <c r="L123" s="106">
        <f t="shared" si="104"/>
        <v>40.869999999999997</v>
      </c>
      <c r="M123" s="106">
        <f t="shared" si="104"/>
        <v>43.29</v>
      </c>
      <c r="N123" s="106">
        <f t="shared" ref="N123:O123" si="105">N46</f>
        <v>43.29</v>
      </c>
      <c r="O123" s="106">
        <f t="shared" si="105"/>
        <v>44.9</v>
      </c>
      <c r="P123" s="106">
        <f t="shared" ref="P123" si="106">P46</f>
        <v>44.9</v>
      </c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107" t="s">
        <v>26</v>
      </c>
      <c r="B124" s="750" t="s">
        <v>136</v>
      </c>
      <c r="C124" s="739"/>
      <c r="D124" s="739"/>
      <c r="E124" s="739"/>
      <c r="F124" s="739"/>
      <c r="G124" s="739"/>
      <c r="H124" s="106">
        <f t="shared" ref="H124:M124" si="107">H102</f>
        <v>897.4</v>
      </c>
      <c r="I124" s="106">
        <f t="shared" si="107"/>
        <v>962.58</v>
      </c>
      <c r="J124" s="106">
        <f t="shared" si="107"/>
        <v>1041.1199999999999</v>
      </c>
      <c r="K124" s="106">
        <f t="shared" si="107"/>
        <v>1041.1199999999999</v>
      </c>
      <c r="L124" s="106">
        <f t="shared" si="107"/>
        <v>1038.1600000000001</v>
      </c>
      <c r="M124" s="106">
        <f t="shared" si="107"/>
        <v>1038.1600000000001</v>
      </c>
      <c r="N124" s="106">
        <f t="shared" ref="N124:O124" si="108">N102</f>
        <v>1131.1300000000001</v>
      </c>
      <c r="O124" s="106">
        <f t="shared" si="108"/>
        <v>1131.1300000000001</v>
      </c>
      <c r="P124" s="106">
        <f t="shared" ref="P124" si="109">P102</f>
        <v>1209.98</v>
      </c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724" t="s">
        <v>137</v>
      </c>
      <c r="B125" s="709"/>
      <c r="C125" s="709"/>
      <c r="D125" s="709"/>
      <c r="E125" s="709"/>
      <c r="F125" s="709"/>
      <c r="G125" s="709"/>
      <c r="H125" s="108">
        <f t="shared" ref="H125:M125" si="110">SUM(H121:H124)</f>
        <v>2824.83</v>
      </c>
      <c r="I125" s="108">
        <f t="shared" si="110"/>
        <v>3008.14</v>
      </c>
      <c r="J125" s="108">
        <f t="shared" si="110"/>
        <v>3272.47</v>
      </c>
      <c r="K125" s="108">
        <f t="shared" si="110"/>
        <v>3276.3999999999996</v>
      </c>
      <c r="L125" s="108">
        <f t="shared" si="110"/>
        <v>3273.4399999999996</v>
      </c>
      <c r="M125" s="108">
        <f t="shared" si="110"/>
        <v>3275.96</v>
      </c>
      <c r="N125" s="108">
        <f t="shared" ref="N125:P125" si="111">SUM(N121:N124)</f>
        <v>3562.1800000000003</v>
      </c>
      <c r="O125" s="108">
        <f t="shared" ref="O125" si="112">SUM(O121:O124)</f>
        <v>3563.86</v>
      </c>
      <c r="P125" s="108">
        <f t="shared" si="111"/>
        <v>3829.7700000000004</v>
      </c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27" t="s">
        <v>54</v>
      </c>
      <c r="B126" s="749" t="s">
        <v>138</v>
      </c>
      <c r="C126" s="709"/>
      <c r="D126" s="709"/>
      <c r="E126" s="709"/>
      <c r="F126" s="709"/>
      <c r="G126" s="709"/>
      <c r="H126" s="109">
        <f t="shared" ref="H126:M126" si="113">H114</f>
        <v>671.3</v>
      </c>
      <c r="I126" s="109">
        <f t="shared" si="113"/>
        <v>690.28</v>
      </c>
      <c r="J126" s="109">
        <f t="shared" si="113"/>
        <v>777.68</v>
      </c>
      <c r="K126" s="109">
        <f t="shared" si="113"/>
        <v>778.62</v>
      </c>
      <c r="L126" s="109">
        <f t="shared" si="113"/>
        <v>777.91</v>
      </c>
      <c r="M126" s="109">
        <f t="shared" si="113"/>
        <v>778.51</v>
      </c>
      <c r="N126" s="109">
        <f t="shared" ref="N126:O126" si="114">N114</f>
        <v>846.53</v>
      </c>
      <c r="O126" s="109">
        <f t="shared" si="114"/>
        <v>846.93</v>
      </c>
      <c r="P126" s="109">
        <f t="shared" ref="P126" si="115">P114</f>
        <v>910.12</v>
      </c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748" t="s">
        <v>139</v>
      </c>
      <c r="B127" s="715"/>
      <c r="C127" s="715"/>
      <c r="D127" s="715"/>
      <c r="E127" s="715"/>
      <c r="F127" s="715"/>
      <c r="G127" s="719"/>
      <c r="H127" s="110">
        <f>ROUND(SUM(H125:H126),2)</f>
        <v>3496.13</v>
      </c>
      <c r="I127" s="110">
        <f>ROUND(SUM(I125:I126),2)</f>
        <v>3698.42</v>
      </c>
      <c r="J127" s="366">
        <f>ROUND(SUM(J125:J126),2)</f>
        <v>4050.15</v>
      </c>
      <c r="K127" s="366">
        <f>ROUND(SUM(K125:K126),2)</f>
        <v>4055.02</v>
      </c>
      <c r="L127" s="366">
        <f>ROUND(SUM(L125:L126),2)</f>
        <v>4051.35</v>
      </c>
      <c r="M127" s="459">
        <f>ROUND(SUM(M125:M126),M192)</f>
        <v>4054</v>
      </c>
      <c r="N127" s="459">
        <f>ROUND(SUM(N125:N126),2)</f>
        <v>4408.71</v>
      </c>
      <c r="O127" s="535">
        <f>ROUND(SUM(O125:O126),O192)</f>
        <v>4411</v>
      </c>
      <c r="P127" s="535">
        <f>ROUND(SUM(P125:P126),2)</f>
        <v>4739.8900000000003</v>
      </c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3930.34</v>
      </c>
      <c r="K128" s="5">
        <v>3930.34</v>
      </c>
      <c r="L128" s="5">
        <v>3930.34</v>
      </c>
      <c r="M128" s="5"/>
      <c r="N128" s="472">
        <v>4651</v>
      </c>
      <c r="O128" s="369">
        <f>O127-N127</f>
        <v>2.2899999999999636</v>
      </c>
      <c r="P128" s="472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69">
        <f>J128-J127</f>
        <v>-119.80999999999995</v>
      </c>
      <c r="K129" s="369">
        <f>K128-K127</f>
        <v>-124.67999999999984</v>
      </c>
      <c r="L129" s="369">
        <f>L128-L127</f>
        <v>-121.00999999999976</v>
      </c>
      <c r="M129" s="369"/>
      <c r="N129" s="369">
        <f>N128-N127</f>
        <v>242.28999999999996</v>
      </c>
      <c r="O129" s="369"/>
      <c r="P129" s="369">
        <f>P128-P127</f>
        <v>-4739.8900000000003</v>
      </c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</row>
  </sheetData>
  <mergeCells count="71">
    <mergeCell ref="P116:P117"/>
    <mergeCell ref="A48:H48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2:H32"/>
    <mergeCell ref="A41:H41"/>
    <mergeCell ref="A47:H47"/>
    <mergeCell ref="B95:F95"/>
    <mergeCell ref="A7:H7"/>
    <mergeCell ref="A2:H2"/>
    <mergeCell ref="A3:H3"/>
    <mergeCell ref="D4:H4"/>
    <mergeCell ref="D5:H5"/>
    <mergeCell ref="A6:H6"/>
    <mergeCell ref="A77:B77"/>
    <mergeCell ref="A58:B58"/>
    <mergeCell ref="A59:H59"/>
    <mergeCell ref="B62:F62"/>
    <mergeCell ref="A63:B63"/>
    <mergeCell ref="A64:H64"/>
    <mergeCell ref="B67:F67"/>
    <mergeCell ref="B68:F68"/>
    <mergeCell ref="A69:B69"/>
    <mergeCell ref="A70:H70"/>
    <mergeCell ref="B74:F74"/>
    <mergeCell ref="B76:F76"/>
    <mergeCell ref="A89:B89"/>
    <mergeCell ref="A90:H90"/>
    <mergeCell ref="B91:F91"/>
    <mergeCell ref="A93:B93"/>
    <mergeCell ref="A94:H94"/>
    <mergeCell ref="A78:H78"/>
    <mergeCell ref="B79:F79"/>
    <mergeCell ref="B81:F81"/>
    <mergeCell ref="A87:B87"/>
    <mergeCell ref="B88:F88"/>
    <mergeCell ref="A103:H103"/>
    <mergeCell ref="A115:H115"/>
    <mergeCell ref="A116:F117"/>
    <mergeCell ref="H116:H117"/>
    <mergeCell ref="B96:F96"/>
    <mergeCell ref="B97:F97"/>
    <mergeCell ref="B98:F98"/>
    <mergeCell ref="B99:F99"/>
    <mergeCell ref="B100:F100"/>
    <mergeCell ref="B101:F101"/>
    <mergeCell ref="B126:G126"/>
    <mergeCell ref="A119:H119"/>
    <mergeCell ref="K116:K117"/>
    <mergeCell ref="A127:G127"/>
    <mergeCell ref="A120:G120"/>
    <mergeCell ref="B121:G121"/>
    <mergeCell ref="B122:G122"/>
    <mergeCell ref="B123:G123"/>
    <mergeCell ref="B124:G124"/>
    <mergeCell ref="A125:G125"/>
    <mergeCell ref="O116:O117"/>
    <mergeCell ref="J116:J117"/>
    <mergeCell ref="L116:L117"/>
    <mergeCell ref="I116:I117"/>
    <mergeCell ref="A118:H118"/>
    <mergeCell ref="N116:N117"/>
    <mergeCell ref="M116:M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864"/>
  <sheetViews>
    <sheetView zoomScaleNormal="100" workbookViewId="0">
      <selection activeCell="H1" sqref="A1:XFD3"/>
    </sheetView>
  </sheetViews>
  <sheetFormatPr defaultColWidth="14.42578125" defaultRowHeight="15" customHeight="1" x14ac:dyDescent="0.2"/>
  <cols>
    <col min="1" max="1" width="3.7109375" style="130" bestFit="1" customWidth="1"/>
    <col min="2" max="2" width="67.28515625" style="130" customWidth="1"/>
    <col min="3" max="3" width="35.28515625" style="130" customWidth="1"/>
    <col min="4" max="4" width="5.5703125" style="130" customWidth="1"/>
    <col min="5" max="5" width="10.7109375" style="130" customWidth="1"/>
    <col min="6" max="6" width="15.140625" style="130" customWidth="1"/>
    <col min="7" max="7" width="15.28515625" style="130" customWidth="1"/>
    <col min="8" max="8" width="16.42578125" style="130" customWidth="1"/>
    <col min="9" max="9" width="16.7109375" style="130" customWidth="1"/>
    <col min="10" max="10" width="17.7109375" style="130" customWidth="1"/>
    <col min="11" max="11" width="26.42578125" style="130" customWidth="1"/>
    <col min="12" max="12" width="17.7109375" style="130" customWidth="1"/>
    <col min="13" max="26" width="8" style="130" customWidth="1"/>
    <col min="27" max="16384" width="14.42578125" style="130"/>
  </cols>
  <sheetData>
    <row r="1" spans="1:26" ht="14.25" customHeight="1" thickBot="1" x14ac:dyDescent="0.3">
      <c r="A1" s="123"/>
      <c r="B1" s="123"/>
      <c r="C1" s="123"/>
      <c r="D1" s="123"/>
      <c r="E1" s="132"/>
      <c r="F1" s="123"/>
      <c r="G1" s="132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</row>
    <row r="2" spans="1:26" ht="14.25" customHeight="1" thickTop="1" thickBot="1" x14ac:dyDescent="0.3">
      <c r="A2" s="133"/>
      <c r="B2" s="769" t="s">
        <v>5</v>
      </c>
      <c r="C2" s="770"/>
      <c r="D2" s="770"/>
      <c r="E2" s="770"/>
      <c r="F2" s="770"/>
      <c r="G2" s="771"/>
      <c r="H2" s="131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123"/>
      <c r="W2" s="123"/>
      <c r="X2" s="123"/>
      <c r="Y2" s="123"/>
      <c r="Z2" s="123"/>
    </row>
    <row r="3" spans="1:26" ht="14.25" customHeight="1" thickTop="1" thickBot="1" x14ac:dyDescent="0.3">
      <c r="A3" s="131"/>
      <c r="B3" s="123"/>
      <c r="C3" s="123"/>
      <c r="D3" s="131"/>
      <c r="E3" s="134"/>
      <c r="F3" s="131"/>
      <c r="G3" s="132"/>
      <c r="H3" s="131"/>
      <c r="I3" s="123"/>
      <c r="J3" s="131"/>
      <c r="K3" s="131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3"/>
      <c r="X3" s="123"/>
      <c r="Y3" s="123"/>
      <c r="Z3" s="123"/>
    </row>
    <row r="4" spans="1:26" ht="40.15" customHeight="1" thickBot="1" x14ac:dyDescent="0.3">
      <c r="A4" s="135" t="s">
        <v>6</v>
      </c>
      <c r="B4" s="136" t="s">
        <v>7</v>
      </c>
      <c r="C4" s="124" t="s">
        <v>8</v>
      </c>
      <c r="D4" s="137" t="s">
        <v>9</v>
      </c>
      <c r="E4" s="138" t="s">
        <v>140</v>
      </c>
      <c r="F4" s="139" t="s">
        <v>141</v>
      </c>
      <c r="G4" s="140" t="s">
        <v>142</v>
      </c>
      <c r="H4" s="131"/>
      <c r="I4" s="123"/>
      <c r="J4" s="131"/>
      <c r="K4" s="131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</row>
    <row r="5" spans="1:26" ht="14.25" customHeight="1" x14ac:dyDescent="0.25">
      <c r="A5" s="157" t="s">
        <v>11</v>
      </c>
      <c r="B5" s="772" t="s">
        <v>172</v>
      </c>
      <c r="C5" s="773"/>
      <c r="D5" s="773"/>
      <c r="E5" s="773"/>
      <c r="F5" s="773"/>
      <c r="G5" s="774"/>
      <c r="H5" s="131"/>
      <c r="I5" s="123"/>
      <c r="J5" s="131"/>
      <c r="K5" s="131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23"/>
    </row>
    <row r="6" spans="1:26" s="172" customFormat="1" ht="14.25" customHeight="1" x14ac:dyDescent="0.25">
      <c r="A6" s="161">
        <v>1</v>
      </c>
      <c r="B6" s="158" t="s">
        <v>151</v>
      </c>
      <c r="C6" s="144" t="s">
        <v>168</v>
      </c>
      <c r="D6" s="159" t="s">
        <v>12</v>
      </c>
      <c r="E6" s="160">
        <v>28.77</v>
      </c>
      <c r="F6" s="149">
        <v>2</v>
      </c>
      <c r="G6" s="162">
        <f t="shared" ref="G6:G13" si="0">(ROUND(E6,2))*F6</f>
        <v>57.54</v>
      </c>
      <c r="H6" s="141"/>
      <c r="I6" s="142"/>
      <c r="J6" s="141"/>
      <c r="K6" s="141"/>
      <c r="L6" s="142"/>
      <c r="M6" s="142"/>
      <c r="N6" s="142"/>
      <c r="O6" s="142"/>
      <c r="P6" s="142"/>
      <c r="Q6" s="142"/>
      <c r="R6" s="142"/>
      <c r="S6" s="142"/>
      <c r="T6" s="142"/>
      <c r="U6" s="142"/>
      <c r="V6" s="142"/>
      <c r="W6" s="142"/>
      <c r="X6" s="142"/>
      <c r="Y6" s="142"/>
      <c r="Z6" s="142"/>
    </row>
    <row r="7" spans="1:26" ht="14.25" customHeight="1" x14ac:dyDescent="0.25">
      <c r="A7" s="161">
        <v>2</v>
      </c>
      <c r="B7" s="158" t="s">
        <v>13</v>
      </c>
      <c r="C7" s="144" t="s">
        <v>168</v>
      </c>
      <c r="D7" s="159" t="s">
        <v>12</v>
      </c>
      <c r="E7" s="191">
        <v>35.99</v>
      </c>
      <c r="F7" s="149">
        <v>2</v>
      </c>
      <c r="G7" s="162">
        <f t="shared" si="0"/>
        <v>71.98</v>
      </c>
      <c r="H7" s="131"/>
      <c r="I7" s="123"/>
      <c r="J7" s="131"/>
      <c r="K7" s="131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</row>
    <row r="8" spans="1:26" ht="14.25" customHeight="1" x14ac:dyDescent="0.25">
      <c r="A8" s="161">
        <v>3</v>
      </c>
      <c r="B8" s="192" t="s">
        <v>187</v>
      </c>
      <c r="C8" s="144" t="s">
        <v>168</v>
      </c>
      <c r="D8" s="159" t="s">
        <v>12</v>
      </c>
      <c r="E8" s="160">
        <v>59.9</v>
      </c>
      <c r="F8" s="149">
        <v>1</v>
      </c>
      <c r="G8" s="162">
        <f t="shared" si="0"/>
        <v>59.9</v>
      </c>
      <c r="H8" s="131"/>
      <c r="I8" s="123"/>
      <c r="J8" s="131"/>
      <c r="K8" s="131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</row>
    <row r="9" spans="1:26" s="179" customFormat="1" ht="14.25" customHeight="1" x14ac:dyDescent="0.25">
      <c r="A9" s="161">
        <v>4</v>
      </c>
      <c r="B9" s="158" t="s">
        <v>167</v>
      </c>
      <c r="C9" s="144" t="s">
        <v>168</v>
      </c>
      <c r="D9" s="159" t="s">
        <v>169</v>
      </c>
      <c r="E9" s="160">
        <v>39.9</v>
      </c>
      <c r="F9" s="149">
        <v>1</v>
      </c>
      <c r="G9" s="162">
        <f t="shared" si="0"/>
        <v>39.9</v>
      </c>
      <c r="H9" s="141"/>
      <c r="I9" s="142"/>
      <c r="J9" s="141"/>
      <c r="K9" s="141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</row>
    <row r="10" spans="1:26" s="181" customFormat="1" ht="14.25" customHeight="1" x14ac:dyDescent="0.25">
      <c r="A10" s="161">
        <v>5</v>
      </c>
      <c r="B10" s="182" t="s">
        <v>173</v>
      </c>
      <c r="C10" s="144" t="s">
        <v>174</v>
      </c>
      <c r="D10" s="183" t="s">
        <v>12</v>
      </c>
      <c r="E10" s="184">
        <v>26.81</v>
      </c>
      <c r="F10" s="185">
        <v>1</v>
      </c>
      <c r="G10" s="186">
        <f t="shared" si="0"/>
        <v>26.81</v>
      </c>
      <c r="H10" s="141"/>
      <c r="I10" s="142"/>
      <c r="J10" s="141"/>
      <c r="K10" s="141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2"/>
      <c r="Y10" s="142"/>
      <c r="Z10" s="142"/>
    </row>
    <row r="11" spans="1:26" s="181" customFormat="1" ht="14.25" customHeight="1" x14ac:dyDescent="0.25">
      <c r="A11" s="161">
        <v>6</v>
      </c>
      <c r="B11" s="182" t="s">
        <v>170</v>
      </c>
      <c r="C11" s="144" t="s">
        <v>168</v>
      </c>
      <c r="D11" s="183" t="s">
        <v>169</v>
      </c>
      <c r="E11" s="184">
        <v>2.91</v>
      </c>
      <c r="F11" s="185">
        <v>2</v>
      </c>
      <c r="G11" s="186">
        <f t="shared" si="0"/>
        <v>5.82</v>
      </c>
      <c r="H11" s="141"/>
      <c r="I11" s="142"/>
      <c r="J11" s="141"/>
      <c r="K11" s="141"/>
      <c r="L11" s="142"/>
      <c r="M11" s="142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</row>
    <row r="12" spans="1:26" s="181" customFormat="1" ht="14.25" customHeight="1" x14ac:dyDescent="0.25">
      <c r="A12" s="161">
        <v>7</v>
      </c>
      <c r="B12" s="182" t="s">
        <v>171</v>
      </c>
      <c r="C12" s="144" t="s">
        <v>168</v>
      </c>
      <c r="D12" s="183" t="s">
        <v>12</v>
      </c>
      <c r="E12" s="184">
        <v>20.9</v>
      </c>
      <c r="F12" s="185">
        <v>1</v>
      </c>
      <c r="G12" s="186">
        <f t="shared" si="0"/>
        <v>20.9</v>
      </c>
      <c r="H12" s="141"/>
      <c r="I12" s="142"/>
      <c r="J12" s="141"/>
      <c r="K12" s="141"/>
      <c r="L12" s="142"/>
      <c r="M12" s="142"/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</row>
    <row r="13" spans="1:26" ht="15.6" customHeight="1" thickBot="1" x14ac:dyDescent="0.3">
      <c r="A13" s="161">
        <v>8</v>
      </c>
      <c r="B13" s="163" t="s">
        <v>150</v>
      </c>
      <c r="C13" s="164" t="s">
        <v>14</v>
      </c>
      <c r="D13" s="165" t="s">
        <v>12</v>
      </c>
      <c r="E13" s="166">
        <v>3.5</v>
      </c>
      <c r="F13" s="167">
        <v>1</v>
      </c>
      <c r="G13" s="168">
        <f t="shared" si="0"/>
        <v>3.5</v>
      </c>
      <c r="H13" s="131"/>
      <c r="I13" s="123"/>
      <c r="J13" s="131"/>
      <c r="K13" s="131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</row>
    <row r="14" spans="1:26" ht="14.25" customHeight="1" thickBot="1" x14ac:dyDescent="0.3">
      <c r="A14" s="778" t="s">
        <v>177</v>
      </c>
      <c r="B14" s="779"/>
      <c r="C14" s="779"/>
      <c r="D14" s="779"/>
      <c r="E14" s="779"/>
      <c r="F14" s="780"/>
      <c r="G14" s="169">
        <f>ROUND(G6+G7+G8+G9+G10+G11+G12+G13,2)</f>
        <v>286.35000000000002</v>
      </c>
      <c r="H14" s="12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</row>
    <row r="15" spans="1:26" ht="14.25" customHeight="1" thickBot="1" x14ac:dyDescent="0.3">
      <c r="A15" s="775" t="s">
        <v>178</v>
      </c>
      <c r="B15" s="776"/>
      <c r="C15" s="776"/>
      <c r="D15" s="776"/>
      <c r="E15" s="776"/>
      <c r="F15" s="777"/>
      <c r="G15" s="143">
        <f>ROUND(G14/12,2)</f>
        <v>23.86</v>
      </c>
      <c r="H15" s="142"/>
      <c r="I15" s="142"/>
      <c r="J15" s="142"/>
      <c r="K15" s="142"/>
      <c r="L15" s="142"/>
      <c r="M15" s="142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</row>
    <row r="16" spans="1:26" ht="14.25" customHeight="1" x14ac:dyDescent="0.25">
      <c r="A16" s="131"/>
      <c r="B16" s="123"/>
      <c r="C16" s="123"/>
      <c r="D16" s="131"/>
      <c r="E16" s="134"/>
      <c r="F16" s="131"/>
      <c r="G16" s="132"/>
      <c r="H16" s="131"/>
      <c r="I16" s="123"/>
      <c r="J16" s="131"/>
      <c r="K16" s="131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</row>
    <row r="17" spans="1:26" ht="14.25" customHeight="1" x14ac:dyDescent="0.25">
      <c r="A17" s="131"/>
      <c r="B17" s="123"/>
      <c r="C17" s="123"/>
      <c r="D17" s="131"/>
      <c r="E17" s="134"/>
      <c r="F17" s="131"/>
      <c r="G17" s="132"/>
      <c r="H17" s="131"/>
      <c r="I17" s="123"/>
      <c r="J17" s="131"/>
      <c r="K17" s="131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</row>
    <row r="18" spans="1:26" ht="14.25" customHeight="1" x14ac:dyDescent="0.25">
      <c r="A18" s="131"/>
      <c r="B18" s="123"/>
      <c r="C18" s="123"/>
      <c r="D18" s="131"/>
      <c r="E18" s="134"/>
      <c r="F18" s="131"/>
      <c r="G18" s="132"/>
      <c r="H18" s="131"/>
      <c r="I18" s="123"/>
      <c r="J18" s="131"/>
      <c r="K18" s="131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</row>
    <row r="19" spans="1:26" ht="14.25" customHeight="1" thickBot="1" x14ac:dyDescent="0.3">
      <c r="A19" s="131"/>
      <c r="B19" s="123"/>
      <c r="C19" s="123"/>
      <c r="D19" s="131"/>
      <c r="E19" s="134"/>
      <c r="F19" s="131"/>
      <c r="G19" s="132"/>
      <c r="H19" s="131"/>
      <c r="I19" s="123"/>
      <c r="J19" s="131"/>
      <c r="K19" s="131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</row>
    <row r="20" spans="1:26" ht="24.75" customHeight="1" thickBot="1" x14ac:dyDescent="0.3">
      <c r="A20" s="209" t="s">
        <v>6</v>
      </c>
      <c r="B20" s="210" t="s">
        <v>7</v>
      </c>
      <c r="C20" s="211" t="s">
        <v>8</v>
      </c>
      <c r="D20" s="210" t="s">
        <v>9</v>
      </c>
      <c r="E20" s="212" t="s">
        <v>10</v>
      </c>
      <c r="F20" s="213" t="s">
        <v>143</v>
      </c>
      <c r="G20" s="214" t="s">
        <v>144</v>
      </c>
      <c r="H20" s="123"/>
      <c r="I20" s="131"/>
      <c r="J20" s="131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</row>
    <row r="21" spans="1:26" ht="14.25" customHeight="1" x14ac:dyDescent="0.25">
      <c r="A21" s="215" t="s">
        <v>152</v>
      </c>
      <c r="B21" s="207" t="s">
        <v>160</v>
      </c>
      <c r="C21" s="208"/>
      <c r="D21" s="208"/>
      <c r="E21" s="208"/>
      <c r="F21" s="208"/>
      <c r="G21" s="218"/>
      <c r="H21" s="123"/>
      <c r="I21" s="131"/>
      <c r="J21" s="131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</row>
    <row r="22" spans="1:26" ht="14.25" customHeight="1" thickBot="1" x14ac:dyDescent="0.3">
      <c r="A22" s="161">
        <v>1</v>
      </c>
      <c r="B22" s="145" t="s">
        <v>235</v>
      </c>
      <c r="C22" s="125"/>
      <c r="D22" s="146" t="s">
        <v>12</v>
      </c>
      <c r="E22" s="147">
        <v>385.71</v>
      </c>
      <c r="F22" s="148">
        <v>7</v>
      </c>
      <c r="G22" s="162">
        <f>(ROUND(E22,2))*F22</f>
        <v>2699.97</v>
      </c>
      <c r="H22" s="142"/>
      <c r="I22" s="141"/>
      <c r="J22" s="141"/>
      <c r="K22" s="142"/>
      <c r="L22" s="142"/>
      <c r="M22" s="142"/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</row>
    <row r="23" spans="1:26" ht="14.25" customHeight="1" thickBot="1" x14ac:dyDescent="0.3">
      <c r="A23" s="781" t="s">
        <v>175</v>
      </c>
      <c r="B23" s="782"/>
      <c r="C23" s="782"/>
      <c r="D23" s="782"/>
      <c r="E23" s="782"/>
      <c r="F23" s="783"/>
      <c r="G23" s="216">
        <f>G22/17</f>
        <v>158.82176470588234</v>
      </c>
      <c r="H23" s="12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</row>
    <row r="24" spans="1:26" ht="14.25" customHeight="1" thickBot="1" x14ac:dyDescent="0.3">
      <c r="A24" s="784" t="s">
        <v>176</v>
      </c>
      <c r="B24" s="785"/>
      <c r="C24" s="785"/>
      <c r="D24" s="785"/>
      <c r="E24" s="785"/>
      <c r="F24" s="786"/>
      <c r="G24" s="217">
        <f>ROUND(G23/12,2)</f>
        <v>13.24</v>
      </c>
      <c r="H24" s="12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</row>
    <row r="25" spans="1:26" ht="14.25" customHeight="1" thickBot="1" x14ac:dyDescent="0.3">
      <c r="A25" s="131"/>
      <c r="B25" s="123"/>
      <c r="C25" s="123"/>
      <c r="D25" s="131"/>
      <c r="E25" s="123"/>
      <c r="F25" s="131"/>
      <c r="G25" s="123"/>
      <c r="H25" s="131"/>
      <c r="I25" s="131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</row>
    <row r="26" spans="1:26" ht="14.25" customHeight="1" thickBot="1" x14ac:dyDescent="0.3">
      <c r="A26" s="766" t="s">
        <v>145</v>
      </c>
      <c r="B26" s="767"/>
      <c r="C26" s="768"/>
      <c r="D26" s="131"/>
      <c r="E26" s="123"/>
      <c r="F26" s="131"/>
      <c r="G26" s="131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</row>
    <row r="27" spans="1:26" ht="14.25" customHeight="1" thickBot="1" x14ac:dyDescent="0.3">
      <c r="A27" s="150" t="s">
        <v>146</v>
      </c>
      <c r="B27" s="151" t="s">
        <v>147</v>
      </c>
      <c r="C27" s="126"/>
      <c r="D27" s="131"/>
      <c r="E27" s="123"/>
      <c r="F27" s="123"/>
      <c r="G27" s="123"/>
      <c r="H27" s="123"/>
      <c r="I27" s="123"/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</row>
    <row r="28" spans="1:26" ht="14.25" customHeight="1" thickBot="1" x14ac:dyDescent="0.3">
      <c r="A28" s="152" t="s">
        <v>11</v>
      </c>
      <c r="B28" s="153" t="str">
        <f>A15</f>
        <v xml:space="preserve">Total mensal estimado por posto de de trabalho -"Porteiro_40h e Porteiro 30h" </v>
      </c>
      <c r="C28" s="127">
        <f>G15</f>
        <v>23.86</v>
      </c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</row>
    <row r="29" spans="1:26" ht="14.25" customHeight="1" thickBot="1" x14ac:dyDescent="0.3">
      <c r="A29" s="154"/>
      <c r="B29" s="142"/>
      <c r="C29" s="128"/>
      <c r="D29" s="123"/>
      <c r="E29" s="131"/>
      <c r="F29" s="131"/>
      <c r="G29" s="123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</row>
    <row r="30" spans="1:26" ht="14.25" customHeight="1" thickBot="1" x14ac:dyDescent="0.3">
      <c r="A30" s="152" t="s">
        <v>15</v>
      </c>
      <c r="B30" s="153" t="s">
        <v>17</v>
      </c>
      <c r="C30" s="128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</row>
    <row r="31" spans="1:26" ht="14.25" customHeight="1" thickBot="1" x14ac:dyDescent="0.3">
      <c r="A31" s="152" t="s">
        <v>152</v>
      </c>
      <c r="B31" s="155" t="str">
        <f>A24</f>
        <v>Total mensal estimado  "Porteiro_40h e Porteiro 30h”</v>
      </c>
      <c r="C31" s="129">
        <f>G24</f>
        <v>13.24</v>
      </c>
      <c r="D31" s="123"/>
      <c r="E31" s="123"/>
      <c r="F31" s="123"/>
      <c r="G31" s="123"/>
      <c r="H31" s="123"/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</row>
    <row r="32" spans="1:26" ht="14.25" customHeight="1" x14ac:dyDescent="0.25">
      <c r="A32" s="131"/>
      <c r="B32" s="123"/>
      <c r="C32" s="123"/>
      <c r="D32" s="131"/>
      <c r="E32" s="134"/>
      <c r="F32" s="131"/>
      <c r="G32" s="132"/>
      <c r="H32" s="131"/>
      <c r="I32" s="123"/>
      <c r="J32" s="131"/>
      <c r="K32" s="131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</row>
    <row r="33" spans="1:26" ht="14.25" customHeight="1" x14ac:dyDescent="0.25">
      <c r="A33" s="131"/>
      <c r="B33" s="123"/>
      <c r="C33" s="123"/>
      <c r="D33" s="131"/>
      <c r="E33" s="134"/>
      <c r="F33" s="131"/>
      <c r="G33" s="132"/>
      <c r="H33" s="131"/>
      <c r="I33" s="123"/>
      <c r="J33" s="131"/>
      <c r="K33" s="131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</row>
    <row r="34" spans="1:26" ht="14.25" customHeight="1" x14ac:dyDescent="0.25">
      <c r="A34" s="131"/>
      <c r="B34" s="123"/>
      <c r="C34" s="123"/>
      <c r="D34" s="131"/>
      <c r="E34" s="134"/>
      <c r="F34" s="131"/>
      <c r="G34" s="132"/>
      <c r="H34" s="131"/>
      <c r="I34" s="123"/>
      <c r="J34" s="131"/>
      <c r="K34" s="131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</row>
    <row r="35" spans="1:26" ht="14.25" customHeight="1" x14ac:dyDescent="0.25">
      <c r="A35" s="131"/>
      <c r="B35" s="123"/>
      <c r="C35" s="123"/>
      <c r="D35" s="131"/>
      <c r="E35" s="134"/>
      <c r="F35" s="131"/>
      <c r="G35" s="132"/>
      <c r="H35" s="131"/>
      <c r="I35" s="123"/>
      <c r="J35" s="131"/>
      <c r="K35" s="131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</row>
    <row r="36" spans="1:26" ht="14.25" customHeight="1" x14ac:dyDescent="0.25">
      <c r="A36" s="131"/>
      <c r="B36" s="123"/>
      <c r="C36" s="123"/>
      <c r="D36" s="131"/>
      <c r="E36" s="134"/>
      <c r="F36" s="131"/>
      <c r="G36" s="132"/>
      <c r="H36" s="131"/>
      <c r="I36" s="123"/>
      <c r="J36" s="131"/>
      <c r="K36" s="131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</row>
    <row r="37" spans="1:26" ht="14.25" customHeight="1" x14ac:dyDescent="0.25">
      <c r="A37" s="131"/>
      <c r="B37" s="123"/>
      <c r="C37" s="123"/>
      <c r="D37" s="131"/>
      <c r="E37" s="134"/>
      <c r="F37" s="131"/>
      <c r="G37" s="132"/>
      <c r="H37" s="131"/>
      <c r="I37" s="123"/>
      <c r="J37" s="131"/>
      <c r="K37" s="131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</row>
    <row r="38" spans="1:26" ht="14.25" customHeight="1" x14ac:dyDescent="0.25">
      <c r="A38" s="131"/>
      <c r="B38" s="123"/>
      <c r="C38" s="123"/>
      <c r="D38" s="131"/>
      <c r="E38" s="134"/>
      <c r="F38" s="131"/>
      <c r="G38" s="132"/>
      <c r="H38" s="131"/>
      <c r="I38" s="123"/>
      <c r="J38" s="131"/>
      <c r="K38" s="131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</row>
    <row r="39" spans="1:26" ht="14.25" customHeight="1" x14ac:dyDescent="0.25">
      <c r="A39" s="131"/>
      <c r="B39" s="123"/>
      <c r="C39" s="123"/>
      <c r="D39" s="131"/>
      <c r="E39" s="134"/>
      <c r="F39" s="131"/>
      <c r="G39" s="132"/>
      <c r="H39" s="131"/>
      <c r="I39" s="123"/>
      <c r="J39" s="131"/>
      <c r="K39" s="131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</row>
    <row r="40" spans="1:26" ht="14.25" customHeight="1" x14ac:dyDescent="0.25">
      <c r="A40" s="131"/>
      <c r="B40" s="123"/>
      <c r="C40" s="123"/>
      <c r="D40" s="131"/>
      <c r="E40" s="134"/>
      <c r="F40" s="131"/>
      <c r="G40" s="132"/>
      <c r="H40" s="131"/>
      <c r="I40" s="123"/>
      <c r="J40" s="131"/>
      <c r="K40" s="131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</row>
    <row r="41" spans="1:26" ht="14.25" customHeight="1" x14ac:dyDescent="0.25">
      <c r="A41" s="131"/>
      <c r="B41" s="123"/>
      <c r="C41" s="123"/>
      <c r="D41" s="131"/>
      <c r="E41" s="134"/>
      <c r="F41" s="131"/>
      <c r="G41" s="132"/>
      <c r="H41" s="131"/>
      <c r="I41" s="123"/>
      <c r="J41" s="131"/>
      <c r="K41" s="131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</row>
    <row r="42" spans="1:26" ht="14.25" customHeight="1" x14ac:dyDescent="0.25">
      <c r="A42" s="131"/>
      <c r="B42" s="123"/>
      <c r="C42" s="123"/>
      <c r="D42" s="131"/>
      <c r="E42" s="134"/>
      <c r="F42" s="131"/>
      <c r="G42" s="132"/>
      <c r="H42" s="131"/>
      <c r="I42" s="123"/>
      <c r="J42" s="131"/>
      <c r="K42" s="131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</row>
    <row r="43" spans="1:26" ht="14.25" customHeight="1" x14ac:dyDescent="0.25">
      <c r="A43" s="131"/>
      <c r="B43" s="123"/>
      <c r="C43" s="123"/>
      <c r="D43" s="131"/>
      <c r="E43" s="134"/>
      <c r="F43" s="131"/>
      <c r="G43" s="132"/>
      <c r="H43" s="131"/>
      <c r="I43" s="123"/>
      <c r="J43" s="131"/>
      <c r="K43" s="131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</row>
    <row r="44" spans="1:26" ht="14.25" customHeight="1" x14ac:dyDescent="0.25">
      <c r="A44" s="131"/>
      <c r="B44" s="123"/>
      <c r="C44" s="123"/>
      <c r="D44" s="131"/>
      <c r="E44" s="134"/>
      <c r="F44" s="131"/>
      <c r="G44" s="132"/>
      <c r="H44" s="131"/>
      <c r="I44" s="123"/>
      <c r="J44" s="131"/>
      <c r="K44" s="131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</row>
    <row r="45" spans="1:26" ht="14.25" customHeight="1" x14ac:dyDescent="0.25">
      <c r="A45" s="131"/>
      <c r="B45" s="123"/>
      <c r="C45" s="123"/>
      <c r="D45" s="131"/>
      <c r="E45" s="134"/>
      <c r="F45" s="131"/>
      <c r="G45" s="132"/>
      <c r="H45" s="131"/>
      <c r="I45" s="123"/>
      <c r="J45" s="131"/>
      <c r="K45" s="131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</row>
    <row r="46" spans="1:26" ht="14.25" customHeight="1" x14ac:dyDescent="0.25">
      <c r="A46" s="131"/>
      <c r="B46" s="123"/>
      <c r="C46" s="123"/>
      <c r="D46" s="131"/>
      <c r="E46" s="134"/>
      <c r="F46" s="131"/>
      <c r="G46" s="132"/>
      <c r="H46" s="131"/>
      <c r="I46" s="123"/>
      <c r="J46" s="131"/>
      <c r="K46" s="131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</row>
    <row r="47" spans="1:26" ht="14.25" customHeight="1" x14ac:dyDescent="0.25">
      <c r="A47" s="131"/>
      <c r="B47" s="123"/>
      <c r="C47" s="123"/>
      <c r="D47" s="131"/>
      <c r="E47" s="134"/>
      <c r="F47" s="131"/>
      <c r="G47" s="132"/>
      <c r="H47" s="131"/>
      <c r="I47" s="123"/>
      <c r="J47" s="131"/>
      <c r="K47" s="131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</row>
    <row r="48" spans="1:26" ht="14.25" customHeight="1" x14ac:dyDescent="0.25">
      <c r="A48" s="131"/>
      <c r="B48" s="123"/>
      <c r="C48" s="123"/>
      <c r="D48" s="131"/>
      <c r="E48" s="134"/>
      <c r="F48" s="131"/>
      <c r="G48" s="132"/>
      <c r="H48" s="131"/>
      <c r="I48" s="123"/>
      <c r="J48" s="131"/>
      <c r="K48" s="131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</row>
    <row r="49" spans="1:26" ht="14.25" customHeight="1" x14ac:dyDescent="0.25">
      <c r="A49" s="131"/>
      <c r="B49" s="123"/>
      <c r="C49" s="123"/>
      <c r="D49" s="131"/>
      <c r="E49" s="134"/>
      <c r="F49" s="131"/>
      <c r="G49" s="132"/>
      <c r="H49" s="131"/>
      <c r="I49" s="123"/>
      <c r="J49" s="131"/>
      <c r="K49" s="131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</row>
    <row r="50" spans="1:26" ht="14.25" customHeight="1" x14ac:dyDescent="0.25">
      <c r="A50" s="131"/>
      <c r="B50" s="123"/>
      <c r="C50" s="123"/>
      <c r="D50" s="131"/>
      <c r="E50" s="134"/>
      <c r="F50" s="131"/>
      <c r="G50" s="132"/>
      <c r="H50" s="131"/>
      <c r="I50" s="123"/>
      <c r="J50" s="131"/>
      <c r="K50" s="131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</row>
    <row r="51" spans="1:26" ht="14.25" customHeight="1" x14ac:dyDescent="0.25">
      <c r="A51" s="131"/>
      <c r="B51" s="123"/>
      <c r="C51" s="123"/>
      <c r="D51" s="131"/>
      <c r="E51" s="134"/>
      <c r="F51" s="131"/>
      <c r="G51" s="132"/>
      <c r="H51" s="131"/>
      <c r="I51" s="123"/>
      <c r="J51" s="131"/>
      <c r="K51" s="131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</row>
    <row r="52" spans="1:26" ht="14.25" customHeight="1" x14ac:dyDescent="0.25">
      <c r="A52" s="131"/>
      <c r="B52" s="123"/>
      <c r="C52" s="123"/>
      <c r="D52" s="131"/>
      <c r="E52" s="134"/>
      <c r="F52" s="131"/>
      <c r="G52" s="132"/>
      <c r="H52" s="131"/>
      <c r="I52" s="123"/>
      <c r="J52" s="131"/>
      <c r="K52" s="131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</row>
    <row r="53" spans="1:26" ht="14.25" customHeight="1" x14ac:dyDescent="0.25">
      <c r="A53" s="131"/>
      <c r="B53" s="123"/>
      <c r="C53" s="123"/>
      <c r="D53" s="131"/>
      <c r="E53" s="134"/>
      <c r="F53" s="131"/>
      <c r="G53" s="132"/>
      <c r="H53" s="131"/>
      <c r="I53" s="123"/>
      <c r="J53" s="131"/>
      <c r="K53" s="131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</row>
    <row r="54" spans="1:26" ht="14.25" customHeight="1" x14ac:dyDescent="0.25">
      <c r="A54" s="131"/>
      <c r="B54" s="123"/>
      <c r="C54" s="123"/>
      <c r="D54" s="131"/>
      <c r="E54" s="134"/>
      <c r="F54" s="131"/>
      <c r="G54" s="132"/>
      <c r="H54" s="131"/>
      <c r="I54" s="123"/>
      <c r="J54" s="131"/>
      <c r="K54" s="131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</row>
    <row r="55" spans="1:26" ht="14.25" customHeight="1" x14ac:dyDescent="0.25">
      <c r="A55" s="131"/>
      <c r="B55" s="123"/>
      <c r="C55" s="123"/>
      <c r="D55" s="131"/>
      <c r="E55" s="134"/>
      <c r="F55" s="131"/>
      <c r="G55" s="132"/>
      <c r="H55" s="131"/>
      <c r="I55" s="123"/>
      <c r="J55" s="131"/>
      <c r="K55" s="131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</row>
    <row r="56" spans="1:26" ht="14.25" customHeight="1" x14ac:dyDescent="0.25">
      <c r="A56" s="131"/>
      <c r="B56" s="123"/>
      <c r="C56" s="123"/>
      <c r="D56" s="131"/>
      <c r="E56" s="134"/>
      <c r="F56" s="131"/>
      <c r="G56" s="132"/>
      <c r="H56" s="131"/>
      <c r="I56" s="123"/>
      <c r="J56" s="131"/>
      <c r="K56" s="131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</row>
    <row r="57" spans="1:26" ht="14.25" customHeight="1" x14ac:dyDescent="0.25">
      <c r="A57" s="131"/>
      <c r="B57" s="123"/>
      <c r="C57" s="123"/>
      <c r="D57" s="131"/>
      <c r="E57" s="134"/>
      <c r="F57" s="131"/>
      <c r="G57" s="132"/>
      <c r="H57" s="131"/>
      <c r="I57" s="123"/>
      <c r="J57" s="131"/>
      <c r="K57" s="131"/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</row>
    <row r="58" spans="1:26" ht="14.25" customHeight="1" x14ac:dyDescent="0.25">
      <c r="A58" s="131"/>
      <c r="B58" s="123"/>
      <c r="C58" s="123"/>
      <c r="D58" s="131"/>
      <c r="E58" s="134"/>
      <c r="F58" s="131"/>
      <c r="G58" s="132"/>
      <c r="H58" s="131"/>
      <c r="I58" s="123"/>
      <c r="J58" s="131"/>
      <c r="K58" s="131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</row>
    <row r="59" spans="1:26" ht="14.25" customHeight="1" x14ac:dyDescent="0.25">
      <c r="A59" s="131"/>
      <c r="B59" s="123"/>
      <c r="C59" s="123"/>
      <c r="D59" s="131"/>
      <c r="E59" s="134"/>
      <c r="F59" s="131"/>
      <c r="G59" s="132"/>
      <c r="H59" s="131"/>
      <c r="I59" s="123"/>
      <c r="J59" s="131"/>
      <c r="K59" s="131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123"/>
      <c r="Z59" s="123"/>
    </row>
    <row r="60" spans="1:26" ht="14.25" customHeight="1" x14ac:dyDescent="0.25">
      <c r="A60" s="131"/>
      <c r="B60" s="123"/>
      <c r="C60" s="123"/>
      <c r="D60" s="131"/>
      <c r="E60" s="134"/>
      <c r="F60" s="131"/>
      <c r="G60" s="132"/>
      <c r="H60" s="131"/>
      <c r="I60" s="123"/>
      <c r="J60" s="131"/>
      <c r="K60" s="131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</row>
    <row r="61" spans="1:26" ht="14.25" customHeight="1" x14ac:dyDescent="0.25">
      <c r="A61" s="131"/>
      <c r="B61" s="123"/>
      <c r="C61" s="123"/>
      <c r="D61" s="131"/>
      <c r="E61" s="134"/>
      <c r="F61" s="131"/>
      <c r="G61" s="132"/>
      <c r="H61" s="131"/>
      <c r="I61" s="123"/>
      <c r="J61" s="131"/>
      <c r="K61" s="131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</row>
    <row r="62" spans="1:26" ht="14.25" customHeight="1" x14ac:dyDescent="0.25">
      <c r="A62" s="131"/>
      <c r="B62" s="123"/>
      <c r="C62" s="123"/>
      <c r="D62" s="131"/>
      <c r="E62" s="134"/>
      <c r="F62" s="131"/>
      <c r="G62" s="132"/>
      <c r="H62" s="131"/>
      <c r="I62" s="123"/>
      <c r="J62" s="131"/>
      <c r="K62" s="131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</row>
    <row r="63" spans="1:26" ht="14.25" customHeight="1" x14ac:dyDescent="0.25">
      <c r="A63" s="131"/>
      <c r="B63" s="123"/>
      <c r="C63" s="123"/>
      <c r="D63" s="131"/>
      <c r="E63" s="134"/>
      <c r="F63" s="131"/>
      <c r="G63" s="132"/>
      <c r="H63" s="131"/>
      <c r="I63" s="123"/>
      <c r="J63" s="131"/>
      <c r="K63" s="131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  <c r="Y63" s="123"/>
      <c r="Z63" s="123"/>
    </row>
    <row r="64" spans="1:26" ht="14.25" customHeight="1" x14ac:dyDescent="0.25">
      <c r="A64" s="131"/>
      <c r="B64" s="123"/>
      <c r="C64" s="123"/>
      <c r="D64" s="131"/>
      <c r="E64" s="134"/>
      <c r="F64" s="131"/>
      <c r="G64" s="132"/>
      <c r="H64" s="131"/>
      <c r="I64" s="123"/>
      <c r="J64" s="131"/>
      <c r="K64" s="131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</row>
    <row r="65" spans="1:26" ht="14.25" customHeight="1" x14ac:dyDescent="0.25">
      <c r="A65" s="131"/>
      <c r="B65" s="123"/>
      <c r="C65" s="123"/>
      <c r="D65" s="131"/>
      <c r="E65" s="134"/>
      <c r="F65" s="131"/>
      <c r="G65" s="132"/>
      <c r="H65" s="131"/>
      <c r="I65" s="123"/>
      <c r="J65" s="131"/>
      <c r="K65" s="131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</row>
    <row r="66" spans="1:26" ht="14.25" customHeight="1" x14ac:dyDescent="0.25">
      <c r="A66" s="131"/>
      <c r="B66" s="123"/>
      <c r="C66" s="123"/>
      <c r="D66" s="131"/>
      <c r="E66" s="134"/>
      <c r="F66" s="131"/>
      <c r="G66" s="132"/>
      <c r="H66" s="131"/>
      <c r="I66" s="123"/>
      <c r="J66" s="131"/>
      <c r="K66" s="131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</row>
    <row r="67" spans="1:26" ht="14.25" customHeight="1" x14ac:dyDescent="0.25">
      <c r="A67" s="131"/>
      <c r="B67" s="123"/>
      <c r="C67" s="123"/>
      <c r="D67" s="131"/>
      <c r="E67" s="134"/>
      <c r="F67" s="131"/>
      <c r="G67" s="132"/>
      <c r="H67" s="131"/>
      <c r="I67" s="123"/>
      <c r="J67" s="131"/>
      <c r="K67" s="131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</row>
    <row r="68" spans="1:26" ht="14.25" customHeight="1" x14ac:dyDescent="0.25">
      <c r="A68" s="131"/>
      <c r="B68" s="123"/>
      <c r="C68" s="123"/>
      <c r="D68" s="131"/>
      <c r="E68" s="134"/>
      <c r="F68" s="131"/>
      <c r="G68" s="132"/>
      <c r="H68" s="131"/>
      <c r="I68" s="123"/>
      <c r="J68" s="131"/>
      <c r="K68" s="131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</row>
    <row r="69" spans="1:26" ht="14.25" customHeight="1" x14ac:dyDescent="0.25">
      <c r="A69" s="131"/>
      <c r="B69" s="123"/>
      <c r="C69" s="123"/>
      <c r="D69" s="131"/>
      <c r="E69" s="134"/>
      <c r="F69" s="131"/>
      <c r="G69" s="132"/>
      <c r="H69" s="131"/>
      <c r="I69" s="123"/>
      <c r="J69" s="131"/>
      <c r="K69" s="131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</row>
    <row r="70" spans="1:26" ht="14.25" customHeight="1" x14ac:dyDescent="0.25">
      <c r="A70" s="131"/>
      <c r="B70" s="123"/>
      <c r="C70" s="123"/>
      <c r="D70" s="131"/>
      <c r="E70" s="134"/>
      <c r="F70" s="131"/>
      <c r="G70" s="132"/>
      <c r="H70" s="131"/>
      <c r="I70" s="123"/>
      <c r="J70" s="131"/>
      <c r="K70" s="131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</row>
    <row r="71" spans="1:26" ht="14.25" customHeight="1" x14ac:dyDescent="0.25">
      <c r="A71" s="131"/>
      <c r="B71" s="123"/>
      <c r="C71" s="123"/>
      <c r="D71" s="131"/>
      <c r="E71" s="134"/>
      <c r="F71" s="131"/>
      <c r="G71" s="132"/>
      <c r="H71" s="131"/>
      <c r="I71" s="123"/>
      <c r="J71" s="131"/>
      <c r="K71" s="131"/>
      <c r="L71" s="123"/>
      <c r="M71" s="123"/>
      <c r="N71" s="123"/>
      <c r="O71" s="123"/>
      <c r="P71" s="123"/>
      <c r="Q71" s="123"/>
      <c r="R71" s="123"/>
      <c r="S71" s="123"/>
      <c r="T71" s="123"/>
      <c r="U71" s="123"/>
      <c r="V71" s="123"/>
      <c r="W71" s="123"/>
      <c r="X71" s="123"/>
      <c r="Y71" s="123"/>
      <c r="Z71" s="123"/>
    </row>
    <row r="72" spans="1:26" ht="14.25" customHeight="1" x14ac:dyDescent="0.25">
      <c r="A72" s="131"/>
      <c r="B72" s="123"/>
      <c r="C72" s="123"/>
      <c r="D72" s="131"/>
      <c r="E72" s="134"/>
      <c r="F72" s="131"/>
      <c r="G72" s="132"/>
      <c r="H72" s="131"/>
      <c r="I72" s="123"/>
      <c r="J72" s="131"/>
      <c r="K72" s="131"/>
      <c r="L72" s="123"/>
      <c r="M72" s="123"/>
      <c r="N72" s="123"/>
      <c r="O72" s="123"/>
      <c r="P72" s="123"/>
      <c r="Q72" s="123"/>
      <c r="R72" s="123"/>
      <c r="S72" s="123"/>
      <c r="T72" s="123"/>
      <c r="U72" s="123"/>
      <c r="V72" s="123"/>
      <c r="W72" s="123"/>
      <c r="X72" s="123"/>
      <c r="Y72" s="123"/>
      <c r="Z72" s="123"/>
    </row>
    <row r="73" spans="1:26" ht="14.25" customHeight="1" x14ac:dyDescent="0.25">
      <c r="A73" s="131"/>
      <c r="B73" s="123"/>
      <c r="C73" s="123"/>
      <c r="D73" s="131"/>
      <c r="E73" s="134"/>
      <c r="F73" s="131"/>
      <c r="G73" s="132"/>
      <c r="H73" s="131"/>
      <c r="I73" s="123"/>
      <c r="J73" s="131"/>
      <c r="K73" s="131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</row>
    <row r="74" spans="1:26" ht="14.25" customHeight="1" x14ac:dyDescent="0.25">
      <c r="A74" s="131"/>
      <c r="B74" s="123"/>
      <c r="C74" s="123"/>
      <c r="D74" s="131"/>
      <c r="E74" s="134"/>
      <c r="F74" s="131"/>
      <c r="G74" s="132"/>
      <c r="H74" s="131"/>
      <c r="I74" s="123"/>
      <c r="J74" s="131"/>
      <c r="K74" s="131"/>
      <c r="L74" s="123"/>
      <c r="M74" s="123"/>
      <c r="N74" s="123"/>
      <c r="O74" s="123"/>
      <c r="P74" s="123"/>
      <c r="Q74" s="123"/>
      <c r="R74" s="123"/>
      <c r="S74" s="123"/>
      <c r="T74" s="123"/>
      <c r="U74" s="123"/>
      <c r="V74" s="123"/>
      <c r="W74" s="123"/>
      <c r="X74" s="123"/>
      <c r="Y74" s="123"/>
      <c r="Z74" s="123"/>
    </row>
    <row r="75" spans="1:26" ht="14.25" customHeight="1" x14ac:dyDescent="0.25">
      <c r="A75" s="131"/>
      <c r="B75" s="123"/>
      <c r="C75" s="123"/>
      <c r="D75" s="131"/>
      <c r="E75" s="134"/>
      <c r="F75" s="131"/>
      <c r="G75" s="132"/>
      <c r="H75" s="131"/>
      <c r="I75" s="123"/>
      <c r="J75" s="131"/>
      <c r="K75" s="131"/>
      <c r="L75" s="123"/>
      <c r="M75" s="123"/>
      <c r="N75" s="123"/>
      <c r="O75" s="123"/>
      <c r="P75" s="123"/>
      <c r="Q75" s="123"/>
      <c r="R75" s="123"/>
      <c r="S75" s="123"/>
      <c r="T75" s="123"/>
      <c r="U75" s="123"/>
      <c r="V75" s="123"/>
      <c r="W75" s="123"/>
      <c r="X75" s="123"/>
      <c r="Y75" s="123"/>
      <c r="Z75" s="123"/>
    </row>
    <row r="76" spans="1:26" ht="14.25" customHeight="1" x14ac:dyDescent="0.25">
      <c r="A76" s="131"/>
      <c r="B76" s="123"/>
      <c r="C76" s="123"/>
      <c r="D76" s="131"/>
      <c r="E76" s="134"/>
      <c r="F76" s="131"/>
      <c r="G76" s="132"/>
      <c r="H76" s="131"/>
      <c r="I76" s="123"/>
      <c r="J76" s="131"/>
      <c r="K76" s="131"/>
      <c r="L76" s="123"/>
      <c r="M76" s="123"/>
      <c r="N76" s="123"/>
      <c r="O76" s="123"/>
      <c r="P76" s="123"/>
      <c r="Q76" s="123"/>
      <c r="R76" s="123"/>
      <c r="S76" s="123"/>
      <c r="T76" s="123"/>
      <c r="U76" s="123"/>
      <c r="V76" s="123"/>
      <c r="W76" s="123"/>
      <c r="X76" s="123"/>
      <c r="Y76" s="123"/>
      <c r="Z76" s="123"/>
    </row>
    <row r="77" spans="1:26" ht="14.25" customHeight="1" x14ac:dyDescent="0.25">
      <c r="A77" s="131"/>
      <c r="B77" s="123"/>
      <c r="C77" s="123"/>
      <c r="D77" s="131"/>
      <c r="E77" s="134"/>
      <c r="F77" s="131"/>
      <c r="G77" s="132"/>
      <c r="H77" s="131"/>
      <c r="I77" s="123"/>
      <c r="J77" s="131"/>
      <c r="K77" s="131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123"/>
      <c r="Z77" s="123"/>
    </row>
    <row r="78" spans="1:26" ht="14.25" customHeight="1" x14ac:dyDescent="0.25">
      <c r="A78" s="131"/>
      <c r="B78" s="123"/>
      <c r="C78" s="123"/>
      <c r="D78" s="131"/>
      <c r="E78" s="134"/>
      <c r="F78" s="131"/>
      <c r="G78" s="132"/>
      <c r="H78" s="131"/>
      <c r="I78" s="123"/>
      <c r="J78" s="131"/>
      <c r="K78" s="131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123"/>
      <c r="Z78" s="123"/>
    </row>
    <row r="79" spans="1:26" ht="14.25" customHeight="1" x14ac:dyDescent="0.25">
      <c r="A79" s="131"/>
      <c r="B79" s="123"/>
      <c r="C79" s="123"/>
      <c r="D79" s="131"/>
      <c r="E79" s="134"/>
      <c r="F79" s="131"/>
      <c r="G79" s="132"/>
      <c r="H79" s="131"/>
      <c r="I79" s="123"/>
      <c r="J79" s="131"/>
      <c r="K79" s="131"/>
      <c r="L79" s="123"/>
      <c r="M79" s="123"/>
      <c r="N79" s="123"/>
      <c r="O79" s="123"/>
      <c r="P79" s="123"/>
      <c r="Q79" s="123"/>
      <c r="R79" s="123"/>
      <c r="S79" s="123"/>
      <c r="T79" s="123"/>
      <c r="U79" s="123"/>
      <c r="V79" s="123"/>
      <c r="W79" s="123"/>
      <c r="X79" s="123"/>
      <c r="Y79" s="123"/>
      <c r="Z79" s="123"/>
    </row>
    <row r="80" spans="1:26" ht="14.25" customHeight="1" x14ac:dyDescent="0.25">
      <c r="A80" s="131"/>
      <c r="B80" s="123"/>
      <c r="C80" s="123"/>
      <c r="D80" s="131"/>
      <c r="E80" s="134"/>
      <c r="F80" s="131"/>
      <c r="G80" s="132"/>
      <c r="H80" s="131"/>
      <c r="I80" s="123"/>
      <c r="J80" s="131"/>
      <c r="K80" s="131"/>
      <c r="L80" s="123"/>
      <c r="M80" s="123"/>
      <c r="N80" s="123"/>
      <c r="O80" s="123"/>
      <c r="P80" s="123"/>
      <c r="Q80" s="123"/>
      <c r="R80" s="123"/>
      <c r="S80" s="123"/>
      <c r="T80" s="123"/>
      <c r="U80" s="123"/>
      <c r="V80" s="123"/>
      <c r="W80" s="123"/>
      <c r="X80" s="123"/>
      <c r="Y80" s="123"/>
      <c r="Z80" s="123"/>
    </row>
    <row r="81" spans="1:26" ht="14.25" customHeight="1" x14ac:dyDescent="0.25">
      <c r="A81" s="131"/>
      <c r="B81" s="123"/>
      <c r="C81" s="123"/>
      <c r="D81" s="131"/>
      <c r="E81" s="134"/>
      <c r="F81" s="131"/>
      <c r="G81" s="132"/>
      <c r="H81" s="131"/>
      <c r="I81" s="123"/>
      <c r="J81" s="131"/>
      <c r="K81" s="131"/>
      <c r="L81" s="123"/>
      <c r="M81" s="123"/>
      <c r="N81" s="123"/>
      <c r="O81" s="123"/>
      <c r="P81" s="123"/>
      <c r="Q81" s="123"/>
      <c r="R81" s="123"/>
      <c r="S81" s="123"/>
      <c r="T81" s="123"/>
      <c r="U81" s="123"/>
      <c r="V81" s="123"/>
      <c r="W81" s="123"/>
      <c r="X81" s="123"/>
      <c r="Y81" s="123"/>
      <c r="Z81" s="123"/>
    </row>
    <row r="82" spans="1:26" ht="14.25" customHeight="1" x14ac:dyDescent="0.25">
      <c r="A82" s="131"/>
      <c r="B82" s="123"/>
      <c r="C82" s="123"/>
      <c r="D82" s="131"/>
      <c r="E82" s="134"/>
      <c r="F82" s="131"/>
      <c r="G82" s="132"/>
      <c r="H82" s="131"/>
      <c r="I82" s="123"/>
      <c r="J82" s="131"/>
      <c r="K82" s="131"/>
      <c r="L82" s="123"/>
      <c r="M82" s="123"/>
      <c r="N82" s="123"/>
      <c r="O82" s="123"/>
      <c r="P82" s="123"/>
      <c r="Q82" s="123"/>
      <c r="R82" s="123"/>
      <c r="S82" s="123"/>
      <c r="T82" s="123"/>
      <c r="U82" s="123"/>
      <c r="V82" s="123"/>
      <c r="W82" s="123"/>
      <c r="X82" s="123"/>
      <c r="Y82" s="123"/>
      <c r="Z82" s="123"/>
    </row>
    <row r="83" spans="1:26" ht="14.25" customHeight="1" x14ac:dyDescent="0.25">
      <c r="A83" s="131"/>
      <c r="B83" s="123"/>
      <c r="C83" s="123"/>
      <c r="D83" s="131"/>
      <c r="E83" s="134"/>
      <c r="F83" s="131"/>
      <c r="G83" s="132"/>
      <c r="H83" s="131"/>
      <c r="I83" s="123"/>
      <c r="J83" s="131"/>
      <c r="K83" s="131"/>
      <c r="L83" s="123"/>
      <c r="M83" s="123"/>
      <c r="N83" s="123"/>
      <c r="O83" s="123"/>
      <c r="P83" s="123"/>
      <c r="Q83" s="123"/>
      <c r="R83" s="123"/>
      <c r="S83" s="123"/>
      <c r="T83" s="123"/>
      <c r="U83" s="123"/>
      <c r="V83" s="123"/>
      <c r="W83" s="123"/>
      <c r="X83" s="123"/>
      <c r="Y83" s="123"/>
      <c r="Z83" s="123"/>
    </row>
    <row r="84" spans="1:26" ht="14.25" customHeight="1" x14ac:dyDescent="0.25">
      <c r="A84" s="131"/>
      <c r="B84" s="123"/>
      <c r="C84" s="123"/>
      <c r="D84" s="131"/>
      <c r="E84" s="134"/>
      <c r="F84" s="131"/>
      <c r="G84" s="132"/>
      <c r="H84" s="131"/>
      <c r="I84" s="123"/>
      <c r="J84" s="131"/>
      <c r="K84" s="131"/>
      <c r="L84" s="123"/>
      <c r="M84" s="123"/>
      <c r="N84" s="123"/>
      <c r="O84" s="123"/>
      <c r="P84" s="123"/>
      <c r="Q84" s="123"/>
      <c r="R84" s="123"/>
      <c r="S84" s="123"/>
      <c r="T84" s="123"/>
      <c r="U84" s="123"/>
      <c r="V84" s="123"/>
      <c r="W84" s="123"/>
      <c r="X84" s="123"/>
      <c r="Y84" s="123"/>
      <c r="Z84" s="123"/>
    </row>
    <row r="85" spans="1:26" ht="14.25" customHeight="1" x14ac:dyDescent="0.25">
      <c r="A85" s="131"/>
      <c r="B85" s="123"/>
      <c r="C85" s="123"/>
      <c r="D85" s="131"/>
      <c r="E85" s="134"/>
      <c r="F85" s="131"/>
      <c r="G85" s="132"/>
      <c r="H85" s="131"/>
      <c r="I85" s="123"/>
      <c r="J85" s="131"/>
      <c r="K85" s="131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</row>
    <row r="86" spans="1:26" ht="14.25" customHeight="1" x14ac:dyDescent="0.25">
      <c r="A86" s="131"/>
      <c r="B86" s="123"/>
      <c r="C86" s="123"/>
      <c r="D86" s="131"/>
      <c r="E86" s="134"/>
      <c r="F86" s="131"/>
      <c r="G86" s="132"/>
      <c r="H86" s="131"/>
      <c r="I86" s="123"/>
      <c r="J86" s="131"/>
      <c r="K86" s="131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</row>
    <row r="87" spans="1:26" ht="14.25" customHeight="1" x14ac:dyDescent="0.25">
      <c r="A87" s="131"/>
      <c r="B87" s="123"/>
      <c r="C87" s="123"/>
      <c r="D87" s="131"/>
      <c r="E87" s="134"/>
      <c r="F87" s="131"/>
      <c r="G87" s="132"/>
      <c r="H87" s="131"/>
      <c r="I87" s="123"/>
      <c r="J87" s="131"/>
      <c r="K87" s="131"/>
      <c r="L87" s="123"/>
      <c r="M87" s="123"/>
      <c r="N87" s="123"/>
      <c r="O87" s="123"/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</row>
    <row r="88" spans="1:26" ht="14.25" customHeight="1" x14ac:dyDescent="0.25">
      <c r="A88" s="131"/>
      <c r="B88" s="123"/>
      <c r="C88" s="123"/>
      <c r="D88" s="131"/>
      <c r="E88" s="134"/>
      <c r="F88" s="131"/>
      <c r="G88" s="132"/>
      <c r="H88" s="131"/>
      <c r="I88" s="123"/>
      <c r="J88" s="131"/>
      <c r="K88" s="131"/>
      <c r="L88" s="123"/>
      <c r="M88" s="123"/>
      <c r="N88" s="123"/>
      <c r="O88" s="123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</row>
    <row r="89" spans="1:26" ht="14.25" customHeight="1" x14ac:dyDescent="0.25">
      <c r="A89" s="131"/>
      <c r="B89" s="123"/>
      <c r="C89" s="123"/>
      <c r="D89" s="131"/>
      <c r="E89" s="134"/>
      <c r="F89" s="131"/>
      <c r="G89" s="132"/>
      <c r="H89" s="131"/>
      <c r="I89" s="123"/>
      <c r="J89" s="131"/>
      <c r="K89" s="131"/>
      <c r="L89" s="123"/>
      <c r="M89" s="123"/>
      <c r="N89" s="123"/>
      <c r="O89" s="123"/>
      <c r="P89" s="123"/>
      <c r="Q89" s="123"/>
      <c r="R89" s="123"/>
      <c r="S89" s="123"/>
      <c r="T89" s="123"/>
      <c r="U89" s="123"/>
      <c r="V89" s="123"/>
      <c r="W89" s="123"/>
      <c r="X89" s="123"/>
      <c r="Y89" s="123"/>
      <c r="Z89" s="123"/>
    </row>
    <row r="90" spans="1:26" ht="14.25" customHeight="1" x14ac:dyDescent="0.25">
      <c r="A90" s="131"/>
      <c r="B90" s="123"/>
      <c r="C90" s="123"/>
      <c r="D90" s="131"/>
      <c r="E90" s="134"/>
      <c r="F90" s="131"/>
      <c r="G90" s="132"/>
      <c r="H90" s="131"/>
      <c r="I90" s="123"/>
      <c r="J90" s="131"/>
      <c r="K90" s="131"/>
      <c r="L90" s="123"/>
      <c r="M90" s="123"/>
      <c r="N90" s="123"/>
      <c r="O90" s="123"/>
      <c r="P90" s="123"/>
      <c r="Q90" s="123"/>
      <c r="R90" s="123"/>
      <c r="S90" s="123"/>
      <c r="T90" s="123"/>
      <c r="U90" s="123"/>
      <c r="V90" s="123"/>
      <c r="W90" s="123"/>
      <c r="X90" s="123"/>
      <c r="Y90" s="123"/>
      <c r="Z90" s="123"/>
    </row>
    <row r="91" spans="1:26" ht="14.25" customHeight="1" x14ac:dyDescent="0.25">
      <c r="A91" s="131"/>
      <c r="B91" s="123"/>
      <c r="C91" s="123"/>
      <c r="D91" s="131"/>
      <c r="E91" s="134"/>
      <c r="F91" s="131"/>
      <c r="G91" s="132"/>
      <c r="H91" s="131"/>
      <c r="I91" s="123"/>
      <c r="J91" s="131"/>
      <c r="K91" s="131"/>
      <c r="L91" s="123"/>
      <c r="M91" s="123"/>
      <c r="N91" s="123"/>
      <c r="O91" s="123"/>
      <c r="P91" s="123"/>
      <c r="Q91" s="123"/>
      <c r="R91" s="123"/>
      <c r="S91" s="123"/>
      <c r="T91" s="123"/>
      <c r="U91" s="123"/>
      <c r="V91" s="123"/>
      <c r="W91" s="123"/>
      <c r="X91" s="123"/>
      <c r="Y91" s="123"/>
      <c r="Z91" s="123"/>
    </row>
    <row r="92" spans="1:26" ht="14.25" customHeight="1" x14ac:dyDescent="0.25">
      <c r="A92" s="131"/>
      <c r="B92" s="123"/>
      <c r="C92" s="123"/>
      <c r="D92" s="131"/>
      <c r="E92" s="134"/>
      <c r="F92" s="131"/>
      <c r="G92" s="132"/>
      <c r="H92" s="131"/>
      <c r="I92" s="123"/>
      <c r="J92" s="131"/>
      <c r="K92" s="131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</row>
    <row r="93" spans="1:26" ht="14.25" customHeight="1" x14ac:dyDescent="0.25">
      <c r="A93" s="131"/>
      <c r="B93" s="123"/>
      <c r="C93" s="123"/>
      <c r="D93" s="131"/>
      <c r="E93" s="134"/>
      <c r="F93" s="131"/>
      <c r="G93" s="132"/>
      <c r="H93" s="131"/>
      <c r="I93" s="123"/>
      <c r="J93" s="131"/>
      <c r="K93" s="131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</row>
    <row r="94" spans="1:26" ht="14.25" customHeight="1" x14ac:dyDescent="0.25">
      <c r="A94" s="131"/>
      <c r="B94" s="123"/>
      <c r="C94" s="123"/>
      <c r="D94" s="131"/>
      <c r="E94" s="134"/>
      <c r="F94" s="131"/>
      <c r="G94" s="132"/>
      <c r="H94" s="131"/>
      <c r="I94" s="123"/>
      <c r="J94" s="131"/>
      <c r="K94" s="131"/>
      <c r="L94" s="123"/>
      <c r="M94" s="123"/>
      <c r="N94" s="123"/>
      <c r="O94" s="123"/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</row>
    <row r="95" spans="1:26" ht="14.25" customHeight="1" x14ac:dyDescent="0.25">
      <c r="A95" s="131"/>
      <c r="B95" s="123"/>
      <c r="C95" s="123"/>
      <c r="D95" s="131"/>
      <c r="E95" s="134"/>
      <c r="F95" s="131"/>
      <c r="G95" s="132"/>
      <c r="H95" s="131"/>
      <c r="I95" s="123"/>
      <c r="J95" s="131"/>
      <c r="K95" s="131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</row>
    <row r="96" spans="1:26" ht="14.25" customHeight="1" x14ac:dyDescent="0.25">
      <c r="A96" s="131"/>
      <c r="B96" s="123"/>
      <c r="C96" s="123"/>
      <c r="D96" s="131"/>
      <c r="E96" s="134"/>
      <c r="F96" s="131"/>
      <c r="G96" s="132"/>
      <c r="H96" s="131"/>
      <c r="I96" s="123"/>
      <c r="J96" s="131"/>
      <c r="K96" s="131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</row>
    <row r="97" spans="1:26" ht="14.25" customHeight="1" x14ac:dyDescent="0.25">
      <c r="A97" s="131"/>
      <c r="B97" s="123"/>
      <c r="C97" s="123"/>
      <c r="D97" s="131"/>
      <c r="E97" s="134"/>
      <c r="F97" s="131"/>
      <c r="G97" s="132"/>
      <c r="H97" s="131"/>
      <c r="I97" s="123"/>
      <c r="J97" s="131"/>
      <c r="K97" s="131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</row>
    <row r="98" spans="1:26" ht="14.25" customHeight="1" x14ac:dyDescent="0.25">
      <c r="A98" s="131"/>
      <c r="B98" s="123"/>
      <c r="C98" s="123"/>
      <c r="D98" s="131"/>
      <c r="E98" s="134"/>
      <c r="F98" s="131"/>
      <c r="G98" s="132"/>
      <c r="H98" s="131"/>
      <c r="I98" s="123"/>
      <c r="J98" s="131"/>
      <c r="K98" s="131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</row>
    <row r="99" spans="1:26" ht="14.25" customHeight="1" x14ac:dyDescent="0.25">
      <c r="A99" s="131"/>
      <c r="B99" s="123"/>
      <c r="C99" s="123"/>
      <c r="D99" s="131"/>
      <c r="E99" s="134"/>
      <c r="F99" s="131"/>
      <c r="G99" s="132"/>
      <c r="H99" s="131"/>
      <c r="I99" s="123"/>
      <c r="J99" s="131"/>
      <c r="K99" s="131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</row>
    <row r="100" spans="1:26" ht="14.25" customHeight="1" x14ac:dyDescent="0.25">
      <c r="A100" s="131"/>
      <c r="B100" s="123"/>
      <c r="C100" s="123"/>
      <c r="D100" s="131"/>
      <c r="E100" s="134"/>
      <c r="F100" s="131"/>
      <c r="G100" s="132"/>
      <c r="H100" s="131"/>
      <c r="I100" s="123"/>
      <c r="J100" s="131"/>
      <c r="K100" s="131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</row>
    <row r="101" spans="1:26" ht="14.25" customHeight="1" x14ac:dyDescent="0.25">
      <c r="A101" s="131"/>
      <c r="B101" s="123"/>
      <c r="C101" s="123"/>
      <c r="D101" s="131"/>
      <c r="E101" s="134"/>
      <c r="F101" s="131"/>
      <c r="G101" s="132"/>
      <c r="H101" s="131"/>
      <c r="I101" s="123"/>
      <c r="J101" s="131"/>
      <c r="K101" s="131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</row>
    <row r="102" spans="1:26" ht="14.25" customHeight="1" x14ac:dyDescent="0.25">
      <c r="A102" s="131"/>
      <c r="B102" s="123"/>
      <c r="C102" s="123"/>
      <c r="D102" s="131"/>
      <c r="E102" s="134"/>
      <c r="F102" s="131"/>
      <c r="G102" s="132"/>
      <c r="H102" s="131"/>
      <c r="I102" s="123"/>
      <c r="J102" s="131"/>
      <c r="K102" s="131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</row>
    <row r="103" spans="1:26" ht="14.25" customHeight="1" x14ac:dyDescent="0.25">
      <c r="A103" s="131"/>
      <c r="B103" s="123"/>
      <c r="C103" s="123"/>
      <c r="D103" s="131"/>
      <c r="E103" s="134"/>
      <c r="F103" s="131"/>
      <c r="G103" s="132"/>
      <c r="H103" s="131"/>
      <c r="I103" s="123"/>
      <c r="J103" s="131"/>
      <c r="K103" s="131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</row>
    <row r="104" spans="1:26" ht="14.25" customHeight="1" x14ac:dyDescent="0.25">
      <c r="A104" s="131"/>
      <c r="B104" s="123"/>
      <c r="C104" s="123"/>
      <c r="D104" s="131"/>
      <c r="E104" s="134"/>
      <c r="F104" s="131"/>
      <c r="G104" s="132"/>
      <c r="H104" s="131"/>
      <c r="I104" s="123"/>
      <c r="J104" s="131"/>
      <c r="K104" s="131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</row>
    <row r="105" spans="1:26" ht="14.25" customHeight="1" x14ac:dyDescent="0.25">
      <c r="A105" s="131"/>
      <c r="B105" s="123"/>
      <c r="C105" s="123"/>
      <c r="D105" s="131"/>
      <c r="E105" s="134"/>
      <c r="F105" s="131"/>
      <c r="G105" s="132"/>
      <c r="H105" s="131"/>
      <c r="I105" s="123"/>
      <c r="J105" s="131"/>
      <c r="K105" s="131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</row>
    <row r="106" spans="1:26" ht="14.25" customHeight="1" x14ac:dyDescent="0.25">
      <c r="A106" s="131"/>
      <c r="B106" s="123"/>
      <c r="C106" s="123"/>
      <c r="D106" s="131"/>
      <c r="E106" s="134"/>
      <c r="F106" s="131"/>
      <c r="G106" s="132"/>
      <c r="H106" s="131"/>
      <c r="I106" s="123"/>
      <c r="J106" s="131"/>
      <c r="K106" s="131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</row>
    <row r="107" spans="1:26" ht="14.25" customHeight="1" x14ac:dyDescent="0.25">
      <c r="A107" s="131"/>
      <c r="B107" s="123"/>
      <c r="C107" s="123"/>
      <c r="D107" s="131"/>
      <c r="E107" s="134"/>
      <c r="F107" s="131"/>
      <c r="G107" s="132"/>
      <c r="H107" s="131"/>
      <c r="I107" s="123"/>
      <c r="J107" s="131"/>
      <c r="K107" s="131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</row>
    <row r="108" spans="1:26" ht="14.25" customHeight="1" x14ac:dyDescent="0.25">
      <c r="A108" s="131"/>
      <c r="B108" s="123"/>
      <c r="C108" s="123"/>
      <c r="D108" s="131"/>
      <c r="E108" s="134"/>
      <c r="F108" s="131"/>
      <c r="G108" s="132"/>
      <c r="H108" s="131"/>
      <c r="I108" s="123"/>
      <c r="J108" s="131"/>
      <c r="K108" s="131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</row>
    <row r="109" spans="1:26" ht="14.25" customHeight="1" x14ac:dyDescent="0.25">
      <c r="A109" s="131"/>
      <c r="B109" s="123"/>
      <c r="C109" s="123"/>
      <c r="D109" s="131"/>
      <c r="E109" s="134"/>
      <c r="F109" s="131"/>
      <c r="G109" s="132"/>
      <c r="H109" s="131"/>
      <c r="I109" s="123"/>
      <c r="J109" s="131"/>
      <c r="K109" s="131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</row>
    <row r="110" spans="1:26" ht="14.25" customHeight="1" x14ac:dyDescent="0.25">
      <c r="A110" s="131"/>
      <c r="B110" s="123"/>
      <c r="C110" s="123"/>
      <c r="D110" s="131"/>
      <c r="E110" s="134"/>
      <c r="F110" s="131"/>
      <c r="G110" s="132"/>
      <c r="H110" s="131"/>
      <c r="I110" s="123"/>
      <c r="J110" s="131"/>
      <c r="K110" s="131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</row>
    <row r="111" spans="1:26" ht="14.25" customHeight="1" x14ac:dyDescent="0.25">
      <c r="A111" s="131"/>
      <c r="B111" s="123"/>
      <c r="C111" s="123"/>
      <c r="D111" s="131"/>
      <c r="E111" s="134"/>
      <c r="F111" s="131"/>
      <c r="G111" s="132"/>
      <c r="H111" s="131"/>
      <c r="I111" s="123"/>
      <c r="J111" s="131"/>
      <c r="K111" s="131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</row>
    <row r="112" spans="1:26" ht="14.25" customHeight="1" x14ac:dyDescent="0.25">
      <c r="A112" s="131"/>
      <c r="B112" s="123"/>
      <c r="C112" s="123"/>
      <c r="D112" s="131"/>
      <c r="E112" s="134"/>
      <c r="F112" s="131"/>
      <c r="G112" s="132"/>
      <c r="H112" s="131"/>
      <c r="I112" s="123"/>
      <c r="J112" s="131"/>
      <c r="K112" s="131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</row>
    <row r="113" spans="1:26" ht="14.25" customHeight="1" x14ac:dyDescent="0.25">
      <c r="A113" s="131"/>
      <c r="B113" s="123"/>
      <c r="C113" s="123"/>
      <c r="D113" s="131"/>
      <c r="E113" s="134"/>
      <c r="F113" s="131"/>
      <c r="G113" s="132"/>
      <c r="H113" s="131"/>
      <c r="I113" s="123"/>
      <c r="J113" s="131"/>
      <c r="K113" s="131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</row>
    <row r="114" spans="1:26" ht="14.25" customHeight="1" x14ac:dyDescent="0.25">
      <c r="A114" s="131"/>
      <c r="B114" s="123"/>
      <c r="C114" s="123"/>
      <c r="D114" s="131"/>
      <c r="E114" s="134"/>
      <c r="F114" s="131"/>
      <c r="G114" s="132"/>
      <c r="H114" s="131"/>
      <c r="I114" s="123"/>
      <c r="J114" s="131"/>
      <c r="K114" s="131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</row>
    <row r="115" spans="1:26" ht="14.25" customHeight="1" x14ac:dyDescent="0.25">
      <c r="A115" s="131"/>
      <c r="B115" s="123"/>
      <c r="C115" s="123"/>
      <c r="D115" s="131"/>
      <c r="E115" s="134"/>
      <c r="F115" s="131"/>
      <c r="G115" s="132"/>
      <c r="H115" s="131"/>
      <c r="I115" s="123"/>
      <c r="J115" s="131"/>
      <c r="K115" s="131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</row>
    <row r="116" spans="1:26" ht="14.25" customHeight="1" x14ac:dyDescent="0.25">
      <c r="A116" s="131"/>
      <c r="B116" s="123"/>
      <c r="C116" s="123"/>
      <c r="D116" s="131"/>
      <c r="E116" s="134"/>
      <c r="F116" s="131"/>
      <c r="G116" s="132"/>
      <c r="H116" s="131"/>
      <c r="I116" s="123"/>
      <c r="J116" s="131"/>
      <c r="K116" s="131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</row>
    <row r="117" spans="1:26" ht="14.25" customHeight="1" x14ac:dyDescent="0.25">
      <c r="A117" s="131"/>
      <c r="B117" s="123"/>
      <c r="C117" s="123"/>
      <c r="D117" s="131"/>
      <c r="E117" s="134"/>
      <c r="F117" s="131"/>
      <c r="G117" s="132"/>
      <c r="H117" s="131"/>
      <c r="I117" s="123"/>
      <c r="J117" s="131"/>
      <c r="K117" s="131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</row>
    <row r="118" spans="1:26" ht="14.25" customHeight="1" x14ac:dyDescent="0.25">
      <c r="A118" s="131"/>
      <c r="B118" s="123"/>
      <c r="C118" s="123"/>
      <c r="D118" s="131"/>
      <c r="E118" s="134"/>
      <c r="F118" s="131"/>
      <c r="G118" s="132"/>
      <c r="H118" s="131"/>
      <c r="I118" s="123"/>
      <c r="J118" s="131"/>
      <c r="K118" s="131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</row>
    <row r="119" spans="1:26" ht="14.25" customHeight="1" x14ac:dyDescent="0.25">
      <c r="A119" s="131"/>
      <c r="B119" s="123"/>
      <c r="C119" s="123"/>
      <c r="D119" s="131"/>
      <c r="E119" s="134"/>
      <c r="F119" s="131"/>
      <c r="G119" s="132"/>
      <c r="H119" s="131"/>
      <c r="I119" s="123"/>
      <c r="J119" s="131"/>
      <c r="K119" s="131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</row>
    <row r="120" spans="1:26" ht="14.25" customHeight="1" x14ac:dyDescent="0.25">
      <c r="A120" s="131"/>
      <c r="B120" s="123"/>
      <c r="C120" s="123"/>
      <c r="D120" s="131"/>
      <c r="E120" s="134"/>
      <c r="F120" s="131"/>
      <c r="G120" s="132"/>
      <c r="H120" s="131"/>
      <c r="I120" s="123"/>
      <c r="J120" s="131"/>
      <c r="K120" s="131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</row>
    <row r="121" spans="1:26" ht="14.25" customHeight="1" x14ac:dyDescent="0.25">
      <c r="A121" s="131"/>
      <c r="B121" s="123"/>
      <c r="C121" s="123"/>
      <c r="D121" s="131"/>
      <c r="E121" s="134"/>
      <c r="F121" s="131"/>
      <c r="G121" s="132"/>
      <c r="H121" s="131"/>
      <c r="I121" s="123"/>
      <c r="J121" s="131"/>
      <c r="K121" s="131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</row>
    <row r="122" spans="1:26" ht="14.25" customHeight="1" x14ac:dyDescent="0.25">
      <c r="A122" s="131"/>
      <c r="B122" s="123"/>
      <c r="C122" s="123"/>
      <c r="D122" s="131"/>
      <c r="E122" s="134"/>
      <c r="F122" s="131"/>
      <c r="G122" s="132"/>
      <c r="H122" s="131"/>
      <c r="I122" s="123"/>
      <c r="J122" s="131"/>
      <c r="K122" s="131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</row>
    <row r="123" spans="1:26" ht="14.25" customHeight="1" x14ac:dyDescent="0.25">
      <c r="A123" s="131"/>
      <c r="B123" s="123"/>
      <c r="C123" s="123"/>
      <c r="D123" s="131"/>
      <c r="E123" s="134"/>
      <c r="F123" s="131"/>
      <c r="G123" s="132"/>
      <c r="H123" s="131"/>
      <c r="I123" s="123"/>
      <c r="J123" s="131"/>
      <c r="K123" s="131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</row>
    <row r="124" spans="1:26" ht="14.25" customHeight="1" x14ac:dyDescent="0.25">
      <c r="A124" s="131"/>
      <c r="B124" s="123"/>
      <c r="C124" s="123"/>
      <c r="D124" s="131"/>
      <c r="E124" s="134"/>
      <c r="F124" s="131"/>
      <c r="G124" s="132"/>
      <c r="H124" s="131"/>
      <c r="I124" s="123"/>
      <c r="J124" s="131"/>
      <c r="K124" s="131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</row>
    <row r="125" spans="1:26" ht="14.25" customHeight="1" x14ac:dyDescent="0.25">
      <c r="A125" s="131"/>
      <c r="B125" s="123"/>
      <c r="C125" s="123"/>
      <c r="D125" s="131"/>
      <c r="E125" s="134"/>
      <c r="F125" s="131"/>
      <c r="G125" s="132"/>
      <c r="H125" s="131"/>
      <c r="I125" s="123"/>
      <c r="J125" s="131"/>
      <c r="K125" s="131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</row>
    <row r="126" spans="1:26" ht="14.25" customHeight="1" x14ac:dyDescent="0.25">
      <c r="A126" s="131"/>
      <c r="B126" s="123"/>
      <c r="C126" s="123"/>
      <c r="D126" s="131"/>
      <c r="E126" s="134"/>
      <c r="F126" s="131"/>
      <c r="G126" s="132"/>
      <c r="H126" s="131"/>
      <c r="I126" s="123"/>
      <c r="J126" s="131"/>
      <c r="K126" s="131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</row>
    <row r="127" spans="1:26" ht="14.25" customHeight="1" x14ac:dyDescent="0.25">
      <c r="A127" s="131"/>
      <c r="B127" s="123"/>
      <c r="C127" s="123"/>
      <c r="D127" s="131"/>
      <c r="E127" s="134"/>
      <c r="F127" s="131"/>
      <c r="G127" s="132"/>
      <c r="H127" s="131"/>
      <c r="I127" s="123"/>
      <c r="J127" s="131"/>
      <c r="K127" s="131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</row>
    <row r="128" spans="1:26" ht="14.25" customHeight="1" x14ac:dyDescent="0.25">
      <c r="A128" s="131"/>
      <c r="B128" s="123"/>
      <c r="C128" s="123"/>
      <c r="D128" s="131"/>
      <c r="E128" s="134"/>
      <c r="F128" s="131"/>
      <c r="G128" s="132"/>
      <c r="H128" s="131"/>
      <c r="I128" s="123"/>
      <c r="J128" s="131"/>
      <c r="K128" s="131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</row>
    <row r="129" spans="1:26" ht="14.25" customHeight="1" x14ac:dyDescent="0.25">
      <c r="A129" s="131"/>
      <c r="B129" s="123"/>
      <c r="C129" s="123"/>
      <c r="D129" s="131"/>
      <c r="E129" s="134"/>
      <c r="F129" s="131"/>
      <c r="G129" s="132"/>
      <c r="H129" s="131"/>
      <c r="I129" s="123"/>
      <c r="J129" s="131"/>
      <c r="K129" s="131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</row>
    <row r="130" spans="1:26" ht="14.25" customHeight="1" x14ac:dyDescent="0.25">
      <c r="A130" s="131"/>
      <c r="B130" s="123"/>
      <c r="C130" s="123"/>
      <c r="D130" s="131"/>
      <c r="E130" s="134"/>
      <c r="F130" s="131"/>
      <c r="G130" s="132"/>
      <c r="H130" s="131"/>
      <c r="I130" s="123"/>
      <c r="J130" s="131"/>
      <c r="K130" s="131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</row>
    <row r="131" spans="1:26" ht="14.25" customHeight="1" x14ac:dyDescent="0.25">
      <c r="A131" s="131"/>
      <c r="B131" s="123"/>
      <c r="C131" s="123"/>
      <c r="D131" s="131"/>
      <c r="E131" s="134"/>
      <c r="F131" s="131"/>
      <c r="G131" s="132"/>
      <c r="H131" s="131"/>
      <c r="I131" s="123"/>
      <c r="J131" s="131"/>
      <c r="K131" s="131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</row>
    <row r="132" spans="1:26" ht="14.25" customHeight="1" x14ac:dyDescent="0.25">
      <c r="A132" s="131"/>
      <c r="B132" s="123"/>
      <c r="C132" s="123"/>
      <c r="D132" s="131"/>
      <c r="E132" s="134"/>
      <c r="F132" s="131"/>
      <c r="G132" s="132"/>
      <c r="H132" s="131"/>
      <c r="I132" s="123"/>
      <c r="J132" s="131"/>
      <c r="K132" s="131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</row>
    <row r="133" spans="1:26" ht="14.25" customHeight="1" x14ac:dyDescent="0.25">
      <c r="A133" s="131"/>
      <c r="B133" s="123"/>
      <c r="C133" s="123"/>
      <c r="D133" s="131"/>
      <c r="E133" s="134"/>
      <c r="F133" s="131"/>
      <c r="G133" s="132"/>
      <c r="H133" s="131"/>
      <c r="I133" s="123"/>
      <c r="J133" s="131"/>
      <c r="K133" s="131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</row>
    <row r="134" spans="1:26" ht="14.25" customHeight="1" x14ac:dyDescent="0.25">
      <c r="A134" s="131"/>
      <c r="B134" s="123"/>
      <c r="C134" s="123"/>
      <c r="D134" s="131"/>
      <c r="E134" s="134"/>
      <c r="F134" s="131"/>
      <c r="G134" s="132"/>
      <c r="H134" s="131"/>
      <c r="I134" s="123"/>
      <c r="J134" s="131"/>
      <c r="K134" s="131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</row>
    <row r="135" spans="1:26" ht="14.25" customHeight="1" x14ac:dyDescent="0.25">
      <c r="A135" s="131"/>
      <c r="B135" s="123"/>
      <c r="C135" s="123"/>
      <c r="D135" s="131"/>
      <c r="E135" s="134"/>
      <c r="F135" s="131"/>
      <c r="G135" s="132"/>
      <c r="H135" s="131"/>
      <c r="I135" s="123"/>
      <c r="J135" s="131"/>
      <c r="K135" s="131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</row>
    <row r="136" spans="1:26" ht="14.25" customHeight="1" x14ac:dyDescent="0.25">
      <c r="A136" s="131"/>
      <c r="B136" s="123"/>
      <c r="C136" s="123"/>
      <c r="D136" s="131"/>
      <c r="E136" s="134"/>
      <c r="F136" s="131"/>
      <c r="G136" s="132"/>
      <c r="H136" s="131"/>
      <c r="I136" s="123"/>
      <c r="J136" s="131"/>
      <c r="K136" s="131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</row>
    <row r="137" spans="1:26" ht="14.25" customHeight="1" x14ac:dyDescent="0.25">
      <c r="A137" s="131"/>
      <c r="B137" s="123"/>
      <c r="C137" s="123"/>
      <c r="D137" s="131"/>
      <c r="E137" s="134"/>
      <c r="F137" s="131"/>
      <c r="G137" s="132"/>
      <c r="H137" s="131"/>
      <c r="I137" s="123"/>
      <c r="J137" s="131"/>
      <c r="K137" s="131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</row>
    <row r="138" spans="1:26" ht="14.25" customHeight="1" x14ac:dyDescent="0.25">
      <c r="A138" s="131"/>
      <c r="B138" s="123"/>
      <c r="C138" s="123"/>
      <c r="D138" s="131"/>
      <c r="E138" s="134"/>
      <c r="F138" s="131"/>
      <c r="G138" s="132"/>
      <c r="H138" s="131"/>
      <c r="I138" s="123"/>
      <c r="J138" s="131"/>
      <c r="K138" s="131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</row>
    <row r="139" spans="1:26" ht="14.25" customHeight="1" x14ac:dyDescent="0.25">
      <c r="A139" s="131"/>
      <c r="B139" s="123"/>
      <c r="C139" s="123"/>
      <c r="D139" s="131"/>
      <c r="E139" s="134"/>
      <c r="F139" s="131"/>
      <c r="G139" s="132"/>
      <c r="H139" s="131"/>
      <c r="I139" s="123"/>
      <c r="J139" s="131"/>
      <c r="K139" s="131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</row>
    <row r="140" spans="1:26" ht="14.25" customHeight="1" x14ac:dyDescent="0.25">
      <c r="A140" s="131"/>
      <c r="B140" s="123"/>
      <c r="C140" s="123"/>
      <c r="D140" s="131"/>
      <c r="E140" s="134"/>
      <c r="F140" s="131"/>
      <c r="G140" s="132"/>
      <c r="H140" s="131"/>
      <c r="I140" s="123"/>
      <c r="J140" s="131"/>
      <c r="K140" s="131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</row>
    <row r="141" spans="1:26" ht="14.25" customHeight="1" x14ac:dyDescent="0.25">
      <c r="A141" s="131"/>
      <c r="B141" s="123"/>
      <c r="C141" s="123"/>
      <c r="D141" s="131"/>
      <c r="E141" s="134"/>
      <c r="F141" s="131"/>
      <c r="G141" s="132"/>
      <c r="H141" s="131"/>
      <c r="I141" s="123"/>
      <c r="J141" s="131"/>
      <c r="K141" s="131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</row>
    <row r="142" spans="1:26" ht="14.25" customHeight="1" x14ac:dyDescent="0.25">
      <c r="A142" s="131"/>
      <c r="B142" s="123"/>
      <c r="C142" s="123"/>
      <c r="D142" s="131"/>
      <c r="E142" s="134"/>
      <c r="F142" s="131"/>
      <c r="G142" s="132"/>
      <c r="H142" s="131"/>
      <c r="I142" s="123"/>
      <c r="J142" s="131"/>
      <c r="K142" s="131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</row>
    <row r="143" spans="1:26" ht="14.25" customHeight="1" x14ac:dyDescent="0.25">
      <c r="A143" s="131"/>
      <c r="B143" s="123"/>
      <c r="C143" s="123"/>
      <c r="D143" s="131"/>
      <c r="E143" s="134"/>
      <c r="F143" s="131"/>
      <c r="G143" s="132"/>
      <c r="H143" s="131"/>
      <c r="I143" s="123"/>
      <c r="J143" s="131"/>
      <c r="K143" s="131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</row>
    <row r="144" spans="1:26" ht="14.25" customHeight="1" x14ac:dyDescent="0.25">
      <c r="A144" s="131"/>
      <c r="B144" s="123"/>
      <c r="C144" s="123"/>
      <c r="D144" s="131"/>
      <c r="E144" s="134"/>
      <c r="F144" s="131"/>
      <c r="G144" s="132"/>
      <c r="H144" s="131"/>
      <c r="I144" s="123"/>
      <c r="J144" s="131"/>
      <c r="K144" s="131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</row>
    <row r="145" spans="1:26" ht="14.25" customHeight="1" x14ac:dyDescent="0.25">
      <c r="A145" s="131"/>
      <c r="B145" s="123"/>
      <c r="C145" s="123"/>
      <c r="D145" s="131"/>
      <c r="E145" s="134"/>
      <c r="F145" s="131"/>
      <c r="G145" s="132"/>
      <c r="H145" s="131"/>
      <c r="I145" s="123"/>
      <c r="J145" s="131"/>
      <c r="K145" s="131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</row>
    <row r="146" spans="1:26" ht="14.25" customHeight="1" x14ac:dyDescent="0.25">
      <c r="A146" s="131"/>
      <c r="B146" s="123"/>
      <c r="C146" s="123"/>
      <c r="D146" s="131"/>
      <c r="E146" s="134"/>
      <c r="F146" s="131"/>
      <c r="G146" s="132"/>
      <c r="H146" s="131"/>
      <c r="I146" s="123"/>
      <c r="J146" s="131"/>
      <c r="K146" s="131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</row>
    <row r="147" spans="1:26" ht="14.25" customHeight="1" x14ac:dyDescent="0.25">
      <c r="A147" s="131"/>
      <c r="B147" s="123"/>
      <c r="C147" s="123"/>
      <c r="D147" s="131"/>
      <c r="E147" s="134"/>
      <c r="F147" s="131"/>
      <c r="G147" s="132"/>
      <c r="H147" s="131"/>
      <c r="I147" s="123"/>
      <c r="J147" s="131"/>
      <c r="K147" s="131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</row>
    <row r="148" spans="1:26" ht="14.25" customHeight="1" x14ac:dyDescent="0.25">
      <c r="A148" s="131"/>
      <c r="B148" s="123"/>
      <c r="C148" s="123"/>
      <c r="D148" s="131"/>
      <c r="E148" s="134"/>
      <c r="F148" s="131"/>
      <c r="G148" s="132"/>
      <c r="H148" s="131"/>
      <c r="I148" s="123"/>
      <c r="J148" s="131"/>
      <c r="K148" s="131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</row>
    <row r="149" spans="1:26" ht="14.25" customHeight="1" x14ac:dyDescent="0.25">
      <c r="A149" s="131"/>
      <c r="B149" s="123"/>
      <c r="C149" s="123"/>
      <c r="D149" s="131"/>
      <c r="E149" s="134"/>
      <c r="F149" s="131"/>
      <c r="G149" s="132"/>
      <c r="H149" s="131"/>
      <c r="I149" s="123"/>
      <c r="J149" s="131"/>
      <c r="K149" s="131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</row>
    <row r="150" spans="1:26" ht="14.25" customHeight="1" x14ac:dyDescent="0.25">
      <c r="A150" s="131"/>
      <c r="B150" s="123"/>
      <c r="C150" s="123"/>
      <c r="D150" s="131"/>
      <c r="E150" s="134"/>
      <c r="F150" s="131"/>
      <c r="G150" s="132"/>
      <c r="H150" s="131"/>
      <c r="I150" s="123"/>
      <c r="J150" s="131"/>
      <c r="K150" s="131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</row>
    <row r="151" spans="1:26" ht="14.25" customHeight="1" x14ac:dyDescent="0.25">
      <c r="A151" s="131"/>
      <c r="B151" s="123"/>
      <c r="C151" s="123"/>
      <c r="D151" s="131"/>
      <c r="E151" s="134"/>
      <c r="F151" s="131"/>
      <c r="G151" s="132"/>
      <c r="H151" s="131"/>
      <c r="I151" s="123"/>
      <c r="J151" s="131"/>
      <c r="K151" s="131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</row>
    <row r="152" spans="1:26" ht="14.25" customHeight="1" x14ac:dyDescent="0.25">
      <c r="A152" s="131"/>
      <c r="B152" s="123"/>
      <c r="C152" s="123"/>
      <c r="D152" s="131"/>
      <c r="E152" s="134"/>
      <c r="F152" s="131"/>
      <c r="G152" s="132"/>
      <c r="H152" s="131"/>
      <c r="I152" s="123"/>
      <c r="J152" s="131"/>
      <c r="K152" s="131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</row>
    <row r="153" spans="1:26" ht="14.25" customHeight="1" x14ac:dyDescent="0.25">
      <c r="A153" s="131"/>
      <c r="B153" s="123"/>
      <c r="C153" s="123"/>
      <c r="D153" s="131"/>
      <c r="E153" s="134"/>
      <c r="F153" s="131"/>
      <c r="G153" s="132"/>
      <c r="H153" s="131"/>
      <c r="I153" s="123"/>
      <c r="J153" s="131"/>
      <c r="K153" s="131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</row>
    <row r="154" spans="1:26" ht="14.25" customHeight="1" x14ac:dyDescent="0.25">
      <c r="A154" s="131"/>
      <c r="B154" s="123"/>
      <c r="C154" s="123"/>
      <c r="D154" s="131"/>
      <c r="E154" s="134"/>
      <c r="F154" s="131"/>
      <c r="G154" s="132"/>
      <c r="H154" s="131"/>
      <c r="I154" s="123"/>
      <c r="J154" s="131"/>
      <c r="K154" s="131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</row>
    <row r="155" spans="1:26" ht="14.25" customHeight="1" x14ac:dyDescent="0.25">
      <c r="A155" s="131"/>
      <c r="B155" s="123"/>
      <c r="C155" s="123"/>
      <c r="D155" s="131"/>
      <c r="E155" s="134"/>
      <c r="F155" s="131"/>
      <c r="G155" s="132"/>
      <c r="H155" s="131"/>
      <c r="I155" s="123"/>
      <c r="J155" s="131"/>
      <c r="K155" s="131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</row>
    <row r="156" spans="1:26" ht="14.25" customHeight="1" x14ac:dyDescent="0.25">
      <c r="A156" s="131"/>
      <c r="B156" s="123"/>
      <c r="C156" s="123"/>
      <c r="D156" s="131"/>
      <c r="E156" s="134"/>
      <c r="F156" s="131"/>
      <c r="G156" s="132"/>
      <c r="H156" s="131"/>
      <c r="I156" s="123"/>
      <c r="J156" s="131"/>
      <c r="K156" s="131"/>
      <c r="L156" s="123"/>
      <c r="M156" s="123"/>
      <c r="N156" s="123"/>
      <c r="O156" s="123"/>
      <c r="P156" s="123"/>
      <c r="Q156" s="123"/>
      <c r="R156" s="123"/>
      <c r="S156" s="123"/>
      <c r="T156" s="123"/>
      <c r="U156" s="123"/>
      <c r="V156" s="123"/>
      <c r="W156" s="123"/>
      <c r="X156" s="123"/>
      <c r="Y156" s="123"/>
      <c r="Z156" s="123"/>
    </row>
    <row r="157" spans="1:26" ht="14.25" customHeight="1" x14ac:dyDescent="0.25">
      <c r="A157" s="131"/>
      <c r="B157" s="123"/>
      <c r="C157" s="123"/>
      <c r="D157" s="131"/>
      <c r="E157" s="134"/>
      <c r="F157" s="131"/>
      <c r="G157" s="132"/>
      <c r="H157" s="131"/>
      <c r="I157" s="123"/>
      <c r="J157" s="131"/>
      <c r="K157" s="131"/>
      <c r="L157" s="123"/>
      <c r="M157" s="123"/>
      <c r="N157" s="123"/>
      <c r="O157" s="123"/>
      <c r="P157" s="123"/>
      <c r="Q157" s="123"/>
      <c r="R157" s="123"/>
      <c r="S157" s="123"/>
      <c r="T157" s="123"/>
      <c r="U157" s="123"/>
      <c r="V157" s="123"/>
      <c r="W157" s="123"/>
      <c r="X157" s="123"/>
      <c r="Y157" s="123"/>
      <c r="Z157" s="123"/>
    </row>
    <row r="158" spans="1:26" ht="14.25" customHeight="1" x14ac:dyDescent="0.25">
      <c r="A158" s="131"/>
      <c r="B158" s="123"/>
      <c r="C158" s="123"/>
      <c r="D158" s="131"/>
      <c r="E158" s="134"/>
      <c r="F158" s="131"/>
      <c r="G158" s="132"/>
      <c r="H158" s="131"/>
      <c r="I158" s="123"/>
      <c r="J158" s="131"/>
      <c r="K158" s="131"/>
      <c r="L158" s="123"/>
      <c r="M158" s="123"/>
      <c r="N158" s="123"/>
      <c r="O158" s="123"/>
      <c r="P158" s="123"/>
      <c r="Q158" s="123"/>
      <c r="R158" s="123"/>
      <c r="S158" s="123"/>
      <c r="T158" s="123"/>
      <c r="U158" s="123"/>
      <c r="V158" s="123"/>
      <c r="W158" s="123"/>
      <c r="X158" s="123"/>
      <c r="Y158" s="123"/>
      <c r="Z158" s="123"/>
    </row>
    <row r="159" spans="1:26" ht="14.25" customHeight="1" x14ac:dyDescent="0.25">
      <c r="A159" s="131"/>
      <c r="B159" s="123"/>
      <c r="C159" s="123"/>
      <c r="D159" s="131"/>
      <c r="E159" s="134"/>
      <c r="F159" s="131"/>
      <c r="G159" s="132"/>
      <c r="H159" s="131"/>
      <c r="I159" s="123"/>
      <c r="J159" s="131"/>
      <c r="K159" s="131"/>
      <c r="L159" s="123"/>
      <c r="M159" s="123"/>
      <c r="N159" s="123"/>
      <c r="O159" s="123"/>
      <c r="P159" s="123"/>
      <c r="Q159" s="123"/>
      <c r="R159" s="123"/>
      <c r="S159" s="123"/>
      <c r="T159" s="123"/>
      <c r="U159" s="123"/>
      <c r="V159" s="123"/>
      <c r="W159" s="123"/>
      <c r="X159" s="123"/>
      <c r="Y159" s="123"/>
      <c r="Z159" s="123"/>
    </row>
    <row r="160" spans="1:26" ht="14.25" customHeight="1" x14ac:dyDescent="0.25">
      <c r="A160" s="131"/>
      <c r="B160" s="123"/>
      <c r="C160" s="123"/>
      <c r="D160" s="131"/>
      <c r="E160" s="134"/>
      <c r="F160" s="131"/>
      <c r="G160" s="132"/>
      <c r="H160" s="131"/>
      <c r="I160" s="123"/>
      <c r="J160" s="131"/>
      <c r="K160" s="131"/>
      <c r="L160" s="123"/>
      <c r="M160" s="123"/>
      <c r="N160" s="123"/>
      <c r="O160" s="123"/>
      <c r="P160" s="123"/>
      <c r="Q160" s="123"/>
      <c r="R160" s="123"/>
      <c r="S160" s="123"/>
      <c r="T160" s="123"/>
      <c r="U160" s="123"/>
      <c r="V160" s="123"/>
      <c r="W160" s="123"/>
      <c r="X160" s="123"/>
      <c r="Y160" s="123"/>
      <c r="Z160" s="123"/>
    </row>
    <row r="161" spans="1:26" ht="14.25" customHeight="1" x14ac:dyDescent="0.25">
      <c r="A161" s="131"/>
      <c r="B161" s="123"/>
      <c r="C161" s="123"/>
      <c r="D161" s="131"/>
      <c r="E161" s="134"/>
      <c r="F161" s="131"/>
      <c r="G161" s="132"/>
      <c r="H161" s="131"/>
      <c r="I161" s="123"/>
      <c r="J161" s="131"/>
      <c r="K161" s="131"/>
      <c r="L161" s="123"/>
      <c r="M161" s="123"/>
      <c r="N161" s="123"/>
      <c r="O161" s="123"/>
      <c r="P161" s="123"/>
      <c r="Q161" s="123"/>
      <c r="R161" s="123"/>
      <c r="S161" s="123"/>
      <c r="T161" s="123"/>
      <c r="U161" s="123"/>
      <c r="V161" s="123"/>
      <c r="W161" s="123"/>
      <c r="X161" s="123"/>
      <c r="Y161" s="123"/>
      <c r="Z161" s="123"/>
    </row>
    <row r="162" spans="1:26" ht="14.25" customHeight="1" x14ac:dyDescent="0.25">
      <c r="A162" s="131"/>
      <c r="B162" s="123"/>
      <c r="C162" s="123"/>
      <c r="D162" s="131"/>
      <c r="E162" s="134"/>
      <c r="F162" s="131"/>
      <c r="G162" s="132"/>
      <c r="H162" s="131"/>
      <c r="I162" s="123"/>
      <c r="J162" s="131"/>
      <c r="K162" s="131"/>
      <c r="L162" s="123"/>
      <c r="M162" s="123"/>
      <c r="N162" s="123"/>
      <c r="O162" s="123"/>
      <c r="P162" s="123"/>
      <c r="Q162" s="123"/>
      <c r="R162" s="123"/>
      <c r="S162" s="123"/>
      <c r="T162" s="123"/>
      <c r="U162" s="123"/>
      <c r="V162" s="123"/>
      <c r="W162" s="123"/>
      <c r="X162" s="123"/>
      <c r="Y162" s="123"/>
      <c r="Z162" s="123"/>
    </row>
    <row r="163" spans="1:26" ht="14.25" customHeight="1" x14ac:dyDescent="0.25">
      <c r="A163" s="131"/>
      <c r="B163" s="123"/>
      <c r="C163" s="123"/>
      <c r="D163" s="131"/>
      <c r="E163" s="134"/>
      <c r="F163" s="131"/>
      <c r="G163" s="132"/>
      <c r="H163" s="131"/>
      <c r="I163" s="123"/>
      <c r="J163" s="131"/>
      <c r="K163" s="131"/>
      <c r="L163" s="123"/>
      <c r="M163" s="123"/>
      <c r="N163" s="123"/>
      <c r="O163" s="123"/>
      <c r="P163" s="123"/>
      <c r="Q163" s="123"/>
      <c r="R163" s="123"/>
      <c r="S163" s="123"/>
      <c r="T163" s="123"/>
      <c r="U163" s="123"/>
      <c r="V163" s="123"/>
      <c r="W163" s="123"/>
      <c r="X163" s="123"/>
      <c r="Y163" s="123"/>
      <c r="Z163" s="123"/>
    </row>
    <row r="164" spans="1:26" ht="14.25" customHeight="1" x14ac:dyDescent="0.25">
      <c r="A164" s="131"/>
      <c r="B164" s="123"/>
      <c r="C164" s="123"/>
      <c r="D164" s="131"/>
      <c r="E164" s="134"/>
      <c r="F164" s="131"/>
      <c r="G164" s="132"/>
      <c r="H164" s="131"/>
      <c r="I164" s="123"/>
      <c r="J164" s="131"/>
      <c r="K164" s="131"/>
      <c r="L164" s="123"/>
      <c r="M164" s="123"/>
      <c r="N164" s="123"/>
      <c r="O164" s="123"/>
      <c r="P164" s="123"/>
      <c r="Q164" s="123"/>
      <c r="R164" s="123"/>
      <c r="S164" s="123"/>
      <c r="T164" s="123"/>
      <c r="U164" s="123"/>
      <c r="V164" s="123"/>
      <c r="W164" s="123"/>
      <c r="X164" s="123"/>
      <c r="Y164" s="123"/>
      <c r="Z164" s="123"/>
    </row>
    <row r="165" spans="1:26" ht="14.25" customHeight="1" x14ac:dyDescent="0.25">
      <c r="A165" s="131"/>
      <c r="B165" s="123"/>
      <c r="C165" s="123"/>
      <c r="D165" s="131"/>
      <c r="E165" s="134"/>
      <c r="F165" s="131"/>
      <c r="G165" s="132"/>
      <c r="H165" s="131"/>
      <c r="I165" s="123"/>
      <c r="J165" s="131"/>
      <c r="K165" s="131"/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</row>
    <row r="166" spans="1:26" ht="14.25" customHeight="1" x14ac:dyDescent="0.25">
      <c r="A166" s="131"/>
      <c r="B166" s="123"/>
      <c r="C166" s="123"/>
      <c r="D166" s="131"/>
      <c r="E166" s="134"/>
      <c r="F166" s="131"/>
      <c r="G166" s="132"/>
      <c r="H166" s="131"/>
      <c r="I166" s="123"/>
      <c r="J166" s="131"/>
      <c r="K166" s="131"/>
      <c r="L166" s="123"/>
      <c r="M166" s="123"/>
      <c r="N166" s="123"/>
      <c r="O166" s="123"/>
      <c r="P166" s="123"/>
      <c r="Q166" s="123"/>
      <c r="R166" s="123"/>
      <c r="S166" s="123"/>
      <c r="T166" s="123"/>
      <c r="U166" s="123"/>
      <c r="V166" s="123"/>
      <c r="W166" s="123"/>
      <c r="X166" s="123"/>
      <c r="Y166" s="123"/>
      <c r="Z166" s="123"/>
    </row>
    <row r="167" spans="1:26" ht="14.25" customHeight="1" x14ac:dyDescent="0.25">
      <c r="A167" s="131"/>
      <c r="B167" s="123"/>
      <c r="C167" s="123"/>
      <c r="D167" s="131"/>
      <c r="E167" s="134"/>
      <c r="F167" s="131"/>
      <c r="G167" s="132"/>
      <c r="H167" s="131"/>
      <c r="I167" s="123"/>
      <c r="J167" s="131"/>
      <c r="K167" s="131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</row>
    <row r="168" spans="1:26" ht="14.25" customHeight="1" x14ac:dyDescent="0.25">
      <c r="A168" s="131"/>
      <c r="B168" s="123"/>
      <c r="C168" s="123"/>
      <c r="D168" s="131"/>
      <c r="E168" s="134"/>
      <c r="F168" s="131"/>
      <c r="G168" s="132"/>
      <c r="H168" s="131"/>
      <c r="I168" s="123"/>
      <c r="J168" s="131"/>
      <c r="K168" s="131"/>
      <c r="L168" s="123"/>
      <c r="M168" s="123"/>
      <c r="N168" s="123"/>
      <c r="O168" s="123"/>
      <c r="P168" s="123"/>
      <c r="Q168" s="123"/>
      <c r="R168" s="123"/>
      <c r="S168" s="123"/>
      <c r="T168" s="123"/>
      <c r="U168" s="123"/>
      <c r="V168" s="123"/>
      <c r="W168" s="123"/>
      <c r="X168" s="123"/>
      <c r="Y168" s="123"/>
      <c r="Z168" s="123"/>
    </row>
    <row r="169" spans="1:26" ht="14.25" customHeight="1" x14ac:dyDescent="0.25">
      <c r="A169" s="131"/>
      <c r="B169" s="123"/>
      <c r="C169" s="123"/>
      <c r="D169" s="131"/>
      <c r="E169" s="134"/>
      <c r="F169" s="131"/>
      <c r="G169" s="132"/>
      <c r="H169" s="131"/>
      <c r="I169" s="123"/>
      <c r="J169" s="131"/>
      <c r="K169" s="131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</row>
    <row r="170" spans="1:26" ht="14.25" customHeight="1" x14ac:dyDescent="0.25">
      <c r="A170" s="131"/>
      <c r="B170" s="123"/>
      <c r="C170" s="123"/>
      <c r="D170" s="131"/>
      <c r="E170" s="134"/>
      <c r="F170" s="131"/>
      <c r="G170" s="132"/>
      <c r="H170" s="131"/>
      <c r="I170" s="123"/>
      <c r="J170" s="131"/>
      <c r="K170" s="131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</row>
    <row r="171" spans="1:26" ht="14.25" customHeight="1" x14ac:dyDescent="0.25">
      <c r="A171" s="131"/>
      <c r="B171" s="123"/>
      <c r="C171" s="123"/>
      <c r="D171" s="131"/>
      <c r="E171" s="134"/>
      <c r="F171" s="131"/>
      <c r="G171" s="132"/>
      <c r="H171" s="131"/>
      <c r="I171" s="123"/>
      <c r="J171" s="131"/>
      <c r="K171" s="131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</row>
    <row r="172" spans="1:26" ht="14.25" customHeight="1" x14ac:dyDescent="0.25">
      <c r="A172" s="131"/>
      <c r="B172" s="123"/>
      <c r="C172" s="123"/>
      <c r="D172" s="131"/>
      <c r="E172" s="134"/>
      <c r="F172" s="131"/>
      <c r="G172" s="132"/>
      <c r="H172" s="131"/>
      <c r="I172" s="123"/>
      <c r="J172" s="131"/>
      <c r="K172" s="131"/>
      <c r="L172" s="123"/>
      <c r="M172" s="123"/>
      <c r="N172" s="123"/>
      <c r="O172" s="123"/>
      <c r="P172" s="123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</row>
    <row r="173" spans="1:26" ht="14.25" customHeight="1" x14ac:dyDescent="0.25">
      <c r="A173" s="131"/>
      <c r="B173" s="123"/>
      <c r="C173" s="123"/>
      <c r="D173" s="131"/>
      <c r="E173" s="134"/>
      <c r="F173" s="131"/>
      <c r="G173" s="132"/>
      <c r="H173" s="131"/>
      <c r="I173" s="123"/>
      <c r="J173" s="131"/>
      <c r="K173" s="131"/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</row>
    <row r="174" spans="1:26" ht="14.25" customHeight="1" x14ac:dyDescent="0.25">
      <c r="A174" s="131"/>
      <c r="B174" s="123"/>
      <c r="C174" s="123"/>
      <c r="D174" s="131"/>
      <c r="E174" s="134"/>
      <c r="F174" s="131"/>
      <c r="G174" s="132"/>
      <c r="H174" s="131"/>
      <c r="I174" s="123"/>
      <c r="J174" s="131"/>
      <c r="K174" s="131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</row>
    <row r="175" spans="1:26" ht="14.25" customHeight="1" x14ac:dyDescent="0.25">
      <c r="A175" s="131"/>
      <c r="B175" s="123"/>
      <c r="C175" s="123"/>
      <c r="D175" s="131"/>
      <c r="E175" s="134"/>
      <c r="F175" s="131"/>
      <c r="G175" s="132"/>
      <c r="H175" s="131"/>
      <c r="I175" s="123"/>
      <c r="J175" s="131"/>
      <c r="K175" s="131"/>
      <c r="L175" s="123"/>
      <c r="M175" s="123"/>
      <c r="N175" s="123"/>
      <c r="O175" s="123"/>
      <c r="P175" s="123"/>
      <c r="Q175" s="123"/>
      <c r="R175" s="123"/>
      <c r="S175" s="123"/>
      <c r="T175" s="123"/>
      <c r="U175" s="123"/>
      <c r="V175" s="123"/>
      <c r="W175" s="123"/>
      <c r="X175" s="123"/>
      <c r="Y175" s="123"/>
      <c r="Z175" s="123"/>
    </row>
    <row r="176" spans="1:26" ht="14.25" customHeight="1" x14ac:dyDescent="0.25">
      <c r="A176" s="131"/>
      <c r="B176" s="123"/>
      <c r="C176" s="123"/>
      <c r="D176" s="131"/>
      <c r="E176" s="134"/>
      <c r="F176" s="131"/>
      <c r="G176" s="132"/>
      <c r="H176" s="131"/>
      <c r="I176" s="123"/>
      <c r="J176" s="131"/>
      <c r="K176" s="131"/>
      <c r="L176" s="123"/>
      <c r="M176" s="123"/>
      <c r="N176" s="123"/>
      <c r="O176" s="123"/>
      <c r="P176" s="123"/>
      <c r="Q176" s="123"/>
      <c r="R176" s="123"/>
      <c r="S176" s="123"/>
      <c r="T176" s="123"/>
      <c r="U176" s="123"/>
      <c r="V176" s="123"/>
      <c r="W176" s="123"/>
      <c r="X176" s="123"/>
      <c r="Y176" s="123"/>
      <c r="Z176" s="123"/>
    </row>
    <row r="177" spans="1:26" ht="14.25" customHeight="1" x14ac:dyDescent="0.25">
      <c r="A177" s="131"/>
      <c r="B177" s="123"/>
      <c r="C177" s="123"/>
      <c r="D177" s="131"/>
      <c r="E177" s="134"/>
      <c r="F177" s="131"/>
      <c r="G177" s="132"/>
      <c r="H177" s="131"/>
      <c r="I177" s="123"/>
      <c r="J177" s="131"/>
      <c r="K177" s="131"/>
      <c r="L177" s="123"/>
      <c r="M177" s="123"/>
      <c r="N177" s="123"/>
      <c r="O177" s="123"/>
      <c r="P177" s="123"/>
      <c r="Q177" s="123"/>
      <c r="R177" s="123"/>
      <c r="S177" s="123"/>
      <c r="T177" s="123"/>
      <c r="U177" s="123"/>
      <c r="V177" s="123"/>
      <c r="W177" s="123"/>
      <c r="X177" s="123"/>
      <c r="Y177" s="123"/>
      <c r="Z177" s="123"/>
    </row>
    <row r="178" spans="1:26" ht="14.25" customHeight="1" x14ac:dyDescent="0.25">
      <c r="A178" s="131"/>
      <c r="B178" s="123"/>
      <c r="C178" s="123"/>
      <c r="D178" s="131"/>
      <c r="E178" s="134"/>
      <c r="F178" s="131"/>
      <c r="G178" s="132"/>
      <c r="H178" s="131"/>
      <c r="I178" s="123"/>
      <c r="J178" s="131"/>
      <c r="K178" s="131"/>
      <c r="L178" s="123"/>
      <c r="M178" s="123"/>
      <c r="N178" s="123"/>
      <c r="O178" s="123"/>
      <c r="P178" s="123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</row>
    <row r="179" spans="1:26" ht="14.25" customHeight="1" x14ac:dyDescent="0.25">
      <c r="A179" s="131"/>
      <c r="B179" s="123"/>
      <c r="C179" s="123"/>
      <c r="D179" s="131"/>
      <c r="E179" s="134"/>
      <c r="F179" s="131"/>
      <c r="G179" s="132"/>
      <c r="H179" s="131"/>
      <c r="I179" s="123"/>
      <c r="J179" s="131"/>
      <c r="K179" s="131"/>
      <c r="L179" s="123"/>
      <c r="M179" s="123"/>
      <c r="N179" s="123"/>
      <c r="O179" s="123"/>
      <c r="P179" s="123"/>
      <c r="Q179" s="123"/>
      <c r="R179" s="123"/>
      <c r="S179" s="123"/>
      <c r="T179" s="123"/>
      <c r="U179" s="123"/>
      <c r="V179" s="123"/>
      <c r="W179" s="123"/>
      <c r="X179" s="123"/>
      <c r="Y179" s="123"/>
      <c r="Z179" s="123"/>
    </row>
    <row r="180" spans="1:26" ht="14.25" customHeight="1" x14ac:dyDescent="0.25">
      <c r="A180" s="131"/>
      <c r="B180" s="123"/>
      <c r="C180" s="123"/>
      <c r="D180" s="131"/>
      <c r="E180" s="134"/>
      <c r="F180" s="131"/>
      <c r="G180" s="132"/>
      <c r="H180" s="131"/>
      <c r="I180" s="123"/>
      <c r="J180" s="131"/>
      <c r="K180" s="131"/>
      <c r="L180" s="123"/>
      <c r="M180" s="123"/>
      <c r="N180" s="123"/>
      <c r="O180" s="123"/>
      <c r="P180" s="123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</row>
    <row r="181" spans="1:26" ht="14.25" customHeight="1" x14ac:dyDescent="0.25">
      <c r="A181" s="131"/>
      <c r="B181" s="123"/>
      <c r="C181" s="123"/>
      <c r="D181" s="131"/>
      <c r="E181" s="134"/>
      <c r="F181" s="131"/>
      <c r="G181" s="132"/>
      <c r="H181" s="131"/>
      <c r="I181" s="123"/>
      <c r="J181" s="131"/>
      <c r="K181" s="131"/>
      <c r="L181" s="123"/>
      <c r="M181" s="123"/>
      <c r="N181" s="123"/>
      <c r="O181" s="123"/>
      <c r="P181" s="123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</row>
    <row r="182" spans="1:26" ht="14.25" customHeight="1" x14ac:dyDescent="0.25">
      <c r="A182" s="131"/>
      <c r="B182" s="123"/>
      <c r="C182" s="123"/>
      <c r="D182" s="131"/>
      <c r="E182" s="134"/>
      <c r="F182" s="131"/>
      <c r="G182" s="132"/>
      <c r="H182" s="131"/>
      <c r="I182" s="123"/>
      <c r="J182" s="131"/>
      <c r="K182" s="131"/>
      <c r="L182" s="123"/>
      <c r="M182" s="123"/>
      <c r="N182" s="123"/>
      <c r="O182" s="123"/>
      <c r="P182" s="123"/>
      <c r="Q182" s="123"/>
      <c r="R182" s="123"/>
      <c r="S182" s="123"/>
      <c r="T182" s="123"/>
      <c r="U182" s="123"/>
      <c r="V182" s="123"/>
      <c r="W182" s="123"/>
      <c r="X182" s="123"/>
      <c r="Y182" s="123"/>
      <c r="Z182" s="123"/>
    </row>
    <row r="183" spans="1:26" ht="14.25" customHeight="1" x14ac:dyDescent="0.25">
      <c r="A183" s="131"/>
      <c r="B183" s="123"/>
      <c r="C183" s="123"/>
      <c r="D183" s="131"/>
      <c r="E183" s="134"/>
      <c r="F183" s="131"/>
      <c r="G183" s="132"/>
      <c r="H183" s="131"/>
      <c r="I183" s="123"/>
      <c r="J183" s="131"/>
      <c r="K183" s="131"/>
      <c r="L183" s="123"/>
      <c r="M183" s="123"/>
      <c r="N183" s="123"/>
      <c r="O183" s="123"/>
      <c r="P183" s="123"/>
      <c r="Q183" s="123"/>
      <c r="R183" s="123"/>
      <c r="S183" s="123"/>
      <c r="T183" s="123"/>
      <c r="U183" s="123"/>
      <c r="V183" s="123"/>
      <c r="W183" s="123"/>
      <c r="X183" s="123"/>
      <c r="Y183" s="123"/>
      <c r="Z183" s="123"/>
    </row>
    <row r="184" spans="1:26" ht="14.25" customHeight="1" x14ac:dyDescent="0.25">
      <c r="A184" s="131"/>
      <c r="B184" s="123"/>
      <c r="C184" s="123"/>
      <c r="D184" s="131"/>
      <c r="E184" s="134"/>
      <c r="F184" s="131"/>
      <c r="G184" s="132"/>
      <c r="H184" s="131"/>
      <c r="I184" s="123"/>
      <c r="J184" s="131"/>
      <c r="K184" s="131"/>
      <c r="L184" s="123"/>
      <c r="M184" s="123"/>
      <c r="N184" s="123"/>
      <c r="O184" s="123"/>
      <c r="P184" s="123"/>
      <c r="Q184" s="123"/>
      <c r="R184" s="123"/>
      <c r="S184" s="123"/>
      <c r="T184" s="123"/>
      <c r="U184" s="123"/>
      <c r="V184" s="123"/>
      <c r="W184" s="123"/>
      <c r="X184" s="123"/>
      <c r="Y184" s="123"/>
      <c r="Z184" s="123"/>
    </row>
    <row r="185" spans="1:26" ht="14.25" customHeight="1" x14ac:dyDescent="0.25">
      <c r="A185" s="131"/>
      <c r="B185" s="123"/>
      <c r="C185" s="123"/>
      <c r="D185" s="131"/>
      <c r="E185" s="134"/>
      <c r="F185" s="131"/>
      <c r="G185" s="132"/>
      <c r="H185" s="131"/>
      <c r="I185" s="123"/>
      <c r="J185" s="131"/>
      <c r="K185" s="131"/>
      <c r="L185" s="123"/>
      <c r="M185" s="123"/>
      <c r="N185" s="123"/>
      <c r="O185" s="123"/>
      <c r="P185" s="123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</row>
    <row r="186" spans="1:26" ht="14.25" customHeight="1" x14ac:dyDescent="0.25">
      <c r="A186" s="131"/>
      <c r="B186" s="123"/>
      <c r="C186" s="123"/>
      <c r="D186" s="131"/>
      <c r="E186" s="134"/>
      <c r="F186" s="131"/>
      <c r="G186" s="132"/>
      <c r="H186" s="131"/>
      <c r="I186" s="123"/>
      <c r="J186" s="131"/>
      <c r="K186" s="131"/>
      <c r="L186" s="123"/>
      <c r="M186" s="123"/>
      <c r="N186" s="123"/>
      <c r="O186" s="123"/>
      <c r="P186" s="123"/>
      <c r="Q186" s="123"/>
      <c r="R186" s="123"/>
      <c r="S186" s="123"/>
      <c r="T186" s="123"/>
      <c r="U186" s="123"/>
      <c r="V186" s="123"/>
      <c r="W186" s="123"/>
      <c r="X186" s="123"/>
      <c r="Y186" s="123"/>
      <c r="Z186" s="123"/>
    </row>
    <row r="187" spans="1:26" ht="14.25" customHeight="1" x14ac:dyDescent="0.25">
      <c r="A187" s="131"/>
      <c r="B187" s="123"/>
      <c r="C187" s="123"/>
      <c r="D187" s="131"/>
      <c r="E187" s="134"/>
      <c r="F187" s="131"/>
      <c r="G187" s="132"/>
      <c r="H187" s="131"/>
      <c r="I187" s="123"/>
      <c r="J187" s="131"/>
      <c r="K187" s="131"/>
      <c r="L187" s="123"/>
      <c r="M187" s="123"/>
      <c r="N187" s="123"/>
      <c r="O187" s="123"/>
      <c r="P187" s="123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</row>
    <row r="188" spans="1:26" ht="14.25" customHeight="1" x14ac:dyDescent="0.25">
      <c r="A188" s="131"/>
      <c r="B188" s="123"/>
      <c r="C188" s="123"/>
      <c r="D188" s="131"/>
      <c r="E188" s="134"/>
      <c r="F188" s="131"/>
      <c r="G188" s="132"/>
      <c r="H188" s="131"/>
      <c r="I188" s="123"/>
      <c r="J188" s="131"/>
      <c r="K188" s="131"/>
      <c r="L188" s="123"/>
      <c r="M188" s="123"/>
      <c r="N188" s="123"/>
      <c r="O188" s="123"/>
      <c r="P188" s="123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</row>
    <row r="189" spans="1:26" ht="14.25" customHeight="1" x14ac:dyDescent="0.25">
      <c r="A189" s="131"/>
      <c r="B189" s="123"/>
      <c r="C189" s="123"/>
      <c r="D189" s="131"/>
      <c r="E189" s="134"/>
      <c r="F189" s="131"/>
      <c r="G189" s="132"/>
      <c r="H189" s="131"/>
      <c r="I189" s="123"/>
      <c r="J189" s="131"/>
      <c r="K189" s="131"/>
      <c r="L189" s="123"/>
      <c r="M189" s="123"/>
      <c r="N189" s="123"/>
      <c r="O189" s="123"/>
      <c r="P189" s="123"/>
      <c r="Q189" s="123"/>
      <c r="R189" s="123"/>
      <c r="S189" s="123"/>
      <c r="T189" s="123"/>
      <c r="U189" s="123"/>
      <c r="V189" s="123"/>
      <c r="W189" s="123"/>
      <c r="X189" s="123"/>
      <c r="Y189" s="123"/>
      <c r="Z189" s="123"/>
    </row>
    <row r="190" spans="1:26" ht="14.25" customHeight="1" x14ac:dyDescent="0.25">
      <c r="A190" s="131"/>
      <c r="B190" s="123"/>
      <c r="C190" s="123"/>
      <c r="D190" s="131"/>
      <c r="E190" s="134"/>
      <c r="F190" s="131"/>
      <c r="G190" s="132"/>
      <c r="H190" s="131"/>
      <c r="I190" s="123"/>
      <c r="J190" s="131"/>
      <c r="K190" s="131"/>
      <c r="L190" s="123"/>
      <c r="M190" s="123"/>
      <c r="N190" s="123"/>
      <c r="O190" s="123"/>
      <c r="P190" s="123"/>
      <c r="Q190" s="123"/>
      <c r="R190" s="123"/>
      <c r="S190" s="123"/>
      <c r="T190" s="123"/>
      <c r="U190" s="123"/>
      <c r="V190" s="123"/>
      <c r="W190" s="123"/>
      <c r="X190" s="123"/>
      <c r="Y190" s="123"/>
      <c r="Z190" s="123"/>
    </row>
    <row r="191" spans="1:26" ht="14.25" customHeight="1" x14ac:dyDescent="0.25">
      <c r="A191" s="131"/>
      <c r="B191" s="123"/>
      <c r="C191" s="123"/>
      <c r="D191" s="131"/>
      <c r="E191" s="134"/>
      <c r="F191" s="131"/>
      <c r="G191" s="132"/>
      <c r="H191" s="131"/>
      <c r="I191" s="123"/>
      <c r="J191" s="131"/>
      <c r="K191" s="131"/>
      <c r="L191" s="123"/>
      <c r="M191" s="123"/>
      <c r="N191" s="123"/>
      <c r="O191" s="123"/>
      <c r="P191" s="123"/>
      <c r="Q191" s="123"/>
      <c r="R191" s="123"/>
      <c r="S191" s="123"/>
      <c r="T191" s="123"/>
      <c r="U191" s="123"/>
      <c r="V191" s="123"/>
      <c r="W191" s="123"/>
      <c r="X191" s="123"/>
      <c r="Y191" s="123"/>
      <c r="Z191" s="123"/>
    </row>
    <row r="192" spans="1:26" ht="14.25" customHeight="1" x14ac:dyDescent="0.25">
      <c r="A192" s="131"/>
      <c r="B192" s="123"/>
      <c r="C192" s="123"/>
      <c r="D192" s="131"/>
      <c r="E192" s="134"/>
      <c r="F192" s="131"/>
      <c r="G192" s="132"/>
      <c r="H192" s="131"/>
      <c r="I192" s="123"/>
      <c r="J192" s="131"/>
      <c r="K192" s="131"/>
      <c r="L192" s="123"/>
      <c r="M192" s="123"/>
      <c r="N192" s="123"/>
      <c r="O192" s="123"/>
      <c r="P192" s="123"/>
      <c r="Q192" s="123"/>
      <c r="R192" s="123"/>
      <c r="S192" s="123"/>
      <c r="T192" s="123"/>
      <c r="U192" s="123"/>
      <c r="V192" s="123"/>
      <c r="W192" s="123"/>
      <c r="X192" s="123"/>
      <c r="Y192" s="123"/>
      <c r="Z192" s="123"/>
    </row>
    <row r="193" spans="1:26" ht="14.25" customHeight="1" x14ac:dyDescent="0.25">
      <c r="A193" s="131"/>
      <c r="B193" s="123"/>
      <c r="C193" s="123"/>
      <c r="D193" s="131"/>
      <c r="E193" s="134"/>
      <c r="F193" s="131"/>
      <c r="G193" s="132"/>
      <c r="H193" s="131"/>
      <c r="I193" s="123"/>
      <c r="J193" s="131"/>
      <c r="K193" s="131"/>
      <c r="L193" s="123"/>
      <c r="M193" s="123"/>
      <c r="N193" s="123"/>
      <c r="O193" s="123"/>
      <c r="P193" s="123"/>
      <c r="Q193" s="123"/>
      <c r="R193" s="123"/>
      <c r="S193" s="123"/>
      <c r="T193" s="123"/>
      <c r="U193" s="123"/>
      <c r="V193" s="123"/>
      <c r="W193" s="123"/>
      <c r="X193" s="123"/>
      <c r="Y193" s="123"/>
      <c r="Z193" s="123"/>
    </row>
    <row r="194" spans="1:26" ht="14.25" customHeight="1" x14ac:dyDescent="0.25">
      <c r="A194" s="131"/>
      <c r="B194" s="123"/>
      <c r="C194" s="123"/>
      <c r="D194" s="131"/>
      <c r="E194" s="134"/>
      <c r="F194" s="131"/>
      <c r="G194" s="132"/>
      <c r="H194" s="131"/>
      <c r="I194" s="123"/>
      <c r="J194" s="131"/>
      <c r="K194" s="131"/>
      <c r="L194" s="123"/>
      <c r="M194" s="123"/>
      <c r="N194" s="123"/>
      <c r="O194" s="123"/>
      <c r="P194" s="123"/>
      <c r="Q194" s="123"/>
      <c r="R194" s="123"/>
      <c r="S194" s="123"/>
      <c r="T194" s="123"/>
      <c r="U194" s="123"/>
      <c r="V194" s="123"/>
      <c r="W194" s="123"/>
      <c r="X194" s="123"/>
      <c r="Y194" s="123"/>
      <c r="Z194" s="123"/>
    </row>
    <row r="195" spans="1:26" ht="14.25" customHeight="1" x14ac:dyDescent="0.25">
      <c r="A195" s="131"/>
      <c r="B195" s="123"/>
      <c r="C195" s="123"/>
      <c r="D195" s="131"/>
      <c r="E195" s="134"/>
      <c r="F195" s="131"/>
      <c r="G195" s="132"/>
      <c r="H195" s="131"/>
      <c r="I195" s="123"/>
      <c r="J195" s="131"/>
      <c r="K195" s="131"/>
      <c r="L195" s="123"/>
      <c r="M195" s="123"/>
      <c r="N195" s="123"/>
      <c r="O195" s="123"/>
      <c r="P195" s="123"/>
      <c r="Q195" s="123"/>
      <c r="R195" s="123"/>
      <c r="S195" s="123"/>
      <c r="T195" s="123"/>
      <c r="U195" s="123"/>
      <c r="V195" s="123"/>
      <c r="W195" s="123"/>
      <c r="X195" s="123"/>
      <c r="Y195" s="123"/>
      <c r="Z195" s="123"/>
    </row>
    <row r="196" spans="1:26" ht="14.25" customHeight="1" x14ac:dyDescent="0.25">
      <c r="A196" s="131"/>
      <c r="B196" s="123"/>
      <c r="C196" s="123"/>
      <c r="D196" s="131"/>
      <c r="E196" s="134"/>
      <c r="F196" s="131"/>
      <c r="G196" s="132"/>
      <c r="H196" s="131"/>
      <c r="I196" s="123"/>
      <c r="J196" s="131"/>
      <c r="K196" s="131"/>
      <c r="L196" s="123"/>
      <c r="M196" s="123"/>
      <c r="N196" s="123"/>
      <c r="O196" s="123"/>
      <c r="P196" s="123"/>
      <c r="Q196" s="123"/>
      <c r="R196" s="123"/>
      <c r="S196" s="123"/>
      <c r="T196" s="123"/>
      <c r="U196" s="123"/>
      <c r="V196" s="123"/>
      <c r="W196" s="123"/>
      <c r="X196" s="123"/>
      <c r="Y196" s="123"/>
      <c r="Z196" s="123"/>
    </row>
    <row r="197" spans="1:26" ht="14.25" customHeight="1" x14ac:dyDescent="0.25">
      <c r="A197" s="131"/>
      <c r="B197" s="123"/>
      <c r="C197" s="123"/>
      <c r="D197" s="131"/>
      <c r="E197" s="134"/>
      <c r="F197" s="131"/>
      <c r="G197" s="132"/>
      <c r="H197" s="131"/>
      <c r="I197" s="123"/>
      <c r="J197" s="131"/>
      <c r="K197" s="131"/>
      <c r="L197" s="123"/>
      <c r="M197" s="123"/>
      <c r="N197" s="123"/>
      <c r="O197" s="123"/>
      <c r="P197" s="123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</row>
    <row r="198" spans="1:26" ht="14.25" customHeight="1" x14ac:dyDescent="0.25">
      <c r="A198" s="131"/>
      <c r="B198" s="123"/>
      <c r="C198" s="123"/>
      <c r="D198" s="131"/>
      <c r="E198" s="134"/>
      <c r="F198" s="131"/>
      <c r="G198" s="132"/>
      <c r="H198" s="131"/>
      <c r="I198" s="123"/>
      <c r="J198" s="131"/>
      <c r="K198" s="131"/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</row>
    <row r="199" spans="1:26" ht="14.25" customHeight="1" x14ac:dyDescent="0.25">
      <c r="A199" s="131"/>
      <c r="B199" s="123"/>
      <c r="C199" s="123"/>
      <c r="D199" s="131"/>
      <c r="E199" s="134"/>
      <c r="F199" s="131"/>
      <c r="G199" s="132"/>
      <c r="H199" s="131"/>
      <c r="I199" s="123"/>
      <c r="J199" s="131"/>
      <c r="K199" s="131"/>
      <c r="L199" s="123"/>
      <c r="M199" s="123"/>
      <c r="N199" s="123"/>
      <c r="O199" s="123"/>
      <c r="P199" s="123"/>
      <c r="Q199" s="123"/>
      <c r="R199" s="123"/>
      <c r="S199" s="123"/>
      <c r="T199" s="123"/>
      <c r="U199" s="123"/>
      <c r="V199" s="123"/>
      <c r="W199" s="123"/>
      <c r="X199" s="123"/>
      <c r="Y199" s="123"/>
      <c r="Z199" s="123"/>
    </row>
    <row r="200" spans="1:26" ht="14.25" customHeight="1" x14ac:dyDescent="0.25">
      <c r="A200" s="131"/>
      <c r="B200" s="123"/>
      <c r="C200" s="123"/>
      <c r="D200" s="131"/>
      <c r="E200" s="134"/>
      <c r="F200" s="131"/>
      <c r="G200" s="132"/>
      <c r="H200" s="131"/>
      <c r="I200" s="123"/>
      <c r="J200" s="131"/>
      <c r="K200" s="131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</row>
    <row r="201" spans="1:26" ht="14.25" customHeight="1" x14ac:dyDescent="0.25">
      <c r="A201" s="131"/>
      <c r="B201" s="123"/>
      <c r="C201" s="123"/>
      <c r="D201" s="131"/>
      <c r="E201" s="134"/>
      <c r="F201" s="131"/>
      <c r="G201" s="132"/>
      <c r="H201" s="131"/>
      <c r="I201" s="123"/>
      <c r="J201" s="131"/>
      <c r="K201" s="131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</row>
    <row r="202" spans="1:26" ht="14.25" customHeight="1" x14ac:dyDescent="0.25">
      <c r="A202" s="131"/>
      <c r="B202" s="123"/>
      <c r="C202" s="123"/>
      <c r="D202" s="131"/>
      <c r="E202" s="134"/>
      <c r="F202" s="131"/>
      <c r="G202" s="132"/>
      <c r="H202" s="131"/>
      <c r="I202" s="123"/>
      <c r="J202" s="131"/>
      <c r="K202" s="131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</row>
    <row r="203" spans="1:26" ht="14.25" customHeight="1" x14ac:dyDescent="0.25">
      <c r="A203" s="131"/>
      <c r="B203" s="123"/>
      <c r="C203" s="123"/>
      <c r="D203" s="131"/>
      <c r="E203" s="134"/>
      <c r="F203" s="131"/>
      <c r="G203" s="132"/>
      <c r="H203" s="131"/>
      <c r="I203" s="123"/>
      <c r="J203" s="131"/>
      <c r="K203" s="131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</row>
    <row r="204" spans="1:26" ht="14.25" customHeight="1" x14ac:dyDescent="0.25">
      <c r="A204" s="131"/>
      <c r="B204" s="123"/>
      <c r="C204" s="123"/>
      <c r="D204" s="131"/>
      <c r="E204" s="134"/>
      <c r="F204" s="131"/>
      <c r="G204" s="132"/>
      <c r="H204" s="131"/>
      <c r="I204" s="123"/>
      <c r="J204" s="131"/>
      <c r="K204" s="131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</row>
    <row r="205" spans="1:26" ht="14.25" customHeight="1" x14ac:dyDescent="0.25">
      <c r="A205" s="131"/>
      <c r="B205" s="123"/>
      <c r="C205" s="123"/>
      <c r="D205" s="131"/>
      <c r="E205" s="134"/>
      <c r="F205" s="131"/>
      <c r="G205" s="132"/>
      <c r="H205" s="131"/>
      <c r="I205" s="123"/>
      <c r="J205" s="131"/>
      <c r="K205" s="131"/>
      <c r="L205" s="123"/>
      <c r="M205" s="123"/>
      <c r="N205" s="123"/>
      <c r="O205" s="123"/>
      <c r="P205" s="123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</row>
    <row r="206" spans="1:26" ht="14.25" customHeight="1" x14ac:dyDescent="0.25">
      <c r="A206" s="131"/>
      <c r="B206" s="123"/>
      <c r="C206" s="123"/>
      <c r="D206" s="131"/>
      <c r="E206" s="134"/>
      <c r="F206" s="131"/>
      <c r="G206" s="132"/>
      <c r="H206" s="131"/>
      <c r="I206" s="123"/>
      <c r="J206" s="131"/>
      <c r="K206" s="131"/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</row>
    <row r="207" spans="1:26" ht="14.25" customHeight="1" x14ac:dyDescent="0.25">
      <c r="A207" s="131"/>
      <c r="B207" s="123"/>
      <c r="C207" s="123"/>
      <c r="D207" s="131"/>
      <c r="E207" s="134"/>
      <c r="F207" s="131"/>
      <c r="G207" s="132"/>
      <c r="H207" s="131"/>
      <c r="I207" s="123"/>
      <c r="J207" s="131"/>
      <c r="K207" s="131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</row>
    <row r="208" spans="1:26" ht="14.25" customHeight="1" x14ac:dyDescent="0.25">
      <c r="A208" s="131"/>
      <c r="B208" s="123"/>
      <c r="C208" s="123"/>
      <c r="D208" s="131"/>
      <c r="E208" s="134"/>
      <c r="F208" s="131"/>
      <c r="G208" s="132"/>
      <c r="H208" s="131"/>
      <c r="I208" s="123"/>
      <c r="J208" s="131"/>
      <c r="K208" s="131"/>
      <c r="L208" s="123"/>
      <c r="M208" s="123"/>
      <c r="N208" s="123"/>
      <c r="O208" s="123"/>
      <c r="P208" s="123"/>
      <c r="Q208" s="123"/>
      <c r="R208" s="123"/>
      <c r="S208" s="123"/>
      <c r="T208" s="123"/>
      <c r="U208" s="123"/>
      <c r="V208" s="123"/>
      <c r="W208" s="123"/>
      <c r="X208" s="123"/>
      <c r="Y208" s="123"/>
      <c r="Z208" s="123"/>
    </row>
    <row r="209" spans="1:26" ht="14.25" customHeight="1" x14ac:dyDescent="0.25">
      <c r="A209" s="131"/>
      <c r="B209" s="123"/>
      <c r="C209" s="123"/>
      <c r="D209" s="131"/>
      <c r="E209" s="134"/>
      <c r="F209" s="131"/>
      <c r="G209" s="132"/>
      <c r="H209" s="131"/>
      <c r="I209" s="123"/>
      <c r="J209" s="131"/>
      <c r="K209" s="131"/>
      <c r="L209" s="123"/>
      <c r="M209" s="123"/>
      <c r="N209" s="123"/>
      <c r="O209" s="123"/>
      <c r="P209" s="123"/>
      <c r="Q209" s="123"/>
      <c r="R209" s="123"/>
      <c r="S209" s="123"/>
      <c r="T209" s="123"/>
      <c r="U209" s="123"/>
      <c r="V209" s="123"/>
      <c r="W209" s="123"/>
      <c r="X209" s="123"/>
      <c r="Y209" s="123"/>
      <c r="Z209" s="123"/>
    </row>
    <row r="210" spans="1:26" ht="14.25" customHeight="1" x14ac:dyDescent="0.25">
      <c r="A210" s="131"/>
      <c r="B210" s="123"/>
      <c r="C210" s="123"/>
      <c r="D210" s="131"/>
      <c r="E210" s="134"/>
      <c r="F210" s="131"/>
      <c r="G210" s="132"/>
      <c r="H210" s="131"/>
      <c r="I210" s="123"/>
      <c r="J210" s="131"/>
      <c r="K210" s="131"/>
      <c r="L210" s="123"/>
      <c r="M210" s="123"/>
      <c r="N210" s="123"/>
      <c r="O210" s="123"/>
      <c r="P210" s="123"/>
      <c r="Q210" s="123"/>
      <c r="R210" s="123"/>
      <c r="S210" s="123"/>
      <c r="T210" s="123"/>
      <c r="U210" s="123"/>
      <c r="V210" s="123"/>
      <c r="W210" s="123"/>
      <c r="X210" s="123"/>
      <c r="Y210" s="123"/>
      <c r="Z210" s="123"/>
    </row>
    <row r="211" spans="1:26" ht="14.25" customHeight="1" x14ac:dyDescent="0.25">
      <c r="A211" s="131"/>
      <c r="B211" s="123"/>
      <c r="C211" s="123"/>
      <c r="D211" s="131"/>
      <c r="E211" s="134"/>
      <c r="F211" s="131"/>
      <c r="G211" s="132"/>
      <c r="H211" s="131"/>
      <c r="I211" s="123"/>
      <c r="J211" s="131"/>
      <c r="K211" s="131"/>
      <c r="L211" s="123"/>
      <c r="M211" s="123"/>
      <c r="N211" s="123"/>
      <c r="O211" s="123"/>
      <c r="P211" s="123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</row>
    <row r="212" spans="1:26" ht="14.25" customHeight="1" x14ac:dyDescent="0.25">
      <c r="A212" s="131"/>
      <c r="B212" s="123"/>
      <c r="C212" s="123"/>
      <c r="D212" s="131"/>
      <c r="E212" s="134"/>
      <c r="F212" s="131"/>
      <c r="G212" s="132"/>
      <c r="H212" s="131"/>
      <c r="I212" s="123"/>
      <c r="J212" s="131"/>
      <c r="K212" s="131"/>
      <c r="L212" s="123"/>
      <c r="M212" s="123"/>
      <c r="N212" s="123"/>
      <c r="O212" s="123"/>
      <c r="P212" s="123"/>
      <c r="Q212" s="123"/>
      <c r="R212" s="123"/>
      <c r="S212" s="123"/>
      <c r="T212" s="123"/>
      <c r="U212" s="123"/>
      <c r="V212" s="123"/>
      <c r="W212" s="123"/>
      <c r="X212" s="123"/>
      <c r="Y212" s="123"/>
      <c r="Z212" s="123"/>
    </row>
    <row r="213" spans="1:26" ht="14.25" customHeight="1" x14ac:dyDescent="0.25">
      <c r="A213" s="131"/>
      <c r="B213" s="123"/>
      <c r="C213" s="123"/>
      <c r="D213" s="131"/>
      <c r="E213" s="134"/>
      <c r="F213" s="131"/>
      <c r="G213" s="132"/>
      <c r="H213" s="131"/>
      <c r="I213" s="123"/>
      <c r="J213" s="131"/>
      <c r="K213" s="131"/>
      <c r="L213" s="123"/>
      <c r="M213" s="123"/>
      <c r="N213" s="123"/>
      <c r="O213" s="123"/>
      <c r="P213" s="123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</row>
    <row r="214" spans="1:26" ht="14.25" customHeight="1" x14ac:dyDescent="0.25">
      <c r="A214" s="131"/>
      <c r="B214" s="123"/>
      <c r="C214" s="123"/>
      <c r="D214" s="131"/>
      <c r="E214" s="134"/>
      <c r="F214" s="131"/>
      <c r="G214" s="132"/>
      <c r="H214" s="131"/>
      <c r="I214" s="123"/>
      <c r="J214" s="131"/>
      <c r="K214" s="131"/>
      <c r="L214" s="123"/>
      <c r="M214" s="123"/>
      <c r="N214" s="123"/>
      <c r="O214" s="123"/>
      <c r="P214" s="123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</row>
    <row r="215" spans="1:26" ht="14.25" customHeight="1" x14ac:dyDescent="0.25">
      <c r="A215" s="131"/>
      <c r="B215" s="123"/>
      <c r="C215" s="123"/>
      <c r="D215" s="131"/>
      <c r="E215" s="134"/>
      <c r="F215" s="131"/>
      <c r="G215" s="132"/>
      <c r="H215" s="131"/>
      <c r="I215" s="123"/>
      <c r="J215" s="131"/>
      <c r="K215" s="131"/>
      <c r="L215" s="123"/>
      <c r="M215" s="123"/>
      <c r="N215" s="123"/>
      <c r="O215" s="123"/>
      <c r="P215" s="123"/>
      <c r="Q215" s="123"/>
      <c r="R215" s="123"/>
      <c r="S215" s="123"/>
      <c r="T215" s="123"/>
      <c r="U215" s="123"/>
      <c r="V215" s="123"/>
      <c r="W215" s="123"/>
      <c r="X215" s="123"/>
      <c r="Y215" s="123"/>
      <c r="Z215" s="123"/>
    </row>
    <row r="216" spans="1:26" ht="14.25" customHeight="1" x14ac:dyDescent="0.25">
      <c r="A216" s="131"/>
      <c r="B216" s="123"/>
      <c r="C216" s="123"/>
      <c r="D216" s="131"/>
      <c r="E216" s="134"/>
      <c r="F216" s="131"/>
      <c r="G216" s="132"/>
      <c r="H216" s="131"/>
      <c r="I216" s="123"/>
      <c r="J216" s="131"/>
      <c r="K216" s="131"/>
      <c r="L216" s="123"/>
      <c r="M216" s="123"/>
      <c r="N216" s="123"/>
      <c r="O216" s="123"/>
      <c r="P216" s="123"/>
      <c r="Q216" s="123"/>
      <c r="R216" s="123"/>
      <c r="S216" s="123"/>
      <c r="T216" s="123"/>
      <c r="U216" s="123"/>
      <c r="V216" s="123"/>
      <c r="W216" s="123"/>
      <c r="X216" s="123"/>
      <c r="Y216" s="123"/>
      <c r="Z216" s="123"/>
    </row>
    <row r="217" spans="1:26" ht="14.25" customHeight="1" x14ac:dyDescent="0.25">
      <c r="A217" s="131"/>
      <c r="B217" s="123"/>
      <c r="C217" s="123"/>
      <c r="D217" s="131"/>
      <c r="E217" s="134"/>
      <c r="F217" s="131"/>
      <c r="G217" s="132"/>
      <c r="H217" s="131"/>
      <c r="I217" s="123"/>
      <c r="J217" s="131"/>
      <c r="K217" s="131"/>
      <c r="L217" s="123"/>
      <c r="M217" s="123"/>
      <c r="N217" s="123"/>
      <c r="O217" s="123"/>
      <c r="P217" s="123"/>
      <c r="Q217" s="123"/>
      <c r="R217" s="123"/>
      <c r="S217" s="123"/>
      <c r="T217" s="123"/>
      <c r="U217" s="123"/>
      <c r="V217" s="123"/>
      <c r="W217" s="123"/>
      <c r="X217" s="123"/>
      <c r="Y217" s="123"/>
      <c r="Z217" s="123"/>
    </row>
    <row r="218" spans="1:26" ht="14.25" customHeight="1" x14ac:dyDescent="0.25">
      <c r="A218" s="131"/>
      <c r="B218" s="123"/>
      <c r="C218" s="123"/>
      <c r="D218" s="131"/>
      <c r="E218" s="134"/>
      <c r="F218" s="131"/>
      <c r="G218" s="132"/>
      <c r="H218" s="131"/>
      <c r="I218" s="123"/>
      <c r="J218" s="131"/>
      <c r="K218" s="131"/>
      <c r="L218" s="123"/>
      <c r="M218" s="123"/>
      <c r="N218" s="123"/>
      <c r="O218" s="123"/>
      <c r="P218" s="123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</row>
    <row r="219" spans="1:26" ht="14.25" customHeight="1" x14ac:dyDescent="0.25">
      <c r="A219" s="131"/>
      <c r="B219" s="123"/>
      <c r="C219" s="123"/>
      <c r="D219" s="131"/>
      <c r="E219" s="134"/>
      <c r="F219" s="131"/>
      <c r="G219" s="132"/>
      <c r="H219" s="131"/>
      <c r="I219" s="123"/>
      <c r="J219" s="131"/>
      <c r="K219" s="131"/>
      <c r="L219" s="123"/>
      <c r="M219" s="123"/>
      <c r="N219" s="123"/>
      <c r="O219" s="123"/>
      <c r="P219" s="123"/>
      <c r="Q219" s="123"/>
      <c r="R219" s="123"/>
      <c r="S219" s="123"/>
      <c r="T219" s="123"/>
      <c r="U219" s="123"/>
      <c r="V219" s="123"/>
      <c r="W219" s="123"/>
      <c r="X219" s="123"/>
      <c r="Y219" s="123"/>
      <c r="Z219" s="123"/>
    </row>
    <row r="220" spans="1:26" ht="14.25" customHeight="1" x14ac:dyDescent="0.25">
      <c r="A220" s="131"/>
      <c r="B220" s="123"/>
      <c r="C220" s="123"/>
      <c r="D220" s="131"/>
      <c r="E220" s="134"/>
      <c r="F220" s="131"/>
      <c r="G220" s="132"/>
      <c r="H220" s="131"/>
      <c r="I220" s="123"/>
      <c r="J220" s="131"/>
      <c r="K220" s="131"/>
      <c r="L220" s="123"/>
      <c r="M220" s="123"/>
      <c r="N220" s="123"/>
      <c r="O220" s="123"/>
      <c r="P220" s="123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</row>
    <row r="221" spans="1:26" ht="14.25" customHeight="1" x14ac:dyDescent="0.25">
      <c r="A221" s="131"/>
      <c r="B221" s="123"/>
      <c r="C221" s="123"/>
      <c r="D221" s="131"/>
      <c r="E221" s="134"/>
      <c r="F221" s="131"/>
      <c r="G221" s="132"/>
      <c r="H221" s="131"/>
      <c r="I221" s="123"/>
      <c r="J221" s="131"/>
      <c r="K221" s="131"/>
      <c r="L221" s="123"/>
      <c r="M221" s="123"/>
      <c r="N221" s="123"/>
      <c r="O221" s="123"/>
      <c r="P221" s="123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</row>
    <row r="222" spans="1:26" ht="14.25" customHeight="1" x14ac:dyDescent="0.25">
      <c r="A222" s="131"/>
      <c r="B222" s="123"/>
      <c r="C222" s="123"/>
      <c r="D222" s="131"/>
      <c r="E222" s="134"/>
      <c r="F222" s="131"/>
      <c r="G222" s="132"/>
      <c r="H222" s="131"/>
      <c r="I222" s="123"/>
      <c r="J222" s="131"/>
      <c r="K222" s="131"/>
      <c r="L222" s="123"/>
      <c r="M222" s="123"/>
      <c r="N222" s="123"/>
      <c r="O222" s="123"/>
      <c r="P222" s="123"/>
      <c r="Q222" s="123"/>
      <c r="R222" s="123"/>
      <c r="S222" s="123"/>
      <c r="T222" s="123"/>
      <c r="U222" s="123"/>
      <c r="V222" s="123"/>
      <c r="W222" s="123"/>
      <c r="X222" s="123"/>
      <c r="Y222" s="123"/>
      <c r="Z222" s="123"/>
    </row>
    <row r="223" spans="1:26" ht="14.25" customHeight="1" x14ac:dyDescent="0.25">
      <c r="A223" s="131"/>
      <c r="B223" s="123"/>
      <c r="C223" s="123"/>
      <c r="D223" s="131"/>
      <c r="E223" s="134"/>
      <c r="F223" s="131"/>
      <c r="G223" s="132"/>
      <c r="H223" s="131"/>
      <c r="I223" s="123"/>
      <c r="J223" s="131"/>
      <c r="K223" s="131"/>
      <c r="L223" s="123"/>
      <c r="M223" s="123"/>
      <c r="N223" s="123"/>
      <c r="O223" s="123"/>
      <c r="P223" s="123"/>
      <c r="Q223" s="123"/>
      <c r="R223" s="123"/>
      <c r="S223" s="123"/>
      <c r="T223" s="123"/>
      <c r="U223" s="123"/>
      <c r="V223" s="123"/>
      <c r="W223" s="123"/>
      <c r="X223" s="123"/>
      <c r="Y223" s="123"/>
      <c r="Z223" s="123"/>
    </row>
    <row r="224" spans="1:26" ht="14.25" customHeight="1" x14ac:dyDescent="0.25">
      <c r="A224" s="131"/>
      <c r="B224" s="123"/>
      <c r="C224" s="123"/>
      <c r="D224" s="131"/>
      <c r="E224" s="134"/>
      <c r="F224" s="131"/>
      <c r="G224" s="132"/>
      <c r="H224" s="131"/>
      <c r="I224" s="123"/>
      <c r="J224" s="131"/>
      <c r="K224" s="131"/>
      <c r="L224" s="123"/>
      <c r="M224" s="123"/>
      <c r="N224" s="123"/>
      <c r="O224" s="123"/>
      <c r="P224" s="123"/>
      <c r="Q224" s="123"/>
      <c r="R224" s="123"/>
      <c r="S224" s="123"/>
      <c r="T224" s="123"/>
      <c r="U224" s="123"/>
      <c r="V224" s="123"/>
      <c r="W224" s="123"/>
      <c r="X224" s="123"/>
      <c r="Y224" s="123"/>
      <c r="Z224" s="123"/>
    </row>
    <row r="225" spans="1:26" ht="14.25" customHeight="1" x14ac:dyDescent="0.25">
      <c r="A225" s="131"/>
      <c r="B225" s="123"/>
      <c r="C225" s="123"/>
      <c r="D225" s="131"/>
      <c r="E225" s="134"/>
      <c r="F225" s="131"/>
      <c r="G225" s="132"/>
      <c r="H225" s="131"/>
      <c r="I225" s="123"/>
      <c r="J225" s="131"/>
      <c r="K225" s="131"/>
      <c r="L225" s="123"/>
      <c r="M225" s="123"/>
      <c r="N225" s="123"/>
      <c r="O225" s="123"/>
      <c r="P225" s="123"/>
      <c r="Q225" s="123"/>
      <c r="R225" s="123"/>
      <c r="S225" s="123"/>
      <c r="T225" s="123"/>
      <c r="U225" s="123"/>
      <c r="V225" s="123"/>
      <c r="W225" s="123"/>
      <c r="X225" s="123"/>
      <c r="Y225" s="123"/>
      <c r="Z225" s="123"/>
    </row>
    <row r="226" spans="1:26" ht="14.25" customHeight="1" x14ac:dyDescent="0.25">
      <c r="A226" s="131"/>
      <c r="B226" s="123"/>
      <c r="C226" s="123"/>
      <c r="D226" s="131"/>
      <c r="E226" s="134"/>
      <c r="F226" s="131"/>
      <c r="G226" s="132"/>
      <c r="H226" s="131"/>
      <c r="I226" s="123"/>
      <c r="J226" s="131"/>
      <c r="K226" s="131"/>
      <c r="L226" s="123"/>
      <c r="M226" s="123"/>
      <c r="N226" s="123"/>
      <c r="O226" s="123"/>
      <c r="P226" s="123"/>
      <c r="Q226" s="123"/>
      <c r="R226" s="123"/>
      <c r="S226" s="123"/>
      <c r="T226" s="123"/>
      <c r="U226" s="123"/>
      <c r="V226" s="123"/>
      <c r="W226" s="123"/>
      <c r="X226" s="123"/>
      <c r="Y226" s="123"/>
      <c r="Z226" s="123"/>
    </row>
    <row r="227" spans="1:26" ht="14.25" customHeight="1" x14ac:dyDescent="0.25">
      <c r="A227" s="131"/>
      <c r="B227" s="123"/>
      <c r="C227" s="123"/>
      <c r="D227" s="131"/>
      <c r="E227" s="134"/>
      <c r="F227" s="131"/>
      <c r="G227" s="132"/>
      <c r="H227" s="131"/>
      <c r="I227" s="123"/>
      <c r="J227" s="131"/>
      <c r="K227" s="131"/>
      <c r="L227" s="123"/>
      <c r="M227" s="123"/>
      <c r="N227" s="123"/>
      <c r="O227" s="123"/>
      <c r="P227" s="123"/>
      <c r="Q227" s="123"/>
      <c r="R227" s="123"/>
      <c r="S227" s="123"/>
      <c r="T227" s="123"/>
      <c r="U227" s="123"/>
      <c r="V227" s="123"/>
      <c r="W227" s="123"/>
      <c r="X227" s="123"/>
      <c r="Y227" s="123"/>
      <c r="Z227" s="123"/>
    </row>
    <row r="228" spans="1:26" ht="14.25" customHeight="1" x14ac:dyDescent="0.25">
      <c r="A228" s="131"/>
      <c r="B228" s="123"/>
      <c r="C228" s="123"/>
      <c r="D228" s="131"/>
      <c r="E228" s="134"/>
      <c r="F228" s="131"/>
      <c r="G228" s="132"/>
      <c r="H228" s="131"/>
      <c r="I228" s="123"/>
      <c r="J228" s="131"/>
      <c r="K228" s="131"/>
      <c r="L228" s="123"/>
      <c r="M228" s="123"/>
      <c r="N228" s="123"/>
      <c r="O228" s="123"/>
      <c r="P228" s="123"/>
      <c r="Q228" s="123"/>
      <c r="R228" s="123"/>
      <c r="S228" s="123"/>
      <c r="T228" s="123"/>
      <c r="U228" s="123"/>
      <c r="V228" s="123"/>
      <c r="W228" s="123"/>
      <c r="X228" s="123"/>
      <c r="Y228" s="123"/>
      <c r="Z228" s="123"/>
    </row>
    <row r="229" spans="1:26" ht="14.25" customHeight="1" x14ac:dyDescent="0.25">
      <c r="A229" s="131"/>
      <c r="B229" s="123"/>
      <c r="C229" s="123"/>
      <c r="D229" s="131"/>
      <c r="E229" s="134"/>
      <c r="F229" s="131"/>
      <c r="G229" s="132"/>
      <c r="H229" s="131"/>
      <c r="I229" s="123"/>
      <c r="J229" s="131"/>
      <c r="K229" s="131"/>
      <c r="L229" s="123"/>
      <c r="M229" s="123"/>
      <c r="N229" s="123"/>
      <c r="O229" s="123"/>
      <c r="P229" s="123"/>
      <c r="Q229" s="123"/>
      <c r="R229" s="123"/>
      <c r="S229" s="123"/>
      <c r="T229" s="123"/>
      <c r="U229" s="123"/>
      <c r="V229" s="123"/>
      <c r="W229" s="123"/>
      <c r="X229" s="123"/>
      <c r="Y229" s="123"/>
      <c r="Z229" s="123"/>
    </row>
    <row r="230" spans="1:26" ht="14.25" customHeight="1" x14ac:dyDescent="0.25">
      <c r="A230" s="131"/>
      <c r="B230" s="123"/>
      <c r="C230" s="123"/>
      <c r="D230" s="131"/>
      <c r="E230" s="134"/>
      <c r="F230" s="131"/>
      <c r="G230" s="132"/>
      <c r="H230" s="131"/>
      <c r="I230" s="123"/>
      <c r="J230" s="131"/>
      <c r="K230" s="131"/>
      <c r="L230" s="123"/>
      <c r="M230" s="123"/>
      <c r="N230" s="123"/>
      <c r="O230" s="123"/>
      <c r="P230" s="123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</row>
    <row r="231" spans="1:26" ht="14.25" customHeight="1" x14ac:dyDescent="0.25">
      <c r="A231" s="131"/>
      <c r="B231" s="123"/>
      <c r="C231" s="123"/>
      <c r="D231" s="131"/>
      <c r="E231" s="134"/>
      <c r="F231" s="131"/>
      <c r="G231" s="132"/>
      <c r="H231" s="131"/>
      <c r="I231" s="123"/>
      <c r="J231" s="131"/>
      <c r="K231" s="131"/>
      <c r="L231" s="123"/>
      <c r="M231" s="123"/>
      <c r="N231" s="123"/>
      <c r="O231" s="123"/>
      <c r="P231" s="123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</row>
    <row r="232" spans="1:26" ht="14.25" customHeight="1" x14ac:dyDescent="0.25">
      <c r="A232" s="131"/>
      <c r="B232" s="123"/>
      <c r="C232" s="123"/>
      <c r="D232" s="131"/>
      <c r="E232" s="134"/>
      <c r="F232" s="131"/>
      <c r="G232" s="132"/>
      <c r="H232" s="131"/>
      <c r="I232" s="123"/>
      <c r="J232" s="131"/>
      <c r="K232" s="131"/>
      <c r="L232" s="123"/>
      <c r="M232" s="123"/>
      <c r="N232" s="123"/>
      <c r="O232" s="123"/>
      <c r="P232" s="123"/>
      <c r="Q232" s="123"/>
      <c r="R232" s="123"/>
      <c r="S232" s="123"/>
      <c r="T232" s="123"/>
      <c r="U232" s="123"/>
      <c r="V232" s="123"/>
      <c r="W232" s="123"/>
      <c r="X232" s="123"/>
      <c r="Y232" s="123"/>
      <c r="Z232" s="123"/>
    </row>
    <row r="233" spans="1:26" ht="14.25" customHeight="1" x14ac:dyDescent="0.25">
      <c r="A233" s="131"/>
      <c r="B233" s="123"/>
      <c r="C233" s="123"/>
      <c r="D233" s="131"/>
      <c r="E233" s="134"/>
      <c r="F233" s="131"/>
      <c r="G233" s="132"/>
      <c r="H233" s="131"/>
      <c r="I233" s="123"/>
      <c r="J233" s="131"/>
      <c r="K233" s="131"/>
      <c r="L233" s="123"/>
      <c r="M233" s="123"/>
      <c r="N233" s="123"/>
      <c r="O233" s="123"/>
      <c r="P233" s="123"/>
      <c r="Q233" s="123"/>
      <c r="R233" s="123"/>
      <c r="S233" s="123"/>
      <c r="T233" s="123"/>
      <c r="U233" s="123"/>
      <c r="V233" s="123"/>
      <c r="W233" s="123"/>
      <c r="X233" s="123"/>
      <c r="Y233" s="123"/>
      <c r="Z233" s="123"/>
    </row>
    <row r="234" spans="1:26" ht="14.25" customHeight="1" x14ac:dyDescent="0.25">
      <c r="A234" s="131"/>
      <c r="B234" s="123"/>
      <c r="C234" s="123"/>
      <c r="D234" s="131"/>
      <c r="E234" s="134"/>
      <c r="F234" s="131"/>
      <c r="G234" s="132"/>
      <c r="H234" s="131"/>
      <c r="I234" s="123"/>
      <c r="J234" s="131"/>
      <c r="K234" s="131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</row>
    <row r="235" spans="1:26" ht="14.25" customHeight="1" x14ac:dyDescent="0.25">
      <c r="A235" s="131"/>
      <c r="B235" s="123"/>
      <c r="C235" s="123"/>
      <c r="D235" s="131"/>
      <c r="E235" s="134"/>
      <c r="F235" s="131"/>
      <c r="G235" s="132"/>
      <c r="H235" s="131"/>
      <c r="I235" s="123"/>
      <c r="J235" s="131"/>
      <c r="K235" s="131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</row>
    <row r="236" spans="1:26" ht="14.25" customHeight="1" x14ac:dyDescent="0.25">
      <c r="A236" s="131"/>
      <c r="B236" s="123"/>
      <c r="C236" s="123"/>
      <c r="D236" s="131"/>
      <c r="E236" s="134"/>
      <c r="F236" s="131"/>
      <c r="G236" s="132"/>
      <c r="H236" s="131"/>
      <c r="I236" s="123"/>
      <c r="J236" s="131"/>
      <c r="K236" s="131"/>
      <c r="L236" s="123"/>
      <c r="M236" s="123"/>
      <c r="N236" s="123"/>
      <c r="O236" s="123"/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</row>
    <row r="237" spans="1:26" ht="14.25" customHeight="1" x14ac:dyDescent="0.25">
      <c r="A237" s="131"/>
      <c r="B237" s="123"/>
      <c r="C237" s="123"/>
      <c r="D237" s="131"/>
      <c r="E237" s="134"/>
      <c r="F237" s="131"/>
      <c r="G237" s="132"/>
      <c r="H237" s="131"/>
      <c r="I237" s="123"/>
      <c r="J237" s="131"/>
      <c r="K237" s="131"/>
      <c r="L237" s="123"/>
      <c r="M237" s="123"/>
      <c r="N237" s="123"/>
      <c r="O237" s="123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</row>
    <row r="238" spans="1:26" ht="14.25" customHeight="1" x14ac:dyDescent="0.25">
      <c r="A238" s="131"/>
      <c r="B238" s="123"/>
      <c r="C238" s="123"/>
      <c r="D238" s="131"/>
      <c r="E238" s="134"/>
      <c r="F238" s="131"/>
      <c r="G238" s="132"/>
      <c r="H238" s="131"/>
      <c r="I238" s="123"/>
      <c r="J238" s="131"/>
      <c r="K238" s="131"/>
      <c r="L238" s="123"/>
      <c r="M238" s="123"/>
      <c r="N238" s="123"/>
      <c r="O238" s="123"/>
      <c r="P238" s="123"/>
      <c r="Q238" s="123"/>
      <c r="R238" s="123"/>
      <c r="S238" s="123"/>
      <c r="T238" s="123"/>
      <c r="U238" s="123"/>
      <c r="V238" s="123"/>
      <c r="W238" s="123"/>
      <c r="X238" s="123"/>
      <c r="Y238" s="123"/>
      <c r="Z238" s="123"/>
    </row>
    <row r="239" spans="1:26" ht="14.25" customHeight="1" x14ac:dyDescent="0.25">
      <c r="A239" s="131"/>
      <c r="B239" s="123"/>
      <c r="C239" s="123"/>
      <c r="D239" s="131"/>
      <c r="E239" s="134"/>
      <c r="F239" s="131"/>
      <c r="G239" s="132"/>
      <c r="H239" s="131"/>
      <c r="I239" s="123"/>
      <c r="J239" s="131"/>
      <c r="K239" s="131"/>
      <c r="L239" s="123"/>
      <c r="M239" s="123"/>
      <c r="N239" s="123"/>
      <c r="O239" s="123"/>
      <c r="P239" s="123"/>
      <c r="Q239" s="123"/>
      <c r="R239" s="123"/>
      <c r="S239" s="123"/>
      <c r="T239" s="123"/>
      <c r="U239" s="123"/>
      <c r="V239" s="123"/>
      <c r="W239" s="123"/>
      <c r="X239" s="123"/>
      <c r="Y239" s="123"/>
      <c r="Z239" s="123"/>
    </row>
    <row r="240" spans="1:26" ht="14.25" customHeight="1" x14ac:dyDescent="0.25">
      <c r="A240" s="131"/>
      <c r="B240" s="123"/>
      <c r="C240" s="123"/>
      <c r="D240" s="131"/>
      <c r="E240" s="134"/>
      <c r="F240" s="131"/>
      <c r="G240" s="132"/>
      <c r="H240" s="131"/>
      <c r="I240" s="123"/>
      <c r="J240" s="131"/>
      <c r="K240" s="131"/>
      <c r="L240" s="123"/>
      <c r="M240" s="123"/>
      <c r="N240" s="123"/>
      <c r="O240" s="123"/>
      <c r="P240" s="123"/>
      <c r="Q240" s="123"/>
      <c r="R240" s="123"/>
      <c r="S240" s="123"/>
      <c r="T240" s="123"/>
      <c r="U240" s="123"/>
      <c r="V240" s="123"/>
      <c r="W240" s="123"/>
      <c r="X240" s="123"/>
      <c r="Y240" s="123"/>
      <c r="Z240" s="123"/>
    </row>
    <row r="241" spans="1:26" ht="14.25" customHeight="1" x14ac:dyDescent="0.25">
      <c r="A241" s="131"/>
      <c r="B241" s="123"/>
      <c r="C241" s="123"/>
      <c r="D241" s="131"/>
      <c r="E241" s="134"/>
      <c r="F241" s="131"/>
      <c r="G241" s="132"/>
      <c r="H241" s="131"/>
      <c r="I241" s="123"/>
      <c r="J241" s="131"/>
      <c r="K241" s="131"/>
      <c r="L241" s="123"/>
      <c r="M241" s="123"/>
      <c r="N241" s="123"/>
      <c r="O241" s="123"/>
      <c r="P241" s="123"/>
      <c r="Q241" s="123"/>
      <c r="R241" s="123"/>
      <c r="S241" s="123"/>
      <c r="T241" s="123"/>
      <c r="U241" s="123"/>
      <c r="V241" s="123"/>
      <c r="W241" s="123"/>
      <c r="X241" s="123"/>
      <c r="Y241" s="123"/>
      <c r="Z241" s="123"/>
    </row>
    <row r="242" spans="1:26" ht="14.25" customHeight="1" x14ac:dyDescent="0.25">
      <c r="A242" s="131"/>
      <c r="B242" s="123"/>
      <c r="C242" s="123"/>
      <c r="D242" s="131"/>
      <c r="E242" s="134"/>
      <c r="F242" s="131"/>
      <c r="G242" s="132"/>
      <c r="H242" s="131"/>
      <c r="I242" s="123"/>
      <c r="J242" s="131"/>
      <c r="K242" s="131"/>
      <c r="L242" s="123"/>
      <c r="M242" s="123"/>
      <c r="N242" s="123"/>
      <c r="O242" s="123"/>
      <c r="P242" s="123"/>
      <c r="Q242" s="123"/>
      <c r="R242" s="123"/>
      <c r="S242" s="123"/>
      <c r="T242" s="123"/>
      <c r="U242" s="123"/>
      <c r="V242" s="123"/>
      <c r="W242" s="123"/>
      <c r="X242" s="123"/>
      <c r="Y242" s="123"/>
      <c r="Z242" s="123"/>
    </row>
    <row r="243" spans="1:26" ht="14.25" customHeight="1" x14ac:dyDescent="0.25">
      <c r="A243" s="131"/>
      <c r="B243" s="123"/>
      <c r="C243" s="123"/>
      <c r="D243" s="131"/>
      <c r="E243" s="134"/>
      <c r="F243" s="131"/>
      <c r="G243" s="132"/>
      <c r="H243" s="131"/>
      <c r="I243" s="123"/>
      <c r="J243" s="131"/>
      <c r="K243" s="131"/>
      <c r="L243" s="123"/>
      <c r="M243" s="123"/>
      <c r="N243" s="123"/>
      <c r="O243" s="123"/>
      <c r="P243" s="123"/>
      <c r="Q243" s="123"/>
      <c r="R243" s="123"/>
      <c r="S243" s="123"/>
      <c r="T243" s="123"/>
      <c r="U243" s="123"/>
      <c r="V243" s="123"/>
      <c r="W243" s="123"/>
      <c r="X243" s="123"/>
      <c r="Y243" s="123"/>
      <c r="Z243" s="123"/>
    </row>
    <row r="244" spans="1:26" ht="14.25" customHeight="1" x14ac:dyDescent="0.25">
      <c r="A244" s="131"/>
      <c r="B244" s="123"/>
      <c r="C244" s="123"/>
      <c r="D244" s="131"/>
      <c r="E244" s="134"/>
      <c r="F244" s="131"/>
      <c r="G244" s="132"/>
      <c r="H244" s="131"/>
      <c r="I244" s="123"/>
      <c r="J244" s="131"/>
      <c r="K244" s="131"/>
      <c r="L244" s="123"/>
      <c r="M244" s="123"/>
      <c r="N244" s="123"/>
      <c r="O244" s="123"/>
      <c r="P244" s="123"/>
      <c r="Q244" s="123"/>
      <c r="R244" s="123"/>
      <c r="S244" s="123"/>
      <c r="T244" s="123"/>
      <c r="U244" s="123"/>
      <c r="V244" s="123"/>
      <c r="W244" s="123"/>
      <c r="X244" s="123"/>
      <c r="Y244" s="123"/>
      <c r="Z244" s="123"/>
    </row>
    <row r="245" spans="1:26" ht="14.25" customHeight="1" x14ac:dyDescent="0.25">
      <c r="A245" s="131"/>
      <c r="B245" s="123"/>
      <c r="C245" s="123"/>
      <c r="D245" s="131"/>
      <c r="E245" s="134"/>
      <c r="F245" s="131"/>
      <c r="G245" s="132"/>
      <c r="H245" s="131"/>
      <c r="I245" s="123"/>
      <c r="J245" s="131"/>
      <c r="K245" s="131"/>
      <c r="L245" s="123"/>
      <c r="M245" s="123"/>
      <c r="N245" s="123"/>
      <c r="O245" s="123"/>
      <c r="P245" s="123"/>
      <c r="Q245" s="123"/>
      <c r="R245" s="123"/>
      <c r="S245" s="123"/>
      <c r="T245" s="123"/>
      <c r="U245" s="123"/>
      <c r="V245" s="123"/>
      <c r="W245" s="123"/>
      <c r="X245" s="123"/>
      <c r="Y245" s="123"/>
      <c r="Z245" s="123"/>
    </row>
    <row r="246" spans="1:26" ht="14.25" customHeight="1" x14ac:dyDescent="0.25">
      <c r="A246" s="131"/>
      <c r="B246" s="123"/>
      <c r="C246" s="123"/>
      <c r="D246" s="131"/>
      <c r="E246" s="134"/>
      <c r="F246" s="131"/>
      <c r="G246" s="132"/>
      <c r="H246" s="131"/>
      <c r="I246" s="123"/>
      <c r="J246" s="131"/>
      <c r="K246" s="131"/>
      <c r="L246" s="123"/>
      <c r="M246" s="123"/>
      <c r="N246" s="123"/>
      <c r="O246" s="123"/>
      <c r="P246" s="123"/>
      <c r="Q246" s="123"/>
      <c r="R246" s="123"/>
      <c r="S246" s="123"/>
      <c r="T246" s="123"/>
      <c r="U246" s="123"/>
      <c r="V246" s="123"/>
      <c r="W246" s="123"/>
      <c r="X246" s="123"/>
      <c r="Y246" s="123"/>
      <c r="Z246" s="123"/>
    </row>
    <row r="247" spans="1:26" ht="14.25" customHeight="1" x14ac:dyDescent="0.25">
      <c r="A247" s="131"/>
      <c r="B247" s="123"/>
      <c r="C247" s="123"/>
      <c r="D247" s="131"/>
      <c r="E247" s="134"/>
      <c r="F247" s="131"/>
      <c r="G247" s="132"/>
      <c r="H247" s="131"/>
      <c r="I247" s="123"/>
      <c r="J247" s="131"/>
      <c r="K247" s="131"/>
      <c r="L247" s="123"/>
      <c r="M247" s="123"/>
      <c r="N247" s="123"/>
      <c r="O247" s="123"/>
      <c r="P247" s="123"/>
      <c r="Q247" s="123"/>
      <c r="R247" s="123"/>
      <c r="S247" s="123"/>
      <c r="T247" s="123"/>
      <c r="U247" s="123"/>
      <c r="V247" s="123"/>
      <c r="W247" s="123"/>
      <c r="X247" s="123"/>
      <c r="Y247" s="123"/>
      <c r="Z247" s="123"/>
    </row>
    <row r="248" spans="1:26" ht="14.25" customHeight="1" x14ac:dyDescent="0.25">
      <c r="A248" s="131"/>
      <c r="B248" s="123"/>
      <c r="C248" s="123"/>
      <c r="D248" s="131"/>
      <c r="E248" s="134"/>
      <c r="F248" s="131"/>
      <c r="G248" s="132"/>
      <c r="H248" s="131"/>
      <c r="I248" s="123"/>
      <c r="J248" s="131"/>
      <c r="K248" s="131"/>
      <c r="L248" s="123"/>
      <c r="M248" s="123"/>
      <c r="N248" s="123"/>
      <c r="O248" s="123"/>
      <c r="P248" s="123"/>
      <c r="Q248" s="123"/>
      <c r="R248" s="123"/>
      <c r="S248" s="123"/>
      <c r="T248" s="123"/>
      <c r="U248" s="123"/>
      <c r="V248" s="123"/>
      <c r="W248" s="123"/>
      <c r="X248" s="123"/>
      <c r="Y248" s="123"/>
      <c r="Z248" s="123"/>
    </row>
    <row r="249" spans="1:26" ht="14.25" customHeight="1" x14ac:dyDescent="0.25">
      <c r="A249" s="131"/>
      <c r="B249" s="123"/>
      <c r="C249" s="123"/>
      <c r="D249" s="131"/>
      <c r="E249" s="134"/>
      <c r="F249" s="131"/>
      <c r="G249" s="132"/>
      <c r="H249" s="131"/>
      <c r="I249" s="123"/>
      <c r="J249" s="131"/>
      <c r="K249" s="131"/>
      <c r="L249" s="123"/>
      <c r="M249" s="123"/>
      <c r="N249" s="123"/>
      <c r="O249" s="123"/>
      <c r="P249" s="123"/>
      <c r="Q249" s="123"/>
      <c r="R249" s="123"/>
      <c r="S249" s="123"/>
      <c r="T249" s="123"/>
      <c r="U249" s="123"/>
      <c r="V249" s="123"/>
      <c r="W249" s="123"/>
      <c r="X249" s="123"/>
      <c r="Y249" s="123"/>
      <c r="Z249" s="123"/>
    </row>
    <row r="250" spans="1:26" ht="14.25" customHeight="1" x14ac:dyDescent="0.25">
      <c r="A250" s="131"/>
      <c r="B250" s="123"/>
      <c r="C250" s="123"/>
      <c r="D250" s="131"/>
      <c r="E250" s="134"/>
      <c r="F250" s="131"/>
      <c r="G250" s="132"/>
      <c r="H250" s="131"/>
      <c r="I250" s="123"/>
      <c r="J250" s="131"/>
      <c r="K250" s="131"/>
      <c r="L250" s="123"/>
      <c r="M250" s="123"/>
      <c r="N250" s="123"/>
      <c r="O250" s="123"/>
      <c r="P250" s="123"/>
      <c r="Q250" s="123"/>
      <c r="R250" s="123"/>
      <c r="S250" s="123"/>
      <c r="T250" s="123"/>
      <c r="U250" s="123"/>
      <c r="V250" s="123"/>
      <c r="W250" s="123"/>
      <c r="X250" s="123"/>
      <c r="Y250" s="123"/>
      <c r="Z250" s="123"/>
    </row>
    <row r="251" spans="1:26" ht="14.25" customHeight="1" x14ac:dyDescent="0.25">
      <c r="A251" s="131"/>
      <c r="B251" s="123"/>
      <c r="C251" s="123"/>
      <c r="D251" s="131"/>
      <c r="E251" s="134"/>
      <c r="F251" s="131"/>
      <c r="G251" s="132"/>
      <c r="H251" s="131"/>
      <c r="I251" s="123"/>
      <c r="J251" s="131"/>
      <c r="K251" s="131"/>
      <c r="L251" s="123"/>
      <c r="M251" s="123"/>
      <c r="N251" s="123"/>
      <c r="O251" s="123"/>
      <c r="P251" s="123"/>
      <c r="Q251" s="123"/>
      <c r="R251" s="123"/>
      <c r="S251" s="123"/>
      <c r="T251" s="123"/>
      <c r="U251" s="123"/>
      <c r="V251" s="123"/>
      <c r="W251" s="123"/>
      <c r="X251" s="123"/>
      <c r="Y251" s="123"/>
      <c r="Z251" s="123"/>
    </row>
    <row r="252" spans="1:26" ht="14.25" customHeight="1" x14ac:dyDescent="0.25">
      <c r="A252" s="131"/>
      <c r="B252" s="123"/>
      <c r="C252" s="123"/>
      <c r="D252" s="131"/>
      <c r="E252" s="134"/>
      <c r="F252" s="131"/>
      <c r="G252" s="132"/>
      <c r="H252" s="131"/>
      <c r="I252" s="123"/>
      <c r="J252" s="131"/>
      <c r="K252" s="131"/>
      <c r="L252" s="123"/>
      <c r="M252" s="123"/>
      <c r="N252" s="123"/>
      <c r="O252" s="123"/>
      <c r="P252" s="123"/>
      <c r="Q252" s="123"/>
      <c r="R252" s="123"/>
      <c r="S252" s="123"/>
      <c r="T252" s="123"/>
      <c r="U252" s="123"/>
      <c r="V252" s="123"/>
      <c r="W252" s="123"/>
      <c r="X252" s="123"/>
      <c r="Y252" s="123"/>
      <c r="Z252" s="123"/>
    </row>
    <row r="253" spans="1:26" ht="14.25" customHeight="1" x14ac:dyDescent="0.25">
      <c r="A253" s="131"/>
      <c r="B253" s="123"/>
      <c r="C253" s="123"/>
      <c r="D253" s="131"/>
      <c r="E253" s="134"/>
      <c r="F253" s="131"/>
      <c r="G253" s="132"/>
      <c r="H253" s="131"/>
      <c r="I253" s="123"/>
      <c r="J253" s="131"/>
      <c r="K253" s="131"/>
      <c r="L253" s="123"/>
      <c r="M253" s="123"/>
      <c r="N253" s="123"/>
      <c r="O253" s="123"/>
      <c r="P253" s="123"/>
      <c r="Q253" s="123"/>
      <c r="R253" s="123"/>
      <c r="S253" s="123"/>
      <c r="T253" s="123"/>
      <c r="U253" s="123"/>
      <c r="V253" s="123"/>
      <c r="W253" s="123"/>
      <c r="X253" s="123"/>
      <c r="Y253" s="123"/>
      <c r="Z253" s="123"/>
    </row>
    <row r="254" spans="1:26" ht="14.25" customHeight="1" x14ac:dyDescent="0.25">
      <c r="A254" s="131"/>
      <c r="B254" s="123"/>
      <c r="C254" s="123"/>
      <c r="D254" s="131"/>
      <c r="E254" s="134"/>
      <c r="F254" s="131"/>
      <c r="G254" s="132"/>
      <c r="H254" s="131"/>
      <c r="I254" s="123"/>
      <c r="J254" s="131"/>
      <c r="K254" s="131"/>
      <c r="L254" s="123"/>
      <c r="M254" s="123"/>
      <c r="N254" s="123"/>
      <c r="O254" s="123"/>
      <c r="P254" s="123"/>
      <c r="Q254" s="123"/>
      <c r="R254" s="123"/>
      <c r="S254" s="123"/>
      <c r="T254" s="123"/>
      <c r="U254" s="123"/>
      <c r="V254" s="123"/>
      <c r="W254" s="123"/>
      <c r="X254" s="123"/>
      <c r="Y254" s="123"/>
      <c r="Z254" s="123"/>
    </row>
    <row r="255" spans="1:26" ht="14.25" customHeight="1" x14ac:dyDescent="0.25">
      <c r="A255" s="131"/>
      <c r="B255" s="123"/>
      <c r="C255" s="123"/>
      <c r="D255" s="131"/>
      <c r="E255" s="134"/>
      <c r="F255" s="131"/>
      <c r="G255" s="132"/>
      <c r="H255" s="131"/>
      <c r="I255" s="123"/>
      <c r="J255" s="131"/>
      <c r="K255" s="131"/>
      <c r="L255" s="123"/>
      <c r="M255" s="123"/>
      <c r="N255" s="123"/>
      <c r="O255" s="123"/>
      <c r="P255" s="123"/>
      <c r="Q255" s="123"/>
      <c r="R255" s="123"/>
      <c r="S255" s="123"/>
      <c r="T255" s="123"/>
      <c r="U255" s="123"/>
      <c r="V255" s="123"/>
      <c r="W255" s="123"/>
      <c r="X255" s="123"/>
      <c r="Y255" s="123"/>
      <c r="Z255" s="123"/>
    </row>
    <row r="256" spans="1:26" ht="14.25" customHeight="1" x14ac:dyDescent="0.25">
      <c r="A256" s="131"/>
      <c r="B256" s="123"/>
      <c r="C256" s="123"/>
      <c r="D256" s="131"/>
      <c r="E256" s="134"/>
      <c r="F256" s="131"/>
      <c r="G256" s="132"/>
      <c r="H256" s="131"/>
      <c r="I256" s="123"/>
      <c r="J256" s="131"/>
      <c r="K256" s="131"/>
      <c r="L256" s="123"/>
      <c r="M256" s="123"/>
      <c r="N256" s="123"/>
      <c r="O256" s="123"/>
      <c r="P256" s="123"/>
      <c r="Q256" s="123"/>
      <c r="R256" s="123"/>
      <c r="S256" s="123"/>
      <c r="T256" s="123"/>
      <c r="U256" s="123"/>
      <c r="V256" s="123"/>
      <c r="W256" s="123"/>
      <c r="X256" s="123"/>
      <c r="Y256" s="123"/>
      <c r="Z256" s="123"/>
    </row>
    <row r="257" spans="1:26" ht="14.25" customHeight="1" x14ac:dyDescent="0.25">
      <c r="A257" s="131"/>
      <c r="B257" s="123"/>
      <c r="C257" s="123"/>
      <c r="D257" s="131"/>
      <c r="E257" s="134"/>
      <c r="F257" s="131"/>
      <c r="G257" s="132"/>
      <c r="H257" s="131"/>
      <c r="I257" s="123"/>
      <c r="J257" s="131"/>
      <c r="K257" s="131"/>
      <c r="L257" s="123"/>
      <c r="M257" s="123"/>
      <c r="N257" s="123"/>
      <c r="O257" s="123"/>
      <c r="P257" s="123"/>
      <c r="Q257" s="123"/>
      <c r="R257" s="123"/>
      <c r="S257" s="123"/>
      <c r="T257" s="123"/>
      <c r="U257" s="123"/>
      <c r="V257" s="123"/>
      <c r="W257" s="123"/>
      <c r="X257" s="123"/>
      <c r="Y257" s="123"/>
      <c r="Z257" s="123"/>
    </row>
    <row r="258" spans="1:26" ht="14.25" customHeight="1" x14ac:dyDescent="0.25">
      <c r="A258" s="131"/>
      <c r="B258" s="123"/>
      <c r="C258" s="123"/>
      <c r="D258" s="131"/>
      <c r="E258" s="134"/>
      <c r="F258" s="131"/>
      <c r="G258" s="132"/>
      <c r="H258" s="131"/>
      <c r="I258" s="123"/>
      <c r="J258" s="131"/>
      <c r="K258" s="131"/>
      <c r="L258" s="123"/>
      <c r="M258" s="123"/>
      <c r="N258" s="123"/>
      <c r="O258" s="123"/>
      <c r="P258" s="123"/>
      <c r="Q258" s="123"/>
      <c r="R258" s="123"/>
      <c r="S258" s="123"/>
      <c r="T258" s="123"/>
      <c r="U258" s="123"/>
      <c r="V258" s="123"/>
      <c r="W258" s="123"/>
      <c r="X258" s="123"/>
      <c r="Y258" s="123"/>
      <c r="Z258" s="123"/>
    </row>
    <row r="259" spans="1:26" ht="14.25" customHeight="1" x14ac:dyDescent="0.25">
      <c r="A259" s="131"/>
      <c r="B259" s="123"/>
      <c r="C259" s="123"/>
      <c r="D259" s="131"/>
      <c r="E259" s="134"/>
      <c r="F259" s="131"/>
      <c r="G259" s="132"/>
      <c r="H259" s="131"/>
      <c r="I259" s="123"/>
      <c r="J259" s="131"/>
      <c r="K259" s="131"/>
      <c r="L259" s="123"/>
      <c r="M259" s="123"/>
      <c r="N259" s="123"/>
      <c r="O259" s="123"/>
      <c r="P259" s="123"/>
      <c r="Q259" s="123"/>
      <c r="R259" s="123"/>
      <c r="S259" s="123"/>
      <c r="T259" s="123"/>
      <c r="U259" s="123"/>
      <c r="V259" s="123"/>
      <c r="W259" s="123"/>
      <c r="X259" s="123"/>
      <c r="Y259" s="123"/>
      <c r="Z259" s="123"/>
    </row>
    <row r="260" spans="1:26" ht="14.25" customHeight="1" x14ac:dyDescent="0.25">
      <c r="A260" s="131"/>
      <c r="B260" s="123"/>
      <c r="C260" s="123"/>
      <c r="D260" s="131"/>
      <c r="E260" s="134"/>
      <c r="F260" s="131"/>
      <c r="G260" s="132"/>
      <c r="H260" s="131"/>
      <c r="I260" s="123"/>
      <c r="J260" s="131"/>
      <c r="K260" s="131"/>
      <c r="L260" s="123"/>
      <c r="M260" s="123"/>
      <c r="N260" s="123"/>
      <c r="O260" s="123"/>
      <c r="P260" s="123"/>
      <c r="Q260" s="123"/>
      <c r="R260" s="123"/>
      <c r="S260" s="123"/>
      <c r="T260" s="123"/>
      <c r="U260" s="123"/>
      <c r="V260" s="123"/>
      <c r="W260" s="123"/>
      <c r="X260" s="123"/>
      <c r="Y260" s="123"/>
      <c r="Z260" s="123"/>
    </row>
    <row r="261" spans="1:26" ht="14.25" customHeight="1" x14ac:dyDescent="0.25">
      <c r="A261" s="131"/>
      <c r="B261" s="123"/>
      <c r="C261" s="123"/>
      <c r="D261" s="131"/>
      <c r="E261" s="134"/>
      <c r="F261" s="131"/>
      <c r="G261" s="132"/>
      <c r="H261" s="131"/>
      <c r="I261" s="123"/>
      <c r="J261" s="131"/>
      <c r="K261" s="131"/>
      <c r="L261" s="123"/>
      <c r="M261" s="123"/>
      <c r="N261" s="123"/>
      <c r="O261" s="123"/>
      <c r="P261" s="123"/>
      <c r="Q261" s="123"/>
      <c r="R261" s="123"/>
      <c r="S261" s="123"/>
      <c r="T261" s="123"/>
      <c r="U261" s="123"/>
      <c r="V261" s="123"/>
      <c r="W261" s="123"/>
      <c r="X261" s="123"/>
      <c r="Y261" s="123"/>
      <c r="Z261" s="123"/>
    </row>
    <row r="262" spans="1:26" ht="14.25" customHeight="1" x14ac:dyDescent="0.25">
      <c r="A262" s="131"/>
      <c r="B262" s="123"/>
      <c r="C262" s="123"/>
      <c r="D262" s="131"/>
      <c r="E262" s="134"/>
      <c r="F262" s="131"/>
      <c r="G262" s="132"/>
      <c r="H262" s="131"/>
      <c r="I262" s="123"/>
      <c r="J262" s="131"/>
      <c r="K262" s="131"/>
      <c r="L262" s="123"/>
      <c r="M262" s="123"/>
      <c r="N262" s="123"/>
      <c r="O262" s="123"/>
      <c r="P262" s="123"/>
      <c r="Q262" s="123"/>
      <c r="R262" s="123"/>
      <c r="S262" s="123"/>
      <c r="T262" s="123"/>
      <c r="U262" s="123"/>
      <c r="V262" s="123"/>
      <c r="W262" s="123"/>
      <c r="X262" s="123"/>
      <c r="Y262" s="123"/>
      <c r="Z262" s="123"/>
    </row>
    <row r="263" spans="1:26" ht="14.25" customHeight="1" x14ac:dyDescent="0.25">
      <c r="A263" s="131"/>
      <c r="B263" s="123"/>
      <c r="C263" s="123"/>
      <c r="D263" s="131"/>
      <c r="E263" s="134"/>
      <c r="F263" s="131"/>
      <c r="G263" s="132"/>
      <c r="H263" s="131"/>
      <c r="I263" s="123"/>
      <c r="J263" s="131"/>
      <c r="K263" s="131"/>
      <c r="L263" s="123"/>
      <c r="M263" s="123"/>
      <c r="N263" s="123"/>
      <c r="O263" s="123"/>
      <c r="P263" s="123"/>
      <c r="Q263" s="123"/>
      <c r="R263" s="123"/>
      <c r="S263" s="123"/>
      <c r="T263" s="123"/>
      <c r="U263" s="123"/>
      <c r="V263" s="123"/>
      <c r="W263" s="123"/>
      <c r="X263" s="123"/>
      <c r="Y263" s="123"/>
      <c r="Z263" s="123"/>
    </row>
    <row r="264" spans="1:26" ht="14.25" customHeight="1" x14ac:dyDescent="0.25">
      <c r="A264" s="131"/>
      <c r="B264" s="123"/>
      <c r="C264" s="123"/>
      <c r="D264" s="131"/>
      <c r="E264" s="134"/>
      <c r="F264" s="131"/>
      <c r="G264" s="132"/>
      <c r="H264" s="131"/>
      <c r="I264" s="123"/>
      <c r="J264" s="131"/>
      <c r="K264" s="131"/>
      <c r="L264" s="123"/>
      <c r="M264" s="123"/>
      <c r="N264" s="123"/>
      <c r="O264" s="123"/>
      <c r="P264" s="123"/>
      <c r="Q264" s="123"/>
      <c r="R264" s="123"/>
      <c r="S264" s="123"/>
      <c r="T264" s="123"/>
      <c r="U264" s="123"/>
      <c r="V264" s="123"/>
      <c r="W264" s="123"/>
      <c r="X264" s="123"/>
      <c r="Y264" s="123"/>
      <c r="Z264" s="123"/>
    </row>
    <row r="265" spans="1:26" ht="14.25" customHeight="1" x14ac:dyDescent="0.25">
      <c r="A265" s="131"/>
      <c r="B265" s="123"/>
      <c r="C265" s="123"/>
      <c r="D265" s="131"/>
      <c r="E265" s="134"/>
      <c r="F265" s="131"/>
      <c r="G265" s="132"/>
      <c r="H265" s="131"/>
      <c r="I265" s="123"/>
      <c r="J265" s="131"/>
      <c r="K265" s="131"/>
      <c r="L265" s="123"/>
      <c r="M265" s="123"/>
      <c r="N265" s="123"/>
      <c r="O265" s="123"/>
      <c r="P265" s="123"/>
      <c r="Q265" s="123"/>
      <c r="R265" s="123"/>
      <c r="S265" s="123"/>
      <c r="T265" s="123"/>
      <c r="U265" s="123"/>
      <c r="V265" s="123"/>
      <c r="W265" s="123"/>
      <c r="X265" s="123"/>
      <c r="Y265" s="123"/>
      <c r="Z265" s="123"/>
    </row>
    <row r="266" spans="1:26" ht="14.25" customHeight="1" x14ac:dyDescent="0.25">
      <c r="A266" s="131"/>
      <c r="B266" s="123"/>
      <c r="C266" s="123"/>
      <c r="D266" s="131"/>
      <c r="E266" s="134"/>
      <c r="F266" s="131"/>
      <c r="G266" s="132"/>
      <c r="H266" s="131"/>
      <c r="I266" s="123"/>
      <c r="J266" s="131"/>
      <c r="K266" s="131"/>
      <c r="L266" s="123"/>
      <c r="M266" s="123"/>
      <c r="N266" s="123"/>
      <c r="O266" s="123"/>
      <c r="P266" s="123"/>
      <c r="Q266" s="123"/>
      <c r="R266" s="123"/>
      <c r="S266" s="123"/>
      <c r="T266" s="123"/>
      <c r="U266" s="123"/>
      <c r="V266" s="123"/>
      <c r="W266" s="123"/>
      <c r="X266" s="123"/>
      <c r="Y266" s="123"/>
      <c r="Z266" s="123"/>
    </row>
    <row r="267" spans="1:26" ht="14.25" customHeight="1" x14ac:dyDescent="0.25">
      <c r="A267" s="131"/>
      <c r="B267" s="123"/>
      <c r="C267" s="123"/>
      <c r="D267" s="131"/>
      <c r="E267" s="134"/>
      <c r="F267" s="131"/>
      <c r="G267" s="132"/>
      <c r="H267" s="131"/>
      <c r="I267" s="123"/>
      <c r="J267" s="131"/>
      <c r="K267" s="131"/>
      <c r="L267" s="123"/>
      <c r="M267" s="123"/>
      <c r="N267" s="123"/>
      <c r="O267" s="123"/>
      <c r="P267" s="123"/>
      <c r="Q267" s="123"/>
      <c r="R267" s="123"/>
      <c r="S267" s="123"/>
      <c r="T267" s="123"/>
      <c r="U267" s="123"/>
      <c r="V267" s="123"/>
      <c r="W267" s="123"/>
      <c r="X267" s="123"/>
      <c r="Y267" s="123"/>
      <c r="Z267" s="123"/>
    </row>
    <row r="268" spans="1:26" ht="14.25" customHeight="1" x14ac:dyDescent="0.25">
      <c r="A268" s="131"/>
      <c r="B268" s="123"/>
      <c r="C268" s="123"/>
      <c r="D268" s="131"/>
      <c r="E268" s="134"/>
      <c r="F268" s="131"/>
      <c r="G268" s="132"/>
      <c r="H268" s="131"/>
      <c r="I268" s="123"/>
      <c r="J268" s="131"/>
      <c r="K268" s="131"/>
      <c r="L268" s="123"/>
      <c r="M268" s="123"/>
      <c r="N268" s="123"/>
      <c r="O268" s="123"/>
      <c r="P268" s="123"/>
      <c r="Q268" s="123"/>
      <c r="R268" s="123"/>
      <c r="S268" s="123"/>
      <c r="T268" s="123"/>
      <c r="U268" s="123"/>
      <c r="V268" s="123"/>
      <c r="W268" s="123"/>
      <c r="X268" s="123"/>
      <c r="Y268" s="123"/>
      <c r="Z268" s="123"/>
    </row>
    <row r="269" spans="1:26" ht="14.25" customHeight="1" x14ac:dyDescent="0.25">
      <c r="A269" s="131"/>
      <c r="B269" s="123"/>
      <c r="C269" s="123"/>
      <c r="D269" s="131"/>
      <c r="E269" s="134"/>
      <c r="F269" s="131"/>
      <c r="G269" s="132"/>
      <c r="H269" s="131"/>
      <c r="I269" s="123"/>
      <c r="J269" s="131"/>
      <c r="K269" s="131"/>
      <c r="L269" s="123"/>
      <c r="M269" s="123"/>
      <c r="N269" s="123"/>
      <c r="O269" s="123"/>
      <c r="P269" s="123"/>
      <c r="Q269" s="123"/>
      <c r="R269" s="123"/>
      <c r="S269" s="123"/>
      <c r="T269" s="123"/>
      <c r="U269" s="123"/>
      <c r="V269" s="123"/>
      <c r="W269" s="123"/>
      <c r="X269" s="123"/>
      <c r="Y269" s="123"/>
      <c r="Z269" s="123"/>
    </row>
    <row r="270" spans="1:26" ht="14.25" customHeight="1" x14ac:dyDescent="0.25">
      <c r="A270" s="131"/>
      <c r="B270" s="123"/>
      <c r="C270" s="123"/>
      <c r="D270" s="131"/>
      <c r="E270" s="134"/>
      <c r="F270" s="131"/>
      <c r="G270" s="132"/>
      <c r="H270" s="131"/>
      <c r="I270" s="123"/>
      <c r="J270" s="131"/>
      <c r="K270" s="131"/>
      <c r="L270" s="123"/>
      <c r="M270" s="123"/>
      <c r="N270" s="123"/>
      <c r="O270" s="123"/>
      <c r="P270" s="123"/>
      <c r="Q270" s="123"/>
      <c r="R270" s="123"/>
      <c r="S270" s="123"/>
      <c r="T270" s="123"/>
      <c r="U270" s="123"/>
      <c r="V270" s="123"/>
      <c r="W270" s="123"/>
      <c r="X270" s="123"/>
      <c r="Y270" s="123"/>
      <c r="Z270" s="123"/>
    </row>
    <row r="271" spans="1:26" ht="14.25" customHeight="1" x14ac:dyDescent="0.25">
      <c r="A271" s="131"/>
      <c r="B271" s="123"/>
      <c r="C271" s="123"/>
      <c r="D271" s="131"/>
      <c r="E271" s="134"/>
      <c r="F271" s="131"/>
      <c r="G271" s="132"/>
      <c r="H271" s="131"/>
      <c r="I271" s="123"/>
      <c r="J271" s="131"/>
      <c r="K271" s="131"/>
      <c r="L271" s="123"/>
      <c r="M271" s="123"/>
      <c r="N271" s="123"/>
      <c r="O271" s="123"/>
      <c r="P271" s="123"/>
      <c r="Q271" s="123"/>
      <c r="R271" s="123"/>
      <c r="S271" s="123"/>
      <c r="T271" s="123"/>
      <c r="U271" s="123"/>
      <c r="V271" s="123"/>
      <c r="W271" s="123"/>
      <c r="X271" s="123"/>
      <c r="Y271" s="123"/>
      <c r="Z271" s="123"/>
    </row>
    <row r="272" spans="1:26" ht="14.25" customHeight="1" x14ac:dyDescent="0.25">
      <c r="A272" s="131"/>
      <c r="B272" s="123"/>
      <c r="C272" s="123"/>
      <c r="D272" s="131"/>
      <c r="E272" s="134"/>
      <c r="F272" s="131"/>
      <c r="G272" s="132"/>
      <c r="H272" s="131"/>
      <c r="I272" s="123"/>
      <c r="J272" s="131"/>
      <c r="K272" s="131"/>
      <c r="L272" s="123"/>
      <c r="M272" s="123"/>
      <c r="N272" s="123"/>
      <c r="O272" s="123"/>
      <c r="P272" s="123"/>
      <c r="Q272" s="123"/>
      <c r="R272" s="123"/>
      <c r="S272" s="123"/>
      <c r="T272" s="123"/>
      <c r="U272" s="123"/>
      <c r="V272" s="123"/>
      <c r="W272" s="123"/>
      <c r="X272" s="123"/>
      <c r="Y272" s="123"/>
      <c r="Z272" s="123"/>
    </row>
    <row r="273" spans="1:26" ht="14.25" customHeight="1" x14ac:dyDescent="0.25">
      <c r="A273" s="131"/>
      <c r="B273" s="123"/>
      <c r="C273" s="123"/>
      <c r="D273" s="131"/>
      <c r="E273" s="134"/>
      <c r="F273" s="131"/>
      <c r="G273" s="132"/>
      <c r="H273" s="131"/>
      <c r="I273" s="123"/>
      <c r="J273" s="131"/>
      <c r="K273" s="131"/>
      <c r="L273" s="123"/>
      <c r="M273" s="123"/>
      <c r="N273" s="123"/>
      <c r="O273" s="123"/>
      <c r="P273" s="123"/>
      <c r="Q273" s="123"/>
      <c r="R273" s="123"/>
      <c r="S273" s="123"/>
      <c r="T273" s="123"/>
      <c r="U273" s="123"/>
      <c r="V273" s="123"/>
      <c r="W273" s="123"/>
      <c r="X273" s="123"/>
      <c r="Y273" s="123"/>
      <c r="Z273" s="123"/>
    </row>
    <row r="274" spans="1:26" ht="14.25" customHeight="1" x14ac:dyDescent="0.25">
      <c r="A274" s="131"/>
      <c r="B274" s="123"/>
      <c r="C274" s="123"/>
      <c r="D274" s="131"/>
      <c r="E274" s="134"/>
      <c r="F274" s="131"/>
      <c r="G274" s="132"/>
      <c r="H274" s="131"/>
      <c r="I274" s="123"/>
      <c r="J274" s="131"/>
      <c r="K274" s="131"/>
      <c r="L274" s="123"/>
      <c r="M274" s="123"/>
      <c r="N274" s="123"/>
      <c r="O274" s="123"/>
      <c r="P274" s="123"/>
      <c r="Q274" s="123"/>
      <c r="R274" s="123"/>
      <c r="S274" s="123"/>
      <c r="T274" s="123"/>
      <c r="U274" s="123"/>
      <c r="V274" s="123"/>
      <c r="W274" s="123"/>
      <c r="X274" s="123"/>
      <c r="Y274" s="123"/>
      <c r="Z274" s="123"/>
    </row>
    <row r="275" spans="1:26" ht="14.25" customHeight="1" x14ac:dyDescent="0.25">
      <c r="A275" s="131"/>
      <c r="B275" s="123"/>
      <c r="C275" s="123"/>
      <c r="D275" s="131"/>
      <c r="E275" s="134"/>
      <c r="F275" s="131"/>
      <c r="G275" s="132"/>
      <c r="H275" s="131"/>
      <c r="I275" s="123"/>
      <c r="J275" s="131"/>
      <c r="K275" s="131"/>
      <c r="L275" s="123"/>
      <c r="M275" s="123"/>
      <c r="N275" s="123"/>
      <c r="O275" s="123"/>
      <c r="P275" s="123"/>
      <c r="Q275" s="123"/>
      <c r="R275" s="123"/>
      <c r="S275" s="123"/>
      <c r="T275" s="123"/>
      <c r="U275" s="123"/>
      <c r="V275" s="123"/>
      <c r="W275" s="123"/>
      <c r="X275" s="123"/>
      <c r="Y275" s="123"/>
      <c r="Z275" s="123"/>
    </row>
    <row r="276" spans="1:26" ht="14.25" customHeight="1" x14ac:dyDescent="0.25">
      <c r="A276" s="131"/>
      <c r="B276" s="123"/>
      <c r="C276" s="123"/>
      <c r="D276" s="131"/>
      <c r="E276" s="134"/>
      <c r="F276" s="131"/>
      <c r="G276" s="132"/>
      <c r="H276" s="131"/>
      <c r="I276" s="123"/>
      <c r="J276" s="131"/>
      <c r="K276" s="131"/>
      <c r="L276" s="123"/>
      <c r="M276" s="123"/>
      <c r="N276" s="123"/>
      <c r="O276" s="123"/>
      <c r="P276" s="123"/>
      <c r="Q276" s="123"/>
      <c r="R276" s="123"/>
      <c r="S276" s="123"/>
      <c r="T276" s="123"/>
      <c r="U276" s="123"/>
      <c r="V276" s="123"/>
      <c r="W276" s="123"/>
      <c r="X276" s="123"/>
      <c r="Y276" s="123"/>
      <c r="Z276" s="123"/>
    </row>
    <row r="277" spans="1:26" ht="14.25" customHeight="1" x14ac:dyDescent="0.25">
      <c r="A277" s="131"/>
      <c r="B277" s="123"/>
      <c r="C277" s="123"/>
      <c r="D277" s="131"/>
      <c r="E277" s="134"/>
      <c r="F277" s="131"/>
      <c r="G277" s="132"/>
      <c r="H277" s="131"/>
      <c r="I277" s="123"/>
      <c r="J277" s="131"/>
      <c r="K277" s="131"/>
      <c r="L277" s="123"/>
      <c r="M277" s="123"/>
      <c r="N277" s="123"/>
      <c r="O277" s="123"/>
      <c r="P277" s="123"/>
      <c r="Q277" s="123"/>
      <c r="R277" s="123"/>
      <c r="S277" s="123"/>
      <c r="T277" s="123"/>
      <c r="U277" s="123"/>
      <c r="V277" s="123"/>
      <c r="W277" s="123"/>
      <c r="X277" s="123"/>
      <c r="Y277" s="123"/>
      <c r="Z277" s="123"/>
    </row>
    <row r="278" spans="1:26" ht="14.25" customHeight="1" x14ac:dyDescent="0.25">
      <c r="A278" s="131"/>
      <c r="B278" s="123"/>
      <c r="C278" s="123"/>
      <c r="D278" s="131"/>
      <c r="E278" s="134"/>
      <c r="F278" s="131"/>
      <c r="G278" s="132"/>
      <c r="H278" s="131"/>
      <c r="I278" s="123"/>
      <c r="J278" s="131"/>
      <c r="K278" s="131"/>
      <c r="L278" s="123"/>
      <c r="M278" s="123"/>
      <c r="N278" s="123"/>
      <c r="O278" s="123"/>
      <c r="P278" s="123"/>
      <c r="Q278" s="123"/>
      <c r="R278" s="123"/>
      <c r="S278" s="123"/>
      <c r="T278" s="123"/>
      <c r="U278" s="123"/>
      <c r="V278" s="123"/>
      <c r="W278" s="123"/>
      <c r="X278" s="123"/>
      <c r="Y278" s="123"/>
      <c r="Z278" s="123"/>
    </row>
    <row r="279" spans="1:26" ht="14.25" customHeight="1" x14ac:dyDescent="0.25">
      <c r="A279" s="131"/>
      <c r="B279" s="123"/>
      <c r="C279" s="123"/>
      <c r="D279" s="131"/>
      <c r="E279" s="134"/>
      <c r="F279" s="131"/>
      <c r="G279" s="132"/>
      <c r="H279" s="131"/>
      <c r="I279" s="123"/>
      <c r="J279" s="131"/>
      <c r="K279" s="131"/>
      <c r="L279" s="123"/>
      <c r="M279" s="123"/>
      <c r="N279" s="123"/>
      <c r="O279" s="123"/>
      <c r="P279" s="123"/>
      <c r="Q279" s="123"/>
      <c r="R279" s="123"/>
      <c r="S279" s="123"/>
      <c r="T279" s="123"/>
      <c r="U279" s="123"/>
      <c r="V279" s="123"/>
      <c r="W279" s="123"/>
      <c r="X279" s="123"/>
      <c r="Y279" s="123"/>
      <c r="Z279" s="123"/>
    </row>
    <row r="280" spans="1:26" ht="14.25" customHeight="1" x14ac:dyDescent="0.25">
      <c r="A280" s="131"/>
      <c r="B280" s="123"/>
      <c r="C280" s="123"/>
      <c r="D280" s="131"/>
      <c r="E280" s="134"/>
      <c r="F280" s="131"/>
      <c r="G280" s="132"/>
      <c r="H280" s="131"/>
      <c r="I280" s="123"/>
      <c r="J280" s="131"/>
      <c r="K280" s="131"/>
      <c r="L280" s="123"/>
      <c r="M280" s="123"/>
      <c r="N280" s="123"/>
      <c r="O280" s="123"/>
      <c r="P280" s="123"/>
      <c r="Q280" s="123"/>
      <c r="R280" s="123"/>
      <c r="S280" s="123"/>
      <c r="T280" s="123"/>
      <c r="U280" s="123"/>
      <c r="V280" s="123"/>
      <c r="W280" s="123"/>
      <c r="X280" s="123"/>
      <c r="Y280" s="123"/>
      <c r="Z280" s="123"/>
    </row>
    <row r="281" spans="1:26" ht="14.25" customHeight="1" x14ac:dyDescent="0.25">
      <c r="A281" s="131"/>
      <c r="B281" s="123"/>
      <c r="C281" s="123"/>
      <c r="D281" s="131"/>
      <c r="E281" s="134"/>
      <c r="F281" s="131"/>
      <c r="G281" s="132"/>
      <c r="H281" s="131"/>
      <c r="I281" s="123"/>
      <c r="J281" s="131"/>
      <c r="K281" s="131"/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</row>
    <row r="282" spans="1:26" ht="14.25" customHeight="1" x14ac:dyDescent="0.25">
      <c r="A282" s="131"/>
      <c r="B282" s="123"/>
      <c r="C282" s="123"/>
      <c r="D282" s="131"/>
      <c r="E282" s="134"/>
      <c r="F282" s="131"/>
      <c r="G282" s="132"/>
      <c r="H282" s="131"/>
      <c r="I282" s="123"/>
      <c r="J282" s="131"/>
      <c r="K282" s="131"/>
      <c r="L282" s="123"/>
      <c r="M282" s="123"/>
      <c r="N282" s="123"/>
      <c r="O282" s="123"/>
      <c r="P282" s="123"/>
      <c r="Q282" s="123"/>
      <c r="R282" s="123"/>
      <c r="S282" s="123"/>
      <c r="T282" s="123"/>
      <c r="U282" s="123"/>
      <c r="V282" s="123"/>
      <c r="W282" s="123"/>
      <c r="X282" s="123"/>
      <c r="Y282" s="123"/>
      <c r="Z282" s="123"/>
    </row>
    <row r="283" spans="1:26" ht="14.25" customHeight="1" x14ac:dyDescent="0.25">
      <c r="A283" s="131"/>
      <c r="B283" s="123"/>
      <c r="C283" s="123"/>
      <c r="D283" s="131"/>
      <c r="E283" s="134"/>
      <c r="F283" s="131"/>
      <c r="G283" s="132"/>
      <c r="H283" s="131"/>
      <c r="I283" s="123"/>
      <c r="J283" s="131"/>
      <c r="K283" s="131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</row>
    <row r="284" spans="1:26" ht="14.25" customHeight="1" x14ac:dyDescent="0.25">
      <c r="A284" s="131"/>
      <c r="B284" s="123"/>
      <c r="C284" s="123"/>
      <c r="D284" s="131"/>
      <c r="E284" s="134"/>
      <c r="F284" s="131"/>
      <c r="G284" s="132"/>
      <c r="H284" s="131"/>
      <c r="I284" s="123"/>
      <c r="J284" s="131"/>
      <c r="K284" s="131"/>
      <c r="L284" s="123"/>
      <c r="M284" s="123"/>
      <c r="N284" s="123"/>
      <c r="O284" s="123"/>
      <c r="P284" s="123"/>
      <c r="Q284" s="123"/>
      <c r="R284" s="123"/>
      <c r="S284" s="123"/>
      <c r="T284" s="123"/>
      <c r="U284" s="123"/>
      <c r="V284" s="123"/>
      <c r="W284" s="123"/>
      <c r="X284" s="123"/>
      <c r="Y284" s="123"/>
      <c r="Z284" s="123"/>
    </row>
    <row r="285" spans="1:26" ht="14.25" customHeight="1" x14ac:dyDescent="0.25">
      <c r="A285" s="131"/>
      <c r="B285" s="123"/>
      <c r="C285" s="123"/>
      <c r="D285" s="131"/>
      <c r="E285" s="134"/>
      <c r="F285" s="131"/>
      <c r="G285" s="132"/>
      <c r="H285" s="131"/>
      <c r="I285" s="123"/>
      <c r="J285" s="131"/>
      <c r="K285" s="131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</row>
    <row r="286" spans="1:26" ht="14.25" customHeight="1" x14ac:dyDescent="0.25">
      <c r="A286" s="131"/>
      <c r="B286" s="123"/>
      <c r="C286" s="123"/>
      <c r="D286" s="131"/>
      <c r="E286" s="134"/>
      <c r="F286" s="131"/>
      <c r="G286" s="132"/>
      <c r="H286" s="131"/>
      <c r="I286" s="123"/>
      <c r="J286" s="131"/>
      <c r="K286" s="131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</row>
    <row r="287" spans="1:26" ht="14.25" customHeight="1" x14ac:dyDescent="0.25">
      <c r="A287" s="131"/>
      <c r="B287" s="123"/>
      <c r="C287" s="123"/>
      <c r="D287" s="131"/>
      <c r="E287" s="134"/>
      <c r="F287" s="131"/>
      <c r="G287" s="132"/>
      <c r="H287" s="131"/>
      <c r="I287" s="123"/>
      <c r="J287" s="131"/>
      <c r="K287" s="131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</row>
    <row r="288" spans="1:26" ht="14.25" customHeight="1" x14ac:dyDescent="0.25">
      <c r="A288" s="131"/>
      <c r="B288" s="123"/>
      <c r="C288" s="123"/>
      <c r="D288" s="131"/>
      <c r="E288" s="134"/>
      <c r="F288" s="131"/>
      <c r="G288" s="132"/>
      <c r="H288" s="131"/>
      <c r="I288" s="123"/>
      <c r="J288" s="131"/>
      <c r="K288" s="131"/>
      <c r="L288" s="123"/>
      <c r="M288" s="123"/>
      <c r="N288" s="123"/>
      <c r="O288" s="123"/>
      <c r="P288" s="123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</row>
    <row r="289" spans="1:26" ht="14.25" customHeight="1" x14ac:dyDescent="0.25">
      <c r="A289" s="131"/>
      <c r="B289" s="123"/>
      <c r="C289" s="123"/>
      <c r="D289" s="131"/>
      <c r="E289" s="134"/>
      <c r="F289" s="131"/>
      <c r="G289" s="132"/>
      <c r="H289" s="131"/>
      <c r="I289" s="123"/>
      <c r="J289" s="131"/>
      <c r="K289" s="131"/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</row>
    <row r="290" spans="1:26" ht="14.25" customHeight="1" x14ac:dyDescent="0.25">
      <c r="A290" s="131"/>
      <c r="B290" s="123"/>
      <c r="C290" s="123"/>
      <c r="D290" s="131"/>
      <c r="E290" s="134"/>
      <c r="F290" s="131"/>
      <c r="G290" s="132"/>
      <c r="H290" s="131"/>
      <c r="I290" s="123"/>
      <c r="J290" s="131"/>
      <c r="K290" s="131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</row>
    <row r="291" spans="1:26" ht="14.25" customHeight="1" x14ac:dyDescent="0.25">
      <c r="A291" s="131"/>
      <c r="B291" s="123"/>
      <c r="C291" s="123"/>
      <c r="D291" s="131"/>
      <c r="E291" s="134"/>
      <c r="F291" s="131"/>
      <c r="G291" s="132"/>
      <c r="H291" s="131"/>
      <c r="I291" s="123"/>
      <c r="J291" s="131"/>
      <c r="K291" s="131"/>
      <c r="L291" s="123"/>
      <c r="M291" s="123"/>
      <c r="N291" s="123"/>
      <c r="O291" s="123"/>
      <c r="P291" s="123"/>
      <c r="Q291" s="123"/>
      <c r="R291" s="123"/>
      <c r="S291" s="123"/>
      <c r="T291" s="123"/>
      <c r="U291" s="123"/>
      <c r="V291" s="123"/>
      <c r="W291" s="123"/>
      <c r="X291" s="123"/>
      <c r="Y291" s="123"/>
      <c r="Z291" s="123"/>
    </row>
    <row r="292" spans="1:26" ht="14.25" customHeight="1" x14ac:dyDescent="0.25">
      <c r="A292" s="131"/>
      <c r="B292" s="123"/>
      <c r="C292" s="123"/>
      <c r="D292" s="131"/>
      <c r="E292" s="134"/>
      <c r="F292" s="131"/>
      <c r="G292" s="132"/>
      <c r="H292" s="131"/>
      <c r="I292" s="123"/>
      <c r="J292" s="131"/>
      <c r="K292" s="131"/>
      <c r="L292" s="123"/>
      <c r="M292" s="123"/>
      <c r="N292" s="123"/>
      <c r="O292" s="123"/>
      <c r="P292" s="123"/>
      <c r="Q292" s="123"/>
      <c r="R292" s="123"/>
      <c r="S292" s="123"/>
      <c r="T292" s="123"/>
      <c r="U292" s="123"/>
      <c r="V292" s="123"/>
      <c r="W292" s="123"/>
      <c r="X292" s="123"/>
      <c r="Y292" s="123"/>
      <c r="Z292" s="123"/>
    </row>
    <row r="293" spans="1:26" ht="14.25" customHeight="1" x14ac:dyDescent="0.25">
      <c r="A293" s="131"/>
      <c r="B293" s="123"/>
      <c r="C293" s="123"/>
      <c r="D293" s="131"/>
      <c r="E293" s="134"/>
      <c r="F293" s="131"/>
      <c r="G293" s="132"/>
      <c r="H293" s="131"/>
      <c r="I293" s="123"/>
      <c r="J293" s="131"/>
      <c r="K293" s="131"/>
      <c r="L293" s="123"/>
      <c r="M293" s="123"/>
      <c r="N293" s="123"/>
      <c r="O293" s="123"/>
      <c r="P293" s="123"/>
      <c r="Q293" s="123"/>
      <c r="R293" s="123"/>
      <c r="S293" s="123"/>
      <c r="T293" s="123"/>
      <c r="U293" s="123"/>
      <c r="V293" s="123"/>
      <c r="W293" s="123"/>
      <c r="X293" s="123"/>
      <c r="Y293" s="123"/>
      <c r="Z293" s="123"/>
    </row>
    <row r="294" spans="1:26" ht="14.25" customHeight="1" x14ac:dyDescent="0.25">
      <c r="A294" s="131"/>
      <c r="B294" s="123"/>
      <c r="C294" s="123"/>
      <c r="D294" s="131"/>
      <c r="E294" s="134"/>
      <c r="F294" s="131"/>
      <c r="G294" s="132"/>
      <c r="H294" s="131"/>
      <c r="I294" s="123"/>
      <c r="J294" s="131"/>
      <c r="K294" s="131"/>
      <c r="L294" s="123"/>
      <c r="M294" s="123"/>
      <c r="N294" s="123"/>
      <c r="O294" s="123"/>
      <c r="P294" s="123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</row>
    <row r="295" spans="1:26" ht="14.25" customHeight="1" x14ac:dyDescent="0.25">
      <c r="A295" s="131"/>
      <c r="B295" s="123"/>
      <c r="C295" s="123"/>
      <c r="D295" s="131"/>
      <c r="E295" s="134"/>
      <c r="F295" s="131"/>
      <c r="G295" s="132"/>
      <c r="H295" s="131"/>
      <c r="I295" s="123"/>
      <c r="J295" s="131"/>
      <c r="K295" s="131"/>
      <c r="L295" s="123"/>
      <c r="M295" s="123"/>
      <c r="N295" s="123"/>
      <c r="O295" s="123"/>
      <c r="P295" s="123"/>
      <c r="Q295" s="123"/>
      <c r="R295" s="123"/>
      <c r="S295" s="123"/>
      <c r="T295" s="123"/>
      <c r="U295" s="123"/>
      <c r="V295" s="123"/>
      <c r="W295" s="123"/>
      <c r="X295" s="123"/>
      <c r="Y295" s="123"/>
      <c r="Z295" s="123"/>
    </row>
    <row r="296" spans="1:26" ht="14.25" customHeight="1" x14ac:dyDescent="0.25">
      <c r="A296" s="131"/>
      <c r="B296" s="123"/>
      <c r="C296" s="123"/>
      <c r="D296" s="131"/>
      <c r="E296" s="134"/>
      <c r="F296" s="131"/>
      <c r="G296" s="132"/>
      <c r="H296" s="131"/>
      <c r="I296" s="123"/>
      <c r="J296" s="131"/>
      <c r="K296" s="131"/>
      <c r="L296" s="123"/>
      <c r="M296" s="123"/>
      <c r="N296" s="123"/>
      <c r="O296" s="123"/>
      <c r="P296" s="123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</row>
    <row r="297" spans="1:26" ht="14.25" customHeight="1" x14ac:dyDescent="0.25">
      <c r="A297" s="131"/>
      <c r="B297" s="123"/>
      <c r="C297" s="123"/>
      <c r="D297" s="131"/>
      <c r="E297" s="134"/>
      <c r="F297" s="131"/>
      <c r="G297" s="132"/>
      <c r="H297" s="131"/>
      <c r="I297" s="123"/>
      <c r="J297" s="131"/>
      <c r="K297" s="131"/>
      <c r="L297" s="123"/>
      <c r="M297" s="123"/>
      <c r="N297" s="123"/>
      <c r="O297" s="123"/>
      <c r="P297" s="123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</row>
    <row r="298" spans="1:26" ht="14.25" customHeight="1" x14ac:dyDescent="0.25">
      <c r="A298" s="131"/>
      <c r="B298" s="123"/>
      <c r="C298" s="123"/>
      <c r="D298" s="131"/>
      <c r="E298" s="134"/>
      <c r="F298" s="131"/>
      <c r="G298" s="132"/>
      <c r="H298" s="131"/>
      <c r="I298" s="123"/>
      <c r="J298" s="131"/>
      <c r="K298" s="131"/>
      <c r="L298" s="123"/>
      <c r="M298" s="123"/>
      <c r="N298" s="123"/>
      <c r="O298" s="123"/>
      <c r="P298" s="123"/>
      <c r="Q298" s="123"/>
      <c r="R298" s="123"/>
      <c r="S298" s="123"/>
      <c r="T298" s="123"/>
      <c r="U298" s="123"/>
      <c r="V298" s="123"/>
      <c r="W298" s="123"/>
      <c r="X298" s="123"/>
      <c r="Y298" s="123"/>
      <c r="Z298" s="123"/>
    </row>
    <row r="299" spans="1:26" ht="14.25" customHeight="1" x14ac:dyDescent="0.25">
      <c r="A299" s="131"/>
      <c r="B299" s="123"/>
      <c r="C299" s="123"/>
      <c r="D299" s="131"/>
      <c r="E299" s="134"/>
      <c r="F299" s="131"/>
      <c r="G299" s="132"/>
      <c r="H299" s="131"/>
      <c r="I299" s="123"/>
      <c r="J299" s="131"/>
      <c r="K299" s="131"/>
      <c r="L299" s="123"/>
      <c r="M299" s="123"/>
      <c r="N299" s="123"/>
      <c r="O299" s="123"/>
      <c r="P299" s="123"/>
      <c r="Q299" s="123"/>
      <c r="R299" s="123"/>
      <c r="S299" s="123"/>
      <c r="T299" s="123"/>
      <c r="U299" s="123"/>
      <c r="V299" s="123"/>
      <c r="W299" s="123"/>
      <c r="X299" s="123"/>
      <c r="Y299" s="123"/>
      <c r="Z299" s="123"/>
    </row>
    <row r="300" spans="1:26" ht="14.25" customHeight="1" x14ac:dyDescent="0.25">
      <c r="A300" s="131"/>
      <c r="B300" s="123"/>
      <c r="C300" s="123"/>
      <c r="D300" s="131"/>
      <c r="E300" s="134"/>
      <c r="F300" s="131"/>
      <c r="G300" s="132"/>
      <c r="H300" s="131"/>
      <c r="I300" s="123"/>
      <c r="J300" s="131"/>
      <c r="K300" s="131"/>
      <c r="L300" s="123"/>
      <c r="M300" s="123"/>
      <c r="N300" s="123"/>
      <c r="O300" s="123"/>
      <c r="P300" s="123"/>
      <c r="Q300" s="123"/>
      <c r="R300" s="123"/>
      <c r="S300" s="123"/>
      <c r="T300" s="123"/>
      <c r="U300" s="123"/>
      <c r="V300" s="123"/>
      <c r="W300" s="123"/>
      <c r="X300" s="123"/>
      <c r="Y300" s="123"/>
      <c r="Z300" s="123"/>
    </row>
    <row r="301" spans="1:26" ht="14.25" customHeight="1" x14ac:dyDescent="0.25">
      <c r="A301" s="131"/>
      <c r="B301" s="123"/>
      <c r="C301" s="123"/>
      <c r="D301" s="131"/>
      <c r="E301" s="134"/>
      <c r="F301" s="131"/>
      <c r="G301" s="132"/>
      <c r="H301" s="131"/>
      <c r="I301" s="123"/>
      <c r="J301" s="131"/>
      <c r="K301" s="131"/>
      <c r="L301" s="123"/>
      <c r="M301" s="123"/>
      <c r="N301" s="123"/>
      <c r="O301" s="123"/>
      <c r="P301" s="123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</row>
    <row r="302" spans="1:26" ht="14.25" customHeight="1" x14ac:dyDescent="0.25">
      <c r="A302" s="131"/>
      <c r="B302" s="123"/>
      <c r="C302" s="123"/>
      <c r="D302" s="131"/>
      <c r="E302" s="134"/>
      <c r="F302" s="131"/>
      <c r="G302" s="132"/>
      <c r="H302" s="131"/>
      <c r="I302" s="123"/>
      <c r="J302" s="131"/>
      <c r="K302" s="131"/>
      <c r="L302" s="123"/>
      <c r="M302" s="123"/>
      <c r="N302" s="123"/>
      <c r="O302" s="123"/>
      <c r="P302" s="123"/>
      <c r="Q302" s="123"/>
      <c r="R302" s="123"/>
      <c r="S302" s="123"/>
      <c r="T302" s="123"/>
      <c r="U302" s="123"/>
      <c r="V302" s="123"/>
      <c r="W302" s="123"/>
      <c r="X302" s="123"/>
      <c r="Y302" s="123"/>
      <c r="Z302" s="123"/>
    </row>
    <row r="303" spans="1:26" ht="14.25" customHeight="1" x14ac:dyDescent="0.25">
      <c r="A303" s="131"/>
      <c r="B303" s="123"/>
      <c r="C303" s="123"/>
      <c r="D303" s="131"/>
      <c r="E303" s="134"/>
      <c r="F303" s="131"/>
      <c r="G303" s="132"/>
      <c r="H303" s="131"/>
      <c r="I303" s="123"/>
      <c r="J303" s="131"/>
      <c r="K303" s="131"/>
      <c r="L303" s="123"/>
      <c r="M303" s="123"/>
      <c r="N303" s="123"/>
      <c r="O303" s="123"/>
      <c r="P303" s="123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</row>
    <row r="304" spans="1:26" ht="14.25" customHeight="1" x14ac:dyDescent="0.25">
      <c r="A304" s="131"/>
      <c r="B304" s="123"/>
      <c r="C304" s="123"/>
      <c r="D304" s="131"/>
      <c r="E304" s="134"/>
      <c r="F304" s="131"/>
      <c r="G304" s="132"/>
      <c r="H304" s="131"/>
      <c r="I304" s="123"/>
      <c r="J304" s="131"/>
      <c r="K304" s="131"/>
      <c r="L304" s="123"/>
      <c r="M304" s="123"/>
      <c r="N304" s="123"/>
      <c r="O304" s="123"/>
      <c r="P304" s="123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</row>
    <row r="305" spans="1:26" ht="14.25" customHeight="1" x14ac:dyDescent="0.25">
      <c r="A305" s="131"/>
      <c r="B305" s="123"/>
      <c r="C305" s="123"/>
      <c r="D305" s="131"/>
      <c r="E305" s="134"/>
      <c r="F305" s="131"/>
      <c r="G305" s="132"/>
      <c r="H305" s="131"/>
      <c r="I305" s="123"/>
      <c r="J305" s="131"/>
      <c r="K305" s="131"/>
      <c r="L305" s="123"/>
      <c r="M305" s="123"/>
      <c r="N305" s="123"/>
      <c r="O305" s="123"/>
      <c r="P305" s="123"/>
      <c r="Q305" s="123"/>
      <c r="R305" s="123"/>
      <c r="S305" s="123"/>
      <c r="T305" s="123"/>
      <c r="U305" s="123"/>
      <c r="V305" s="123"/>
      <c r="W305" s="123"/>
      <c r="X305" s="123"/>
      <c r="Y305" s="123"/>
      <c r="Z305" s="123"/>
    </row>
    <row r="306" spans="1:26" ht="14.25" customHeight="1" x14ac:dyDescent="0.25">
      <c r="A306" s="131"/>
      <c r="B306" s="123"/>
      <c r="C306" s="123"/>
      <c r="D306" s="131"/>
      <c r="E306" s="134"/>
      <c r="F306" s="131"/>
      <c r="G306" s="132"/>
      <c r="H306" s="131"/>
      <c r="I306" s="123"/>
      <c r="J306" s="131"/>
      <c r="K306" s="131"/>
      <c r="L306" s="123"/>
      <c r="M306" s="123"/>
      <c r="N306" s="123"/>
      <c r="O306" s="123"/>
      <c r="P306" s="123"/>
      <c r="Q306" s="123"/>
      <c r="R306" s="123"/>
      <c r="S306" s="123"/>
      <c r="T306" s="123"/>
      <c r="U306" s="123"/>
      <c r="V306" s="123"/>
      <c r="W306" s="123"/>
      <c r="X306" s="123"/>
      <c r="Y306" s="123"/>
      <c r="Z306" s="123"/>
    </row>
    <row r="307" spans="1:26" ht="14.25" customHeight="1" x14ac:dyDescent="0.25">
      <c r="A307" s="131"/>
      <c r="B307" s="123"/>
      <c r="C307" s="123"/>
      <c r="D307" s="131"/>
      <c r="E307" s="134"/>
      <c r="F307" s="131"/>
      <c r="G307" s="132"/>
      <c r="H307" s="131"/>
      <c r="I307" s="123"/>
      <c r="J307" s="131"/>
      <c r="K307" s="131"/>
      <c r="L307" s="123"/>
      <c r="M307" s="123"/>
      <c r="N307" s="123"/>
      <c r="O307" s="123"/>
      <c r="P307" s="123"/>
      <c r="Q307" s="123"/>
      <c r="R307" s="123"/>
      <c r="S307" s="123"/>
      <c r="T307" s="123"/>
      <c r="U307" s="123"/>
      <c r="V307" s="123"/>
      <c r="W307" s="123"/>
      <c r="X307" s="123"/>
      <c r="Y307" s="123"/>
      <c r="Z307" s="123"/>
    </row>
    <row r="308" spans="1:26" ht="14.25" customHeight="1" x14ac:dyDescent="0.25">
      <c r="A308" s="131"/>
      <c r="B308" s="123"/>
      <c r="C308" s="123"/>
      <c r="D308" s="131"/>
      <c r="E308" s="134"/>
      <c r="F308" s="131"/>
      <c r="G308" s="132"/>
      <c r="H308" s="131"/>
      <c r="I308" s="123"/>
      <c r="J308" s="131"/>
      <c r="K308" s="131"/>
      <c r="L308" s="123"/>
      <c r="M308" s="123"/>
      <c r="N308" s="123"/>
      <c r="O308" s="123"/>
      <c r="P308" s="123"/>
      <c r="Q308" s="123"/>
      <c r="R308" s="123"/>
      <c r="S308" s="123"/>
      <c r="T308" s="123"/>
      <c r="U308" s="123"/>
      <c r="V308" s="123"/>
      <c r="W308" s="123"/>
      <c r="X308" s="123"/>
      <c r="Y308" s="123"/>
      <c r="Z308" s="123"/>
    </row>
    <row r="309" spans="1:26" ht="14.25" customHeight="1" x14ac:dyDescent="0.25">
      <c r="A309" s="131"/>
      <c r="B309" s="123"/>
      <c r="C309" s="123"/>
      <c r="D309" s="131"/>
      <c r="E309" s="134"/>
      <c r="F309" s="131"/>
      <c r="G309" s="132"/>
      <c r="H309" s="131"/>
      <c r="I309" s="123"/>
      <c r="J309" s="131"/>
      <c r="K309" s="131"/>
      <c r="L309" s="123"/>
      <c r="M309" s="123"/>
      <c r="N309" s="123"/>
      <c r="O309" s="123"/>
      <c r="P309" s="123"/>
      <c r="Q309" s="123"/>
      <c r="R309" s="123"/>
      <c r="S309" s="123"/>
      <c r="T309" s="123"/>
      <c r="U309" s="123"/>
      <c r="V309" s="123"/>
      <c r="W309" s="123"/>
      <c r="X309" s="123"/>
      <c r="Y309" s="123"/>
      <c r="Z309" s="123"/>
    </row>
    <row r="310" spans="1:26" ht="14.25" customHeight="1" x14ac:dyDescent="0.25">
      <c r="A310" s="131"/>
      <c r="B310" s="123"/>
      <c r="C310" s="123"/>
      <c r="D310" s="131"/>
      <c r="E310" s="134"/>
      <c r="F310" s="131"/>
      <c r="G310" s="132"/>
      <c r="H310" s="131"/>
      <c r="I310" s="123"/>
      <c r="J310" s="131"/>
      <c r="K310" s="131"/>
      <c r="L310" s="123"/>
      <c r="M310" s="123"/>
      <c r="N310" s="123"/>
      <c r="O310" s="123"/>
      <c r="P310" s="123"/>
      <c r="Q310" s="123"/>
      <c r="R310" s="123"/>
      <c r="S310" s="123"/>
      <c r="T310" s="123"/>
      <c r="U310" s="123"/>
      <c r="V310" s="123"/>
      <c r="W310" s="123"/>
      <c r="X310" s="123"/>
      <c r="Y310" s="123"/>
      <c r="Z310" s="123"/>
    </row>
    <row r="311" spans="1:26" ht="14.25" customHeight="1" x14ac:dyDescent="0.25">
      <c r="A311" s="131"/>
      <c r="B311" s="123"/>
      <c r="C311" s="123"/>
      <c r="D311" s="131"/>
      <c r="E311" s="134"/>
      <c r="F311" s="131"/>
      <c r="G311" s="132"/>
      <c r="H311" s="131"/>
      <c r="I311" s="123"/>
      <c r="J311" s="131"/>
      <c r="K311" s="131"/>
      <c r="L311" s="123"/>
      <c r="M311" s="123"/>
      <c r="N311" s="123"/>
      <c r="O311" s="123"/>
      <c r="P311" s="123"/>
      <c r="Q311" s="123"/>
      <c r="R311" s="123"/>
      <c r="S311" s="123"/>
      <c r="T311" s="123"/>
      <c r="U311" s="123"/>
      <c r="V311" s="123"/>
      <c r="W311" s="123"/>
      <c r="X311" s="123"/>
      <c r="Y311" s="123"/>
      <c r="Z311" s="123"/>
    </row>
    <row r="312" spans="1:26" ht="14.25" customHeight="1" x14ac:dyDescent="0.25">
      <c r="A312" s="131"/>
      <c r="B312" s="123"/>
      <c r="C312" s="123"/>
      <c r="D312" s="131"/>
      <c r="E312" s="134"/>
      <c r="F312" s="131"/>
      <c r="G312" s="132"/>
      <c r="H312" s="131"/>
      <c r="I312" s="123"/>
      <c r="J312" s="131"/>
      <c r="K312" s="131"/>
      <c r="L312" s="123"/>
      <c r="M312" s="123"/>
      <c r="N312" s="123"/>
      <c r="O312" s="123"/>
      <c r="P312" s="123"/>
      <c r="Q312" s="123"/>
      <c r="R312" s="123"/>
      <c r="S312" s="123"/>
      <c r="T312" s="123"/>
      <c r="U312" s="123"/>
      <c r="V312" s="123"/>
      <c r="W312" s="123"/>
      <c r="X312" s="123"/>
      <c r="Y312" s="123"/>
      <c r="Z312" s="123"/>
    </row>
    <row r="313" spans="1:26" ht="14.25" customHeight="1" x14ac:dyDescent="0.25">
      <c r="A313" s="131"/>
      <c r="B313" s="123"/>
      <c r="C313" s="123"/>
      <c r="D313" s="131"/>
      <c r="E313" s="134"/>
      <c r="F313" s="131"/>
      <c r="G313" s="132"/>
      <c r="H313" s="131"/>
      <c r="I313" s="123"/>
      <c r="J313" s="131"/>
      <c r="K313" s="131"/>
      <c r="L313" s="123"/>
      <c r="M313" s="123"/>
      <c r="N313" s="123"/>
      <c r="O313" s="123"/>
      <c r="P313" s="123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</row>
    <row r="314" spans="1:26" ht="14.25" customHeight="1" x14ac:dyDescent="0.25">
      <c r="A314" s="131"/>
      <c r="B314" s="123"/>
      <c r="C314" s="123"/>
      <c r="D314" s="131"/>
      <c r="E314" s="134"/>
      <c r="F314" s="131"/>
      <c r="G314" s="132"/>
      <c r="H314" s="131"/>
      <c r="I314" s="123"/>
      <c r="J314" s="131"/>
      <c r="K314" s="131"/>
      <c r="L314" s="123"/>
      <c r="M314" s="123"/>
      <c r="N314" s="123"/>
      <c r="O314" s="123"/>
      <c r="P314" s="123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</row>
    <row r="315" spans="1:26" ht="14.25" customHeight="1" x14ac:dyDescent="0.25">
      <c r="A315" s="131"/>
      <c r="B315" s="123"/>
      <c r="C315" s="123"/>
      <c r="D315" s="131"/>
      <c r="E315" s="134"/>
      <c r="F315" s="131"/>
      <c r="G315" s="132"/>
      <c r="H315" s="131"/>
      <c r="I315" s="123"/>
      <c r="J315" s="131"/>
      <c r="K315" s="131"/>
      <c r="L315" s="123"/>
      <c r="M315" s="123"/>
      <c r="N315" s="123"/>
      <c r="O315" s="123"/>
      <c r="P315" s="123"/>
      <c r="Q315" s="123"/>
      <c r="R315" s="123"/>
      <c r="S315" s="123"/>
      <c r="T315" s="123"/>
      <c r="U315" s="123"/>
      <c r="V315" s="123"/>
      <c r="W315" s="123"/>
      <c r="X315" s="123"/>
      <c r="Y315" s="123"/>
      <c r="Z315" s="123"/>
    </row>
    <row r="316" spans="1:26" ht="14.25" customHeight="1" x14ac:dyDescent="0.25">
      <c r="A316" s="131"/>
      <c r="B316" s="123"/>
      <c r="C316" s="123"/>
      <c r="D316" s="131"/>
      <c r="E316" s="134"/>
      <c r="F316" s="131"/>
      <c r="G316" s="132"/>
      <c r="H316" s="131"/>
      <c r="I316" s="123"/>
      <c r="J316" s="131"/>
      <c r="K316" s="131"/>
      <c r="L316" s="123"/>
      <c r="M316" s="123"/>
      <c r="N316" s="123"/>
      <c r="O316" s="123"/>
      <c r="P316" s="123"/>
      <c r="Q316" s="123"/>
      <c r="R316" s="123"/>
      <c r="S316" s="123"/>
      <c r="T316" s="123"/>
      <c r="U316" s="123"/>
      <c r="V316" s="123"/>
      <c r="W316" s="123"/>
      <c r="X316" s="123"/>
      <c r="Y316" s="123"/>
      <c r="Z316" s="123"/>
    </row>
    <row r="317" spans="1:26" ht="14.25" customHeight="1" x14ac:dyDescent="0.25">
      <c r="A317" s="131"/>
      <c r="B317" s="123"/>
      <c r="C317" s="123"/>
      <c r="D317" s="131"/>
      <c r="E317" s="134"/>
      <c r="F317" s="131"/>
      <c r="G317" s="132"/>
      <c r="H317" s="131"/>
      <c r="I317" s="123"/>
      <c r="J317" s="131"/>
      <c r="K317" s="131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</row>
    <row r="318" spans="1:26" ht="14.25" customHeight="1" x14ac:dyDescent="0.25">
      <c r="A318" s="131"/>
      <c r="B318" s="123"/>
      <c r="C318" s="123"/>
      <c r="D318" s="131"/>
      <c r="E318" s="134"/>
      <c r="F318" s="131"/>
      <c r="G318" s="132"/>
      <c r="H318" s="131"/>
      <c r="I318" s="123"/>
      <c r="J318" s="131"/>
      <c r="K318" s="131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</row>
    <row r="319" spans="1:26" ht="14.25" customHeight="1" x14ac:dyDescent="0.25">
      <c r="A319" s="131"/>
      <c r="B319" s="123"/>
      <c r="C319" s="123"/>
      <c r="D319" s="131"/>
      <c r="E319" s="134"/>
      <c r="F319" s="131"/>
      <c r="G319" s="132"/>
      <c r="H319" s="131"/>
      <c r="I319" s="123"/>
      <c r="J319" s="131"/>
      <c r="K319" s="131"/>
      <c r="L319" s="123"/>
      <c r="M319" s="123"/>
      <c r="N319" s="123"/>
      <c r="O319" s="123"/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</row>
    <row r="320" spans="1:26" ht="14.25" customHeight="1" x14ac:dyDescent="0.25">
      <c r="A320" s="131"/>
      <c r="B320" s="123"/>
      <c r="C320" s="123"/>
      <c r="D320" s="131"/>
      <c r="E320" s="134"/>
      <c r="F320" s="131"/>
      <c r="G320" s="132"/>
      <c r="H320" s="131"/>
      <c r="I320" s="123"/>
      <c r="J320" s="131"/>
      <c r="K320" s="131"/>
      <c r="L320" s="123"/>
      <c r="M320" s="123"/>
      <c r="N320" s="123"/>
      <c r="O320" s="123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</row>
    <row r="321" spans="1:26" ht="14.25" customHeight="1" x14ac:dyDescent="0.25">
      <c r="A321" s="131"/>
      <c r="B321" s="123"/>
      <c r="C321" s="123"/>
      <c r="D321" s="131"/>
      <c r="E321" s="134"/>
      <c r="F321" s="131"/>
      <c r="G321" s="132"/>
      <c r="H321" s="131"/>
      <c r="I321" s="123"/>
      <c r="J321" s="131"/>
      <c r="K321" s="131"/>
      <c r="L321" s="123"/>
      <c r="M321" s="123"/>
      <c r="N321" s="123"/>
      <c r="O321" s="123"/>
      <c r="P321" s="123"/>
      <c r="Q321" s="123"/>
      <c r="R321" s="123"/>
      <c r="S321" s="123"/>
      <c r="T321" s="123"/>
      <c r="U321" s="123"/>
      <c r="V321" s="123"/>
      <c r="W321" s="123"/>
      <c r="X321" s="123"/>
      <c r="Y321" s="123"/>
      <c r="Z321" s="123"/>
    </row>
    <row r="322" spans="1:26" ht="14.25" customHeight="1" x14ac:dyDescent="0.25">
      <c r="A322" s="131"/>
      <c r="B322" s="123"/>
      <c r="C322" s="123"/>
      <c r="D322" s="131"/>
      <c r="E322" s="134"/>
      <c r="F322" s="131"/>
      <c r="G322" s="132"/>
      <c r="H322" s="131"/>
      <c r="I322" s="123"/>
      <c r="J322" s="131"/>
      <c r="K322" s="131"/>
      <c r="L322" s="123"/>
      <c r="M322" s="123"/>
      <c r="N322" s="123"/>
      <c r="O322" s="123"/>
      <c r="P322" s="123"/>
      <c r="Q322" s="123"/>
      <c r="R322" s="123"/>
      <c r="S322" s="123"/>
      <c r="T322" s="123"/>
      <c r="U322" s="123"/>
      <c r="V322" s="123"/>
      <c r="W322" s="123"/>
      <c r="X322" s="123"/>
      <c r="Y322" s="123"/>
      <c r="Z322" s="123"/>
    </row>
    <row r="323" spans="1:26" ht="14.25" customHeight="1" x14ac:dyDescent="0.25">
      <c r="A323" s="131"/>
      <c r="B323" s="123"/>
      <c r="C323" s="123"/>
      <c r="D323" s="131"/>
      <c r="E323" s="134"/>
      <c r="F323" s="131"/>
      <c r="G323" s="132"/>
      <c r="H323" s="131"/>
      <c r="I323" s="123"/>
      <c r="J323" s="131"/>
      <c r="K323" s="131"/>
      <c r="L323" s="123"/>
      <c r="M323" s="123"/>
      <c r="N323" s="123"/>
      <c r="O323" s="123"/>
      <c r="P323" s="123"/>
      <c r="Q323" s="123"/>
      <c r="R323" s="123"/>
      <c r="S323" s="123"/>
      <c r="T323" s="123"/>
      <c r="U323" s="123"/>
      <c r="V323" s="123"/>
      <c r="W323" s="123"/>
      <c r="X323" s="123"/>
      <c r="Y323" s="123"/>
      <c r="Z323" s="123"/>
    </row>
    <row r="324" spans="1:26" ht="14.25" customHeight="1" x14ac:dyDescent="0.25">
      <c r="A324" s="131"/>
      <c r="B324" s="123"/>
      <c r="C324" s="123"/>
      <c r="D324" s="131"/>
      <c r="E324" s="134"/>
      <c r="F324" s="131"/>
      <c r="G324" s="132"/>
      <c r="H324" s="131"/>
      <c r="I324" s="123"/>
      <c r="J324" s="131"/>
      <c r="K324" s="131"/>
      <c r="L324" s="123"/>
      <c r="M324" s="123"/>
      <c r="N324" s="123"/>
      <c r="O324" s="123"/>
      <c r="P324" s="123"/>
      <c r="Q324" s="123"/>
      <c r="R324" s="123"/>
      <c r="S324" s="123"/>
      <c r="T324" s="123"/>
      <c r="U324" s="123"/>
      <c r="V324" s="123"/>
      <c r="W324" s="123"/>
      <c r="X324" s="123"/>
      <c r="Y324" s="123"/>
      <c r="Z324" s="123"/>
    </row>
    <row r="325" spans="1:26" ht="14.25" customHeight="1" x14ac:dyDescent="0.25">
      <c r="A325" s="131"/>
      <c r="B325" s="123"/>
      <c r="C325" s="123"/>
      <c r="D325" s="131"/>
      <c r="E325" s="134"/>
      <c r="F325" s="131"/>
      <c r="G325" s="132"/>
      <c r="H325" s="131"/>
      <c r="I325" s="123"/>
      <c r="J325" s="131"/>
      <c r="K325" s="131"/>
      <c r="L325" s="123"/>
      <c r="M325" s="123"/>
      <c r="N325" s="123"/>
      <c r="O325" s="123"/>
      <c r="P325" s="123"/>
      <c r="Q325" s="123"/>
      <c r="R325" s="123"/>
      <c r="S325" s="123"/>
      <c r="T325" s="123"/>
      <c r="U325" s="123"/>
      <c r="V325" s="123"/>
      <c r="W325" s="123"/>
      <c r="X325" s="123"/>
      <c r="Y325" s="123"/>
      <c r="Z325" s="123"/>
    </row>
    <row r="326" spans="1:26" ht="14.25" customHeight="1" x14ac:dyDescent="0.25">
      <c r="A326" s="131"/>
      <c r="B326" s="123"/>
      <c r="C326" s="123"/>
      <c r="D326" s="131"/>
      <c r="E326" s="134"/>
      <c r="F326" s="131"/>
      <c r="G326" s="132"/>
      <c r="H326" s="131"/>
      <c r="I326" s="123"/>
      <c r="J326" s="131"/>
      <c r="K326" s="131"/>
      <c r="L326" s="123"/>
      <c r="M326" s="123"/>
      <c r="N326" s="123"/>
      <c r="O326" s="123"/>
      <c r="P326" s="123"/>
      <c r="Q326" s="123"/>
      <c r="R326" s="123"/>
      <c r="S326" s="123"/>
      <c r="T326" s="123"/>
      <c r="U326" s="123"/>
      <c r="V326" s="123"/>
      <c r="W326" s="123"/>
      <c r="X326" s="123"/>
      <c r="Y326" s="123"/>
      <c r="Z326" s="123"/>
    </row>
    <row r="327" spans="1:26" ht="14.25" customHeight="1" x14ac:dyDescent="0.25">
      <c r="A327" s="131"/>
      <c r="B327" s="123"/>
      <c r="C327" s="123"/>
      <c r="D327" s="131"/>
      <c r="E327" s="134"/>
      <c r="F327" s="131"/>
      <c r="G327" s="132"/>
      <c r="H327" s="131"/>
      <c r="I327" s="123"/>
      <c r="J327" s="131"/>
      <c r="K327" s="131"/>
      <c r="L327" s="123"/>
      <c r="M327" s="123"/>
      <c r="N327" s="123"/>
      <c r="O327" s="123"/>
      <c r="P327" s="123"/>
      <c r="Q327" s="123"/>
      <c r="R327" s="123"/>
      <c r="S327" s="123"/>
      <c r="T327" s="123"/>
      <c r="U327" s="123"/>
      <c r="V327" s="123"/>
      <c r="W327" s="123"/>
      <c r="X327" s="123"/>
      <c r="Y327" s="123"/>
      <c r="Z327" s="123"/>
    </row>
    <row r="328" spans="1:26" ht="14.25" customHeight="1" x14ac:dyDescent="0.25">
      <c r="A328" s="131"/>
      <c r="B328" s="123"/>
      <c r="C328" s="123"/>
      <c r="D328" s="131"/>
      <c r="E328" s="134"/>
      <c r="F328" s="131"/>
      <c r="G328" s="132"/>
      <c r="H328" s="131"/>
      <c r="I328" s="123"/>
      <c r="J328" s="131"/>
      <c r="K328" s="131"/>
      <c r="L328" s="123"/>
      <c r="M328" s="123"/>
      <c r="N328" s="123"/>
      <c r="O328" s="123"/>
      <c r="P328" s="123"/>
      <c r="Q328" s="123"/>
      <c r="R328" s="123"/>
      <c r="S328" s="123"/>
      <c r="T328" s="123"/>
      <c r="U328" s="123"/>
      <c r="V328" s="123"/>
      <c r="W328" s="123"/>
      <c r="X328" s="123"/>
      <c r="Y328" s="123"/>
      <c r="Z328" s="123"/>
    </row>
    <row r="329" spans="1:26" ht="14.25" customHeight="1" x14ac:dyDescent="0.25">
      <c r="A329" s="131"/>
      <c r="B329" s="123"/>
      <c r="C329" s="123"/>
      <c r="D329" s="131"/>
      <c r="E329" s="134"/>
      <c r="F329" s="131"/>
      <c r="G329" s="132"/>
      <c r="H329" s="131"/>
      <c r="I329" s="123"/>
      <c r="J329" s="131"/>
      <c r="K329" s="131"/>
      <c r="L329" s="123"/>
      <c r="M329" s="123"/>
      <c r="N329" s="123"/>
      <c r="O329" s="123"/>
      <c r="P329" s="123"/>
      <c r="Q329" s="123"/>
      <c r="R329" s="123"/>
      <c r="S329" s="123"/>
      <c r="T329" s="123"/>
      <c r="U329" s="123"/>
      <c r="V329" s="123"/>
      <c r="W329" s="123"/>
      <c r="X329" s="123"/>
      <c r="Y329" s="123"/>
      <c r="Z329" s="123"/>
    </row>
    <row r="330" spans="1:26" ht="14.25" customHeight="1" x14ac:dyDescent="0.25">
      <c r="A330" s="131"/>
      <c r="B330" s="123"/>
      <c r="C330" s="123"/>
      <c r="D330" s="131"/>
      <c r="E330" s="134"/>
      <c r="F330" s="131"/>
      <c r="G330" s="132"/>
      <c r="H330" s="131"/>
      <c r="I330" s="123"/>
      <c r="J330" s="131"/>
      <c r="K330" s="131"/>
      <c r="L330" s="123"/>
      <c r="M330" s="123"/>
      <c r="N330" s="123"/>
      <c r="O330" s="123"/>
      <c r="P330" s="123"/>
      <c r="Q330" s="123"/>
      <c r="R330" s="123"/>
      <c r="S330" s="123"/>
      <c r="T330" s="123"/>
      <c r="U330" s="123"/>
      <c r="V330" s="123"/>
      <c r="W330" s="123"/>
      <c r="X330" s="123"/>
      <c r="Y330" s="123"/>
      <c r="Z330" s="123"/>
    </row>
    <row r="331" spans="1:26" ht="14.25" customHeight="1" x14ac:dyDescent="0.25">
      <c r="A331" s="131"/>
      <c r="B331" s="123"/>
      <c r="C331" s="123"/>
      <c r="D331" s="131"/>
      <c r="E331" s="134"/>
      <c r="F331" s="131"/>
      <c r="G331" s="132"/>
      <c r="H331" s="131"/>
      <c r="I331" s="123"/>
      <c r="J331" s="131"/>
      <c r="K331" s="131"/>
      <c r="L331" s="123"/>
      <c r="M331" s="123"/>
      <c r="N331" s="123"/>
      <c r="O331" s="123"/>
      <c r="P331" s="123"/>
      <c r="Q331" s="123"/>
      <c r="R331" s="123"/>
      <c r="S331" s="123"/>
      <c r="T331" s="123"/>
      <c r="U331" s="123"/>
      <c r="V331" s="123"/>
      <c r="W331" s="123"/>
      <c r="X331" s="123"/>
      <c r="Y331" s="123"/>
      <c r="Z331" s="123"/>
    </row>
    <row r="332" spans="1:26" ht="14.25" customHeight="1" x14ac:dyDescent="0.25">
      <c r="A332" s="131"/>
      <c r="B332" s="123"/>
      <c r="C332" s="123"/>
      <c r="D332" s="131"/>
      <c r="E332" s="134"/>
      <c r="F332" s="131"/>
      <c r="G332" s="132"/>
      <c r="H332" s="131"/>
      <c r="I332" s="123"/>
      <c r="J332" s="131"/>
      <c r="K332" s="131"/>
      <c r="L332" s="123"/>
      <c r="M332" s="123"/>
      <c r="N332" s="123"/>
      <c r="O332" s="123"/>
      <c r="P332" s="123"/>
      <c r="Q332" s="123"/>
      <c r="R332" s="123"/>
      <c r="S332" s="123"/>
      <c r="T332" s="123"/>
      <c r="U332" s="123"/>
      <c r="V332" s="123"/>
      <c r="W332" s="123"/>
      <c r="X332" s="123"/>
      <c r="Y332" s="123"/>
      <c r="Z332" s="123"/>
    </row>
    <row r="333" spans="1:26" ht="14.25" customHeight="1" x14ac:dyDescent="0.25">
      <c r="A333" s="131"/>
      <c r="B333" s="123"/>
      <c r="C333" s="123"/>
      <c r="D333" s="131"/>
      <c r="E333" s="134"/>
      <c r="F333" s="131"/>
      <c r="G333" s="132"/>
      <c r="H333" s="131"/>
      <c r="I333" s="123"/>
      <c r="J333" s="131"/>
      <c r="K333" s="131"/>
      <c r="L333" s="123"/>
      <c r="M333" s="123"/>
      <c r="N333" s="123"/>
      <c r="O333" s="123"/>
      <c r="P333" s="123"/>
      <c r="Q333" s="123"/>
      <c r="R333" s="123"/>
      <c r="S333" s="123"/>
      <c r="T333" s="123"/>
      <c r="U333" s="123"/>
      <c r="V333" s="123"/>
      <c r="W333" s="123"/>
      <c r="X333" s="123"/>
      <c r="Y333" s="123"/>
      <c r="Z333" s="123"/>
    </row>
    <row r="334" spans="1:26" ht="14.25" customHeight="1" x14ac:dyDescent="0.25">
      <c r="A334" s="131"/>
      <c r="B334" s="123"/>
      <c r="C334" s="123"/>
      <c r="D334" s="131"/>
      <c r="E334" s="134"/>
      <c r="F334" s="131"/>
      <c r="G334" s="132"/>
      <c r="H334" s="131"/>
      <c r="I334" s="123"/>
      <c r="J334" s="131"/>
      <c r="K334" s="131"/>
      <c r="L334" s="123"/>
      <c r="M334" s="123"/>
      <c r="N334" s="123"/>
      <c r="O334" s="123"/>
      <c r="P334" s="123"/>
      <c r="Q334" s="123"/>
      <c r="R334" s="123"/>
      <c r="S334" s="123"/>
      <c r="T334" s="123"/>
      <c r="U334" s="123"/>
      <c r="V334" s="123"/>
      <c r="W334" s="123"/>
      <c r="X334" s="123"/>
      <c r="Y334" s="123"/>
      <c r="Z334" s="123"/>
    </row>
    <row r="335" spans="1:26" ht="14.25" customHeight="1" x14ac:dyDescent="0.25">
      <c r="A335" s="131"/>
      <c r="B335" s="123"/>
      <c r="C335" s="123"/>
      <c r="D335" s="131"/>
      <c r="E335" s="134"/>
      <c r="F335" s="131"/>
      <c r="G335" s="132"/>
      <c r="H335" s="131"/>
      <c r="I335" s="123"/>
      <c r="J335" s="131"/>
      <c r="K335" s="131"/>
      <c r="L335" s="123"/>
      <c r="M335" s="123"/>
      <c r="N335" s="123"/>
      <c r="O335" s="123"/>
      <c r="P335" s="123"/>
      <c r="Q335" s="123"/>
      <c r="R335" s="123"/>
      <c r="S335" s="123"/>
      <c r="T335" s="123"/>
      <c r="U335" s="123"/>
      <c r="V335" s="123"/>
      <c r="W335" s="123"/>
      <c r="X335" s="123"/>
      <c r="Y335" s="123"/>
      <c r="Z335" s="123"/>
    </row>
    <row r="336" spans="1:26" ht="14.25" customHeight="1" x14ac:dyDescent="0.25">
      <c r="A336" s="131"/>
      <c r="B336" s="123"/>
      <c r="C336" s="123"/>
      <c r="D336" s="131"/>
      <c r="E336" s="134"/>
      <c r="F336" s="131"/>
      <c r="G336" s="132"/>
      <c r="H336" s="131"/>
      <c r="I336" s="123"/>
      <c r="J336" s="131"/>
      <c r="K336" s="131"/>
      <c r="L336" s="123"/>
      <c r="M336" s="123"/>
      <c r="N336" s="123"/>
      <c r="O336" s="123"/>
      <c r="P336" s="123"/>
      <c r="Q336" s="123"/>
      <c r="R336" s="123"/>
      <c r="S336" s="123"/>
      <c r="T336" s="123"/>
      <c r="U336" s="123"/>
      <c r="V336" s="123"/>
      <c r="W336" s="123"/>
      <c r="X336" s="123"/>
      <c r="Y336" s="123"/>
      <c r="Z336" s="123"/>
    </row>
    <row r="337" spans="1:26" ht="14.25" customHeight="1" x14ac:dyDescent="0.25">
      <c r="A337" s="131"/>
      <c r="B337" s="123"/>
      <c r="C337" s="123"/>
      <c r="D337" s="131"/>
      <c r="E337" s="134"/>
      <c r="F337" s="131"/>
      <c r="G337" s="132"/>
      <c r="H337" s="131"/>
      <c r="I337" s="123"/>
      <c r="J337" s="131"/>
      <c r="K337" s="131"/>
      <c r="L337" s="123"/>
      <c r="M337" s="123"/>
      <c r="N337" s="123"/>
      <c r="O337" s="123"/>
      <c r="P337" s="123"/>
      <c r="Q337" s="123"/>
      <c r="R337" s="123"/>
      <c r="S337" s="123"/>
      <c r="T337" s="123"/>
      <c r="U337" s="123"/>
      <c r="V337" s="123"/>
      <c r="W337" s="123"/>
      <c r="X337" s="123"/>
      <c r="Y337" s="123"/>
      <c r="Z337" s="123"/>
    </row>
    <row r="338" spans="1:26" ht="14.25" customHeight="1" x14ac:dyDescent="0.25">
      <c r="A338" s="131"/>
      <c r="B338" s="123"/>
      <c r="C338" s="123"/>
      <c r="D338" s="131"/>
      <c r="E338" s="134"/>
      <c r="F338" s="131"/>
      <c r="G338" s="132"/>
      <c r="H338" s="131"/>
      <c r="I338" s="123"/>
      <c r="J338" s="131"/>
      <c r="K338" s="131"/>
      <c r="L338" s="123"/>
      <c r="M338" s="123"/>
      <c r="N338" s="123"/>
      <c r="O338" s="123"/>
      <c r="P338" s="123"/>
      <c r="Q338" s="123"/>
      <c r="R338" s="123"/>
      <c r="S338" s="123"/>
      <c r="T338" s="123"/>
      <c r="U338" s="123"/>
      <c r="V338" s="123"/>
      <c r="W338" s="123"/>
      <c r="X338" s="123"/>
      <c r="Y338" s="123"/>
      <c r="Z338" s="123"/>
    </row>
    <row r="339" spans="1:26" ht="14.25" customHeight="1" x14ac:dyDescent="0.25">
      <c r="A339" s="131"/>
      <c r="B339" s="123"/>
      <c r="C339" s="123"/>
      <c r="D339" s="131"/>
      <c r="E339" s="134"/>
      <c r="F339" s="131"/>
      <c r="G339" s="132"/>
      <c r="H339" s="131"/>
      <c r="I339" s="123"/>
      <c r="J339" s="131"/>
      <c r="K339" s="131"/>
      <c r="L339" s="123"/>
      <c r="M339" s="123"/>
      <c r="N339" s="123"/>
      <c r="O339" s="123"/>
      <c r="P339" s="123"/>
      <c r="Q339" s="123"/>
      <c r="R339" s="123"/>
      <c r="S339" s="123"/>
      <c r="T339" s="123"/>
      <c r="U339" s="123"/>
      <c r="V339" s="123"/>
      <c r="W339" s="123"/>
      <c r="X339" s="123"/>
      <c r="Y339" s="123"/>
      <c r="Z339" s="123"/>
    </row>
    <row r="340" spans="1:26" ht="14.25" customHeight="1" x14ac:dyDescent="0.25">
      <c r="A340" s="131"/>
      <c r="B340" s="123"/>
      <c r="C340" s="123"/>
      <c r="D340" s="131"/>
      <c r="E340" s="134"/>
      <c r="F340" s="131"/>
      <c r="G340" s="132"/>
      <c r="H340" s="131"/>
      <c r="I340" s="123"/>
      <c r="J340" s="131"/>
      <c r="K340" s="131"/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</row>
    <row r="341" spans="1:26" ht="14.25" customHeight="1" x14ac:dyDescent="0.25">
      <c r="A341" s="131"/>
      <c r="B341" s="123"/>
      <c r="C341" s="123"/>
      <c r="D341" s="131"/>
      <c r="E341" s="134"/>
      <c r="F341" s="131"/>
      <c r="G341" s="132"/>
      <c r="H341" s="131"/>
      <c r="I341" s="123"/>
      <c r="J341" s="131"/>
      <c r="K341" s="131"/>
      <c r="L341" s="123"/>
      <c r="M341" s="123"/>
      <c r="N341" s="123"/>
      <c r="O341" s="123"/>
      <c r="P341" s="123"/>
      <c r="Q341" s="123"/>
      <c r="R341" s="123"/>
      <c r="S341" s="123"/>
      <c r="T341" s="123"/>
      <c r="U341" s="123"/>
      <c r="V341" s="123"/>
      <c r="W341" s="123"/>
      <c r="X341" s="123"/>
      <c r="Y341" s="123"/>
      <c r="Z341" s="123"/>
    </row>
    <row r="342" spans="1:26" ht="14.25" customHeight="1" x14ac:dyDescent="0.25">
      <c r="A342" s="131"/>
      <c r="B342" s="123"/>
      <c r="C342" s="123"/>
      <c r="D342" s="131"/>
      <c r="E342" s="134"/>
      <c r="F342" s="131"/>
      <c r="G342" s="132"/>
      <c r="H342" s="131"/>
      <c r="I342" s="123"/>
      <c r="J342" s="131"/>
      <c r="K342" s="131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</row>
    <row r="343" spans="1:26" ht="14.25" customHeight="1" x14ac:dyDescent="0.25">
      <c r="A343" s="131"/>
      <c r="B343" s="123"/>
      <c r="C343" s="123"/>
      <c r="D343" s="131"/>
      <c r="E343" s="134"/>
      <c r="F343" s="131"/>
      <c r="G343" s="132"/>
      <c r="H343" s="131"/>
      <c r="I343" s="123"/>
      <c r="J343" s="131"/>
      <c r="K343" s="131"/>
      <c r="L343" s="123"/>
      <c r="M343" s="123"/>
      <c r="N343" s="123"/>
      <c r="O343" s="123"/>
      <c r="P343" s="123"/>
      <c r="Q343" s="123"/>
      <c r="R343" s="123"/>
      <c r="S343" s="123"/>
      <c r="T343" s="123"/>
      <c r="U343" s="123"/>
      <c r="V343" s="123"/>
      <c r="W343" s="123"/>
      <c r="X343" s="123"/>
      <c r="Y343" s="123"/>
      <c r="Z343" s="123"/>
    </row>
    <row r="344" spans="1:26" ht="14.25" customHeight="1" x14ac:dyDescent="0.25">
      <c r="A344" s="131"/>
      <c r="B344" s="123"/>
      <c r="C344" s="123"/>
      <c r="D344" s="131"/>
      <c r="E344" s="134"/>
      <c r="F344" s="131"/>
      <c r="G344" s="132"/>
      <c r="H344" s="131"/>
      <c r="I344" s="123"/>
      <c r="J344" s="131"/>
      <c r="K344" s="131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</row>
    <row r="345" spans="1:26" ht="14.25" customHeight="1" x14ac:dyDescent="0.25">
      <c r="A345" s="131"/>
      <c r="B345" s="123"/>
      <c r="C345" s="123"/>
      <c r="D345" s="131"/>
      <c r="E345" s="134"/>
      <c r="F345" s="131"/>
      <c r="G345" s="132"/>
      <c r="H345" s="131"/>
      <c r="I345" s="123"/>
      <c r="J345" s="131"/>
      <c r="K345" s="131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</row>
    <row r="346" spans="1:26" ht="14.25" customHeight="1" x14ac:dyDescent="0.25">
      <c r="A346" s="131"/>
      <c r="B346" s="123"/>
      <c r="C346" s="123"/>
      <c r="D346" s="131"/>
      <c r="E346" s="134"/>
      <c r="F346" s="131"/>
      <c r="G346" s="132"/>
      <c r="H346" s="131"/>
      <c r="I346" s="123"/>
      <c r="J346" s="131"/>
      <c r="K346" s="131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</row>
    <row r="347" spans="1:26" ht="14.25" customHeight="1" x14ac:dyDescent="0.25">
      <c r="A347" s="131"/>
      <c r="B347" s="123"/>
      <c r="C347" s="123"/>
      <c r="D347" s="131"/>
      <c r="E347" s="134"/>
      <c r="F347" s="131"/>
      <c r="G347" s="132"/>
      <c r="H347" s="131"/>
      <c r="I347" s="123"/>
      <c r="J347" s="131"/>
      <c r="K347" s="131"/>
      <c r="L347" s="123"/>
      <c r="M347" s="123"/>
      <c r="N347" s="123"/>
      <c r="O347" s="123"/>
      <c r="P347" s="123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</row>
    <row r="348" spans="1:26" ht="14.25" customHeight="1" x14ac:dyDescent="0.25">
      <c r="A348" s="131"/>
      <c r="B348" s="123"/>
      <c r="C348" s="123"/>
      <c r="D348" s="131"/>
      <c r="E348" s="134"/>
      <c r="F348" s="131"/>
      <c r="G348" s="132"/>
      <c r="H348" s="131"/>
      <c r="I348" s="123"/>
      <c r="J348" s="131"/>
      <c r="K348" s="131"/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</row>
    <row r="349" spans="1:26" ht="14.25" customHeight="1" x14ac:dyDescent="0.25">
      <c r="A349" s="131"/>
      <c r="B349" s="123"/>
      <c r="C349" s="123"/>
      <c r="D349" s="131"/>
      <c r="E349" s="134"/>
      <c r="F349" s="131"/>
      <c r="G349" s="132"/>
      <c r="H349" s="131"/>
      <c r="I349" s="123"/>
      <c r="J349" s="131"/>
      <c r="K349" s="131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</row>
    <row r="350" spans="1:26" ht="14.25" customHeight="1" x14ac:dyDescent="0.25">
      <c r="A350" s="131"/>
      <c r="B350" s="123"/>
      <c r="C350" s="123"/>
      <c r="D350" s="131"/>
      <c r="E350" s="134"/>
      <c r="F350" s="131"/>
      <c r="G350" s="132"/>
      <c r="H350" s="131"/>
      <c r="I350" s="123"/>
      <c r="J350" s="131"/>
      <c r="K350" s="131"/>
      <c r="L350" s="123"/>
      <c r="M350" s="123"/>
      <c r="N350" s="123"/>
      <c r="O350" s="123"/>
      <c r="P350" s="123"/>
      <c r="Q350" s="123"/>
      <c r="R350" s="123"/>
      <c r="S350" s="123"/>
      <c r="T350" s="123"/>
      <c r="U350" s="123"/>
      <c r="V350" s="123"/>
      <c r="W350" s="123"/>
      <c r="X350" s="123"/>
      <c r="Y350" s="123"/>
      <c r="Z350" s="123"/>
    </row>
    <row r="351" spans="1:26" ht="14.25" customHeight="1" x14ac:dyDescent="0.25">
      <c r="A351" s="131"/>
      <c r="B351" s="123"/>
      <c r="C351" s="123"/>
      <c r="D351" s="131"/>
      <c r="E351" s="134"/>
      <c r="F351" s="131"/>
      <c r="G351" s="132"/>
      <c r="H351" s="131"/>
      <c r="I351" s="123"/>
      <c r="J351" s="131"/>
      <c r="K351" s="131"/>
      <c r="L351" s="123"/>
      <c r="M351" s="123"/>
      <c r="N351" s="123"/>
      <c r="O351" s="123"/>
      <c r="P351" s="123"/>
      <c r="Q351" s="123"/>
      <c r="R351" s="123"/>
      <c r="S351" s="123"/>
      <c r="T351" s="123"/>
      <c r="U351" s="123"/>
      <c r="V351" s="123"/>
      <c r="W351" s="123"/>
      <c r="X351" s="123"/>
      <c r="Y351" s="123"/>
      <c r="Z351" s="123"/>
    </row>
    <row r="352" spans="1:26" ht="14.25" customHeight="1" x14ac:dyDescent="0.25">
      <c r="A352" s="131"/>
      <c r="B352" s="123"/>
      <c r="C352" s="123"/>
      <c r="D352" s="131"/>
      <c r="E352" s="134"/>
      <c r="F352" s="131"/>
      <c r="G352" s="132"/>
      <c r="H352" s="131"/>
      <c r="I352" s="123"/>
      <c r="J352" s="131"/>
      <c r="K352" s="131"/>
      <c r="L352" s="123"/>
      <c r="M352" s="123"/>
      <c r="N352" s="123"/>
      <c r="O352" s="123"/>
      <c r="P352" s="123"/>
      <c r="Q352" s="123"/>
      <c r="R352" s="123"/>
      <c r="S352" s="123"/>
      <c r="T352" s="123"/>
      <c r="U352" s="123"/>
      <c r="V352" s="123"/>
      <c r="W352" s="123"/>
      <c r="X352" s="123"/>
      <c r="Y352" s="123"/>
      <c r="Z352" s="123"/>
    </row>
    <row r="353" spans="1:26" ht="14.25" customHeight="1" x14ac:dyDescent="0.25">
      <c r="A353" s="131"/>
      <c r="B353" s="123"/>
      <c r="C353" s="123"/>
      <c r="D353" s="131"/>
      <c r="E353" s="134"/>
      <c r="F353" s="131"/>
      <c r="G353" s="132"/>
      <c r="H353" s="131"/>
      <c r="I353" s="123"/>
      <c r="J353" s="131"/>
      <c r="K353" s="131"/>
      <c r="L353" s="123"/>
      <c r="M353" s="123"/>
      <c r="N353" s="123"/>
      <c r="O353" s="123"/>
      <c r="P353" s="123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</row>
    <row r="354" spans="1:26" ht="14.25" customHeight="1" x14ac:dyDescent="0.25">
      <c r="A354" s="131"/>
      <c r="B354" s="123"/>
      <c r="C354" s="123"/>
      <c r="D354" s="131"/>
      <c r="E354" s="134"/>
      <c r="F354" s="131"/>
      <c r="G354" s="132"/>
      <c r="H354" s="131"/>
      <c r="I354" s="123"/>
      <c r="J354" s="131"/>
      <c r="K354" s="131"/>
      <c r="L354" s="123"/>
      <c r="M354" s="123"/>
      <c r="N354" s="123"/>
      <c r="O354" s="123"/>
      <c r="P354" s="123"/>
      <c r="Q354" s="123"/>
      <c r="R354" s="123"/>
      <c r="S354" s="123"/>
      <c r="T354" s="123"/>
      <c r="U354" s="123"/>
      <c r="V354" s="123"/>
      <c r="W354" s="123"/>
      <c r="X354" s="123"/>
      <c r="Y354" s="123"/>
      <c r="Z354" s="123"/>
    </row>
    <row r="355" spans="1:26" ht="14.25" customHeight="1" x14ac:dyDescent="0.25">
      <c r="A355" s="131"/>
      <c r="B355" s="123"/>
      <c r="C355" s="123"/>
      <c r="D355" s="131"/>
      <c r="E355" s="134"/>
      <c r="F355" s="131"/>
      <c r="G355" s="132"/>
      <c r="H355" s="131"/>
      <c r="I355" s="123"/>
      <c r="J355" s="131"/>
      <c r="K355" s="131"/>
      <c r="L355" s="123"/>
      <c r="M355" s="123"/>
      <c r="N355" s="123"/>
      <c r="O355" s="123"/>
      <c r="P355" s="123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</row>
    <row r="356" spans="1:26" ht="14.25" customHeight="1" x14ac:dyDescent="0.25">
      <c r="A356" s="131"/>
      <c r="B356" s="123"/>
      <c r="C356" s="123"/>
      <c r="D356" s="131"/>
      <c r="E356" s="134"/>
      <c r="F356" s="131"/>
      <c r="G356" s="132"/>
      <c r="H356" s="131"/>
      <c r="I356" s="123"/>
      <c r="J356" s="131"/>
      <c r="K356" s="131"/>
      <c r="L356" s="123"/>
      <c r="M356" s="123"/>
      <c r="N356" s="123"/>
      <c r="O356" s="123"/>
      <c r="P356" s="123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</row>
    <row r="357" spans="1:26" ht="14.25" customHeight="1" x14ac:dyDescent="0.25">
      <c r="A357" s="131"/>
      <c r="B357" s="123"/>
      <c r="C357" s="123"/>
      <c r="D357" s="131"/>
      <c r="E357" s="134"/>
      <c r="F357" s="131"/>
      <c r="G357" s="132"/>
      <c r="H357" s="131"/>
      <c r="I357" s="123"/>
      <c r="J357" s="131"/>
      <c r="K357" s="131"/>
      <c r="L357" s="123"/>
      <c r="M357" s="123"/>
      <c r="N357" s="123"/>
      <c r="O357" s="123"/>
      <c r="P357" s="123"/>
      <c r="Q357" s="123"/>
      <c r="R357" s="123"/>
      <c r="S357" s="123"/>
      <c r="T357" s="123"/>
      <c r="U357" s="123"/>
      <c r="V357" s="123"/>
      <c r="W357" s="123"/>
      <c r="X357" s="123"/>
      <c r="Y357" s="123"/>
      <c r="Z357" s="123"/>
    </row>
    <row r="358" spans="1:26" ht="14.25" customHeight="1" x14ac:dyDescent="0.25">
      <c r="A358" s="131"/>
      <c r="B358" s="123"/>
      <c r="C358" s="123"/>
      <c r="D358" s="131"/>
      <c r="E358" s="134"/>
      <c r="F358" s="131"/>
      <c r="G358" s="132"/>
      <c r="H358" s="131"/>
      <c r="I358" s="123"/>
      <c r="J358" s="131"/>
      <c r="K358" s="131"/>
      <c r="L358" s="123"/>
      <c r="M358" s="123"/>
      <c r="N358" s="123"/>
      <c r="O358" s="123"/>
      <c r="P358" s="123"/>
      <c r="Q358" s="123"/>
      <c r="R358" s="123"/>
      <c r="S358" s="123"/>
      <c r="T358" s="123"/>
      <c r="U358" s="123"/>
      <c r="V358" s="123"/>
      <c r="W358" s="123"/>
      <c r="X358" s="123"/>
      <c r="Y358" s="123"/>
      <c r="Z358" s="123"/>
    </row>
    <row r="359" spans="1:26" ht="14.25" customHeight="1" x14ac:dyDescent="0.25">
      <c r="A359" s="131"/>
      <c r="B359" s="123"/>
      <c r="C359" s="123"/>
      <c r="D359" s="131"/>
      <c r="E359" s="134"/>
      <c r="F359" s="131"/>
      <c r="G359" s="132"/>
      <c r="H359" s="131"/>
      <c r="I359" s="123"/>
      <c r="J359" s="131"/>
      <c r="K359" s="131"/>
      <c r="L359" s="123"/>
      <c r="M359" s="123"/>
      <c r="N359" s="123"/>
      <c r="O359" s="123"/>
      <c r="P359" s="123"/>
      <c r="Q359" s="123"/>
      <c r="R359" s="123"/>
      <c r="S359" s="123"/>
      <c r="T359" s="123"/>
      <c r="U359" s="123"/>
      <c r="V359" s="123"/>
      <c r="W359" s="123"/>
      <c r="X359" s="123"/>
      <c r="Y359" s="123"/>
      <c r="Z359" s="123"/>
    </row>
    <row r="360" spans="1:26" ht="14.25" customHeight="1" x14ac:dyDescent="0.25">
      <c r="A360" s="131"/>
      <c r="B360" s="123"/>
      <c r="C360" s="123"/>
      <c r="D360" s="131"/>
      <c r="E360" s="134"/>
      <c r="F360" s="131"/>
      <c r="G360" s="132"/>
      <c r="H360" s="131"/>
      <c r="I360" s="123"/>
      <c r="J360" s="131"/>
      <c r="K360" s="131"/>
      <c r="L360" s="123"/>
      <c r="M360" s="123"/>
      <c r="N360" s="123"/>
      <c r="O360" s="123"/>
      <c r="P360" s="123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</row>
    <row r="361" spans="1:26" ht="14.25" customHeight="1" x14ac:dyDescent="0.25">
      <c r="A361" s="131"/>
      <c r="B361" s="123"/>
      <c r="C361" s="123"/>
      <c r="D361" s="131"/>
      <c r="E361" s="134"/>
      <c r="F361" s="131"/>
      <c r="G361" s="132"/>
      <c r="H361" s="131"/>
      <c r="I361" s="123"/>
      <c r="J361" s="131"/>
      <c r="K361" s="131"/>
      <c r="L361" s="123"/>
      <c r="M361" s="123"/>
      <c r="N361" s="123"/>
      <c r="O361" s="123"/>
      <c r="P361" s="123"/>
      <c r="Q361" s="123"/>
      <c r="R361" s="123"/>
      <c r="S361" s="123"/>
      <c r="T361" s="123"/>
      <c r="U361" s="123"/>
      <c r="V361" s="123"/>
      <c r="W361" s="123"/>
      <c r="X361" s="123"/>
      <c r="Y361" s="123"/>
      <c r="Z361" s="123"/>
    </row>
    <row r="362" spans="1:26" ht="14.25" customHeight="1" x14ac:dyDescent="0.25">
      <c r="A362" s="131"/>
      <c r="B362" s="123"/>
      <c r="C362" s="123"/>
      <c r="D362" s="131"/>
      <c r="E362" s="134"/>
      <c r="F362" s="131"/>
      <c r="G362" s="132"/>
      <c r="H362" s="131"/>
      <c r="I362" s="123"/>
      <c r="J362" s="131"/>
      <c r="K362" s="131"/>
      <c r="L362" s="123"/>
      <c r="M362" s="123"/>
      <c r="N362" s="123"/>
      <c r="O362" s="123"/>
      <c r="P362" s="123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</row>
    <row r="363" spans="1:26" ht="14.25" customHeight="1" x14ac:dyDescent="0.25">
      <c r="A363" s="131"/>
      <c r="B363" s="123"/>
      <c r="C363" s="123"/>
      <c r="D363" s="131"/>
      <c r="E363" s="134"/>
      <c r="F363" s="131"/>
      <c r="G363" s="132"/>
      <c r="H363" s="131"/>
      <c r="I363" s="123"/>
      <c r="J363" s="131"/>
      <c r="K363" s="131"/>
      <c r="L363" s="123"/>
      <c r="M363" s="123"/>
      <c r="N363" s="123"/>
      <c r="O363" s="123"/>
      <c r="P363" s="123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</row>
    <row r="364" spans="1:26" ht="14.25" customHeight="1" x14ac:dyDescent="0.25">
      <c r="A364" s="131"/>
      <c r="B364" s="123"/>
      <c r="C364" s="123"/>
      <c r="D364" s="131"/>
      <c r="E364" s="134"/>
      <c r="F364" s="131"/>
      <c r="G364" s="132"/>
      <c r="H364" s="131"/>
      <c r="I364" s="123"/>
      <c r="J364" s="131"/>
      <c r="K364" s="131"/>
      <c r="L364" s="123"/>
      <c r="M364" s="123"/>
      <c r="N364" s="123"/>
      <c r="O364" s="123"/>
      <c r="P364" s="123"/>
      <c r="Q364" s="123"/>
      <c r="R364" s="123"/>
      <c r="S364" s="123"/>
      <c r="T364" s="123"/>
      <c r="U364" s="123"/>
      <c r="V364" s="123"/>
      <c r="W364" s="123"/>
      <c r="X364" s="123"/>
      <c r="Y364" s="123"/>
      <c r="Z364" s="123"/>
    </row>
    <row r="365" spans="1:26" ht="14.25" customHeight="1" x14ac:dyDescent="0.25">
      <c r="A365" s="131"/>
      <c r="B365" s="123"/>
      <c r="C365" s="123"/>
      <c r="D365" s="131"/>
      <c r="E365" s="134"/>
      <c r="F365" s="131"/>
      <c r="G365" s="132"/>
      <c r="H365" s="131"/>
      <c r="I365" s="123"/>
      <c r="J365" s="131"/>
      <c r="K365" s="131"/>
      <c r="L365" s="123"/>
      <c r="M365" s="123"/>
      <c r="N365" s="123"/>
      <c r="O365" s="123"/>
      <c r="P365" s="123"/>
      <c r="Q365" s="123"/>
      <c r="R365" s="123"/>
      <c r="S365" s="123"/>
      <c r="T365" s="123"/>
      <c r="U365" s="123"/>
      <c r="V365" s="123"/>
      <c r="W365" s="123"/>
      <c r="X365" s="123"/>
      <c r="Y365" s="123"/>
      <c r="Z365" s="123"/>
    </row>
    <row r="366" spans="1:26" ht="14.25" customHeight="1" x14ac:dyDescent="0.25">
      <c r="A366" s="131"/>
      <c r="B366" s="123"/>
      <c r="C366" s="123"/>
      <c r="D366" s="131"/>
      <c r="E366" s="134"/>
      <c r="F366" s="131"/>
      <c r="G366" s="132"/>
      <c r="H366" s="131"/>
      <c r="I366" s="123"/>
      <c r="J366" s="131"/>
      <c r="K366" s="131"/>
      <c r="L366" s="123"/>
      <c r="M366" s="123"/>
      <c r="N366" s="123"/>
      <c r="O366" s="123"/>
      <c r="P366" s="123"/>
      <c r="Q366" s="123"/>
      <c r="R366" s="123"/>
      <c r="S366" s="123"/>
      <c r="T366" s="123"/>
      <c r="U366" s="123"/>
      <c r="V366" s="123"/>
      <c r="W366" s="123"/>
      <c r="X366" s="123"/>
      <c r="Y366" s="123"/>
      <c r="Z366" s="123"/>
    </row>
    <row r="367" spans="1:26" ht="14.25" customHeight="1" x14ac:dyDescent="0.25">
      <c r="A367" s="131"/>
      <c r="B367" s="123"/>
      <c r="C367" s="123"/>
      <c r="D367" s="131"/>
      <c r="E367" s="134"/>
      <c r="F367" s="131"/>
      <c r="G367" s="132"/>
      <c r="H367" s="131"/>
      <c r="I367" s="123"/>
      <c r="J367" s="131"/>
      <c r="K367" s="131"/>
      <c r="L367" s="123"/>
      <c r="M367" s="123"/>
      <c r="N367" s="123"/>
      <c r="O367" s="123"/>
      <c r="P367" s="123"/>
      <c r="Q367" s="123"/>
      <c r="R367" s="123"/>
      <c r="S367" s="123"/>
      <c r="T367" s="123"/>
      <c r="U367" s="123"/>
      <c r="V367" s="123"/>
      <c r="W367" s="123"/>
      <c r="X367" s="123"/>
      <c r="Y367" s="123"/>
      <c r="Z367" s="123"/>
    </row>
    <row r="368" spans="1:26" ht="14.25" customHeight="1" x14ac:dyDescent="0.25">
      <c r="A368" s="131"/>
      <c r="B368" s="123"/>
      <c r="C368" s="123"/>
      <c r="D368" s="131"/>
      <c r="E368" s="134"/>
      <c r="F368" s="131"/>
      <c r="G368" s="132"/>
      <c r="H368" s="131"/>
      <c r="I368" s="123"/>
      <c r="J368" s="131"/>
      <c r="K368" s="131"/>
      <c r="L368" s="123"/>
      <c r="M368" s="123"/>
      <c r="N368" s="123"/>
      <c r="O368" s="123"/>
      <c r="P368" s="123"/>
      <c r="Q368" s="123"/>
      <c r="R368" s="123"/>
      <c r="S368" s="123"/>
      <c r="T368" s="123"/>
      <c r="U368" s="123"/>
      <c r="V368" s="123"/>
      <c r="W368" s="123"/>
      <c r="X368" s="123"/>
      <c r="Y368" s="123"/>
      <c r="Z368" s="123"/>
    </row>
    <row r="369" spans="1:26" ht="14.25" customHeight="1" x14ac:dyDescent="0.25">
      <c r="A369" s="131"/>
      <c r="B369" s="123"/>
      <c r="C369" s="123"/>
      <c r="D369" s="131"/>
      <c r="E369" s="134"/>
      <c r="F369" s="131"/>
      <c r="G369" s="132"/>
      <c r="H369" s="131"/>
      <c r="I369" s="123"/>
      <c r="J369" s="131"/>
      <c r="K369" s="131"/>
      <c r="L369" s="123"/>
      <c r="M369" s="123"/>
      <c r="N369" s="123"/>
      <c r="O369" s="123"/>
      <c r="P369" s="123"/>
      <c r="Q369" s="123"/>
      <c r="R369" s="123"/>
      <c r="S369" s="123"/>
      <c r="T369" s="123"/>
      <c r="U369" s="123"/>
      <c r="V369" s="123"/>
      <c r="W369" s="123"/>
      <c r="X369" s="123"/>
      <c r="Y369" s="123"/>
      <c r="Z369" s="123"/>
    </row>
    <row r="370" spans="1:26" ht="14.25" customHeight="1" x14ac:dyDescent="0.25">
      <c r="A370" s="131"/>
      <c r="B370" s="123"/>
      <c r="C370" s="123"/>
      <c r="D370" s="131"/>
      <c r="E370" s="134"/>
      <c r="F370" s="131"/>
      <c r="G370" s="132"/>
      <c r="H370" s="131"/>
      <c r="I370" s="123"/>
      <c r="J370" s="131"/>
      <c r="K370" s="131"/>
      <c r="L370" s="123"/>
      <c r="M370" s="123"/>
      <c r="N370" s="123"/>
      <c r="O370" s="123"/>
      <c r="P370" s="123"/>
      <c r="Q370" s="123"/>
      <c r="R370" s="123"/>
      <c r="S370" s="123"/>
      <c r="T370" s="123"/>
      <c r="U370" s="123"/>
      <c r="V370" s="123"/>
      <c r="W370" s="123"/>
      <c r="X370" s="123"/>
      <c r="Y370" s="123"/>
      <c r="Z370" s="123"/>
    </row>
    <row r="371" spans="1:26" ht="14.25" customHeight="1" x14ac:dyDescent="0.25">
      <c r="A371" s="131"/>
      <c r="B371" s="123"/>
      <c r="C371" s="123"/>
      <c r="D371" s="131"/>
      <c r="E371" s="134"/>
      <c r="F371" s="131"/>
      <c r="G371" s="132"/>
      <c r="H371" s="131"/>
      <c r="I371" s="123"/>
      <c r="J371" s="131"/>
      <c r="K371" s="131"/>
      <c r="L371" s="123"/>
      <c r="M371" s="123"/>
      <c r="N371" s="123"/>
      <c r="O371" s="123"/>
      <c r="P371" s="123"/>
      <c r="Q371" s="123"/>
      <c r="R371" s="123"/>
      <c r="S371" s="123"/>
      <c r="T371" s="123"/>
      <c r="U371" s="123"/>
      <c r="V371" s="123"/>
      <c r="W371" s="123"/>
      <c r="X371" s="123"/>
      <c r="Y371" s="123"/>
      <c r="Z371" s="123"/>
    </row>
    <row r="372" spans="1:26" ht="14.25" customHeight="1" x14ac:dyDescent="0.25">
      <c r="A372" s="131"/>
      <c r="B372" s="123"/>
      <c r="C372" s="123"/>
      <c r="D372" s="131"/>
      <c r="E372" s="134"/>
      <c r="F372" s="131"/>
      <c r="G372" s="132"/>
      <c r="H372" s="131"/>
      <c r="I372" s="123"/>
      <c r="J372" s="131"/>
      <c r="K372" s="131"/>
      <c r="L372" s="123"/>
      <c r="M372" s="123"/>
      <c r="N372" s="123"/>
      <c r="O372" s="123"/>
      <c r="P372" s="123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</row>
    <row r="373" spans="1:26" ht="14.25" customHeight="1" x14ac:dyDescent="0.25">
      <c r="A373" s="131"/>
      <c r="B373" s="123"/>
      <c r="C373" s="123"/>
      <c r="D373" s="131"/>
      <c r="E373" s="134"/>
      <c r="F373" s="131"/>
      <c r="G373" s="132"/>
      <c r="H373" s="131"/>
      <c r="I373" s="123"/>
      <c r="J373" s="131"/>
      <c r="K373" s="131"/>
      <c r="L373" s="123"/>
      <c r="M373" s="123"/>
      <c r="N373" s="123"/>
      <c r="O373" s="123"/>
      <c r="P373" s="123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</row>
    <row r="374" spans="1:26" ht="14.25" customHeight="1" x14ac:dyDescent="0.25">
      <c r="A374" s="131"/>
      <c r="B374" s="123"/>
      <c r="C374" s="123"/>
      <c r="D374" s="131"/>
      <c r="E374" s="134"/>
      <c r="F374" s="131"/>
      <c r="G374" s="132"/>
      <c r="H374" s="131"/>
      <c r="I374" s="123"/>
      <c r="J374" s="131"/>
      <c r="K374" s="131"/>
      <c r="L374" s="123"/>
      <c r="M374" s="123"/>
      <c r="N374" s="123"/>
      <c r="O374" s="123"/>
      <c r="P374" s="123"/>
      <c r="Q374" s="123"/>
      <c r="R374" s="123"/>
      <c r="S374" s="123"/>
      <c r="T374" s="123"/>
      <c r="U374" s="123"/>
      <c r="V374" s="123"/>
      <c r="W374" s="123"/>
      <c r="X374" s="123"/>
      <c r="Y374" s="123"/>
      <c r="Z374" s="123"/>
    </row>
    <row r="375" spans="1:26" ht="14.25" customHeight="1" x14ac:dyDescent="0.25">
      <c r="A375" s="131"/>
      <c r="B375" s="123"/>
      <c r="C375" s="123"/>
      <c r="D375" s="131"/>
      <c r="E375" s="134"/>
      <c r="F375" s="131"/>
      <c r="G375" s="132"/>
      <c r="H375" s="131"/>
      <c r="I375" s="123"/>
      <c r="J375" s="131"/>
      <c r="K375" s="131"/>
      <c r="L375" s="123"/>
      <c r="M375" s="123"/>
      <c r="N375" s="123"/>
      <c r="O375" s="123"/>
      <c r="P375" s="123"/>
      <c r="Q375" s="123"/>
      <c r="R375" s="123"/>
      <c r="S375" s="123"/>
      <c r="T375" s="123"/>
      <c r="U375" s="123"/>
      <c r="V375" s="123"/>
      <c r="W375" s="123"/>
      <c r="X375" s="123"/>
      <c r="Y375" s="123"/>
      <c r="Z375" s="123"/>
    </row>
    <row r="376" spans="1:26" ht="14.25" customHeight="1" x14ac:dyDescent="0.25">
      <c r="A376" s="131"/>
      <c r="B376" s="123"/>
      <c r="C376" s="123"/>
      <c r="D376" s="131"/>
      <c r="E376" s="134"/>
      <c r="F376" s="131"/>
      <c r="G376" s="132"/>
      <c r="H376" s="131"/>
      <c r="I376" s="123"/>
      <c r="J376" s="131"/>
      <c r="K376" s="131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</row>
    <row r="377" spans="1:26" ht="14.25" customHeight="1" x14ac:dyDescent="0.25">
      <c r="A377" s="131"/>
      <c r="B377" s="123"/>
      <c r="C377" s="123"/>
      <c r="D377" s="131"/>
      <c r="E377" s="134"/>
      <c r="F377" s="131"/>
      <c r="G377" s="132"/>
      <c r="H377" s="131"/>
      <c r="I377" s="123"/>
      <c r="J377" s="131"/>
      <c r="K377" s="131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</row>
    <row r="378" spans="1:26" ht="14.25" customHeight="1" x14ac:dyDescent="0.25">
      <c r="A378" s="131"/>
      <c r="B378" s="123"/>
      <c r="C378" s="123"/>
      <c r="D378" s="131"/>
      <c r="E378" s="134"/>
      <c r="F378" s="131"/>
      <c r="G378" s="132"/>
      <c r="H378" s="131"/>
      <c r="I378" s="123"/>
      <c r="J378" s="131"/>
      <c r="K378" s="131"/>
      <c r="L378" s="123"/>
      <c r="M378" s="123"/>
      <c r="N378" s="123"/>
      <c r="O378" s="123"/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</row>
    <row r="379" spans="1:26" ht="14.25" customHeight="1" x14ac:dyDescent="0.25">
      <c r="A379" s="131"/>
      <c r="B379" s="123"/>
      <c r="C379" s="123"/>
      <c r="D379" s="131"/>
      <c r="E379" s="134"/>
      <c r="F379" s="131"/>
      <c r="G379" s="132"/>
      <c r="H379" s="131"/>
      <c r="I379" s="123"/>
      <c r="J379" s="131"/>
      <c r="K379" s="131"/>
      <c r="L379" s="123"/>
      <c r="M379" s="123"/>
      <c r="N379" s="123"/>
      <c r="O379" s="123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</row>
    <row r="380" spans="1:26" ht="14.25" customHeight="1" x14ac:dyDescent="0.25">
      <c r="A380" s="131"/>
      <c r="B380" s="123"/>
      <c r="C380" s="123"/>
      <c r="D380" s="131"/>
      <c r="E380" s="134"/>
      <c r="F380" s="131"/>
      <c r="G380" s="132"/>
      <c r="H380" s="131"/>
      <c r="I380" s="123"/>
      <c r="J380" s="131"/>
      <c r="K380" s="131"/>
      <c r="L380" s="123"/>
      <c r="M380" s="123"/>
      <c r="N380" s="123"/>
      <c r="O380" s="123"/>
      <c r="P380" s="123"/>
      <c r="Q380" s="123"/>
      <c r="R380" s="123"/>
      <c r="S380" s="123"/>
      <c r="T380" s="123"/>
      <c r="U380" s="123"/>
      <c r="V380" s="123"/>
      <c r="W380" s="123"/>
      <c r="X380" s="123"/>
      <c r="Y380" s="123"/>
      <c r="Z380" s="123"/>
    </row>
    <row r="381" spans="1:26" ht="14.25" customHeight="1" x14ac:dyDescent="0.25">
      <c r="A381" s="131"/>
      <c r="B381" s="123"/>
      <c r="C381" s="123"/>
      <c r="D381" s="131"/>
      <c r="E381" s="134"/>
      <c r="F381" s="131"/>
      <c r="G381" s="132"/>
      <c r="H381" s="131"/>
      <c r="I381" s="123"/>
      <c r="J381" s="131"/>
      <c r="K381" s="131"/>
      <c r="L381" s="123"/>
      <c r="M381" s="123"/>
      <c r="N381" s="123"/>
      <c r="O381" s="123"/>
      <c r="P381" s="123"/>
      <c r="Q381" s="123"/>
      <c r="R381" s="123"/>
      <c r="S381" s="123"/>
      <c r="T381" s="123"/>
      <c r="U381" s="123"/>
      <c r="V381" s="123"/>
      <c r="W381" s="123"/>
      <c r="X381" s="123"/>
      <c r="Y381" s="123"/>
      <c r="Z381" s="123"/>
    </row>
    <row r="382" spans="1:26" ht="14.25" customHeight="1" x14ac:dyDescent="0.25">
      <c r="A382" s="131"/>
      <c r="B382" s="123"/>
      <c r="C382" s="123"/>
      <c r="D382" s="131"/>
      <c r="E382" s="134"/>
      <c r="F382" s="131"/>
      <c r="G382" s="132"/>
      <c r="H382" s="131"/>
      <c r="I382" s="123"/>
      <c r="J382" s="131"/>
      <c r="K382" s="131"/>
      <c r="L382" s="123"/>
      <c r="M382" s="123"/>
      <c r="N382" s="123"/>
      <c r="O382" s="123"/>
      <c r="P382" s="123"/>
      <c r="Q382" s="123"/>
      <c r="R382" s="123"/>
      <c r="S382" s="123"/>
      <c r="T382" s="123"/>
      <c r="U382" s="123"/>
      <c r="V382" s="123"/>
      <c r="W382" s="123"/>
      <c r="X382" s="123"/>
      <c r="Y382" s="123"/>
      <c r="Z382" s="123"/>
    </row>
    <row r="383" spans="1:26" ht="14.25" customHeight="1" x14ac:dyDescent="0.25">
      <c r="A383" s="131"/>
      <c r="B383" s="123"/>
      <c r="C383" s="123"/>
      <c r="D383" s="131"/>
      <c r="E383" s="134"/>
      <c r="F383" s="131"/>
      <c r="G383" s="132"/>
      <c r="H383" s="131"/>
      <c r="I383" s="123"/>
      <c r="J383" s="131"/>
      <c r="K383" s="131"/>
      <c r="L383" s="123"/>
      <c r="M383" s="123"/>
      <c r="N383" s="123"/>
      <c r="O383" s="123"/>
      <c r="P383" s="123"/>
      <c r="Q383" s="123"/>
      <c r="R383" s="123"/>
      <c r="S383" s="123"/>
      <c r="T383" s="123"/>
      <c r="U383" s="123"/>
      <c r="V383" s="123"/>
      <c r="W383" s="123"/>
      <c r="X383" s="123"/>
      <c r="Y383" s="123"/>
      <c r="Z383" s="123"/>
    </row>
    <row r="384" spans="1:26" ht="14.25" customHeight="1" x14ac:dyDescent="0.25">
      <c r="A384" s="131"/>
      <c r="B384" s="123"/>
      <c r="C384" s="123"/>
      <c r="D384" s="131"/>
      <c r="E384" s="134"/>
      <c r="F384" s="131"/>
      <c r="G384" s="132"/>
      <c r="H384" s="131"/>
      <c r="I384" s="123"/>
      <c r="J384" s="131"/>
      <c r="K384" s="131"/>
      <c r="L384" s="123"/>
      <c r="M384" s="123"/>
      <c r="N384" s="123"/>
      <c r="O384" s="123"/>
      <c r="P384" s="123"/>
      <c r="Q384" s="123"/>
      <c r="R384" s="123"/>
      <c r="S384" s="123"/>
      <c r="T384" s="123"/>
      <c r="U384" s="123"/>
      <c r="V384" s="123"/>
      <c r="W384" s="123"/>
      <c r="X384" s="123"/>
      <c r="Y384" s="123"/>
      <c r="Z384" s="123"/>
    </row>
    <row r="385" spans="1:26" ht="14.25" customHeight="1" x14ac:dyDescent="0.25">
      <c r="A385" s="131"/>
      <c r="B385" s="123"/>
      <c r="C385" s="123"/>
      <c r="D385" s="131"/>
      <c r="E385" s="134"/>
      <c r="F385" s="131"/>
      <c r="G385" s="132"/>
      <c r="H385" s="131"/>
      <c r="I385" s="123"/>
      <c r="J385" s="131"/>
      <c r="K385" s="131"/>
      <c r="L385" s="123"/>
      <c r="M385" s="123"/>
      <c r="N385" s="123"/>
      <c r="O385" s="123"/>
      <c r="P385" s="123"/>
      <c r="Q385" s="123"/>
      <c r="R385" s="123"/>
      <c r="S385" s="123"/>
      <c r="T385" s="123"/>
      <c r="U385" s="123"/>
      <c r="V385" s="123"/>
      <c r="W385" s="123"/>
      <c r="X385" s="123"/>
      <c r="Y385" s="123"/>
      <c r="Z385" s="123"/>
    </row>
    <row r="386" spans="1:26" ht="14.25" customHeight="1" x14ac:dyDescent="0.25">
      <c r="A386" s="131"/>
      <c r="B386" s="123"/>
      <c r="C386" s="123"/>
      <c r="D386" s="131"/>
      <c r="E386" s="134"/>
      <c r="F386" s="131"/>
      <c r="G386" s="132"/>
      <c r="H386" s="131"/>
      <c r="I386" s="123"/>
      <c r="J386" s="131"/>
      <c r="K386" s="131"/>
      <c r="L386" s="123"/>
      <c r="M386" s="123"/>
      <c r="N386" s="123"/>
      <c r="O386" s="123"/>
      <c r="P386" s="123"/>
      <c r="Q386" s="123"/>
      <c r="R386" s="123"/>
      <c r="S386" s="123"/>
      <c r="T386" s="123"/>
      <c r="U386" s="123"/>
      <c r="V386" s="123"/>
      <c r="W386" s="123"/>
      <c r="X386" s="123"/>
      <c r="Y386" s="123"/>
      <c r="Z386" s="123"/>
    </row>
    <row r="387" spans="1:26" ht="14.25" customHeight="1" x14ac:dyDescent="0.25">
      <c r="A387" s="131"/>
      <c r="B387" s="123"/>
      <c r="C387" s="123"/>
      <c r="D387" s="131"/>
      <c r="E387" s="134"/>
      <c r="F387" s="131"/>
      <c r="G387" s="132"/>
      <c r="H387" s="131"/>
      <c r="I387" s="123"/>
      <c r="J387" s="131"/>
      <c r="K387" s="131"/>
      <c r="L387" s="123"/>
      <c r="M387" s="123"/>
      <c r="N387" s="123"/>
      <c r="O387" s="123"/>
      <c r="P387" s="123"/>
      <c r="Q387" s="123"/>
      <c r="R387" s="123"/>
      <c r="S387" s="123"/>
      <c r="T387" s="123"/>
      <c r="U387" s="123"/>
      <c r="V387" s="123"/>
      <c r="W387" s="123"/>
      <c r="X387" s="123"/>
      <c r="Y387" s="123"/>
      <c r="Z387" s="123"/>
    </row>
    <row r="388" spans="1:26" ht="14.25" customHeight="1" x14ac:dyDescent="0.25">
      <c r="A388" s="131"/>
      <c r="B388" s="123"/>
      <c r="C388" s="123"/>
      <c r="D388" s="131"/>
      <c r="E388" s="134"/>
      <c r="F388" s="131"/>
      <c r="G388" s="132"/>
      <c r="H388" s="131"/>
      <c r="I388" s="123"/>
      <c r="J388" s="131"/>
      <c r="K388" s="131"/>
      <c r="L388" s="123"/>
      <c r="M388" s="123"/>
      <c r="N388" s="123"/>
      <c r="O388" s="123"/>
      <c r="P388" s="123"/>
      <c r="Q388" s="123"/>
      <c r="R388" s="123"/>
      <c r="S388" s="123"/>
      <c r="T388" s="123"/>
      <c r="U388" s="123"/>
      <c r="V388" s="123"/>
      <c r="W388" s="123"/>
      <c r="X388" s="123"/>
      <c r="Y388" s="123"/>
      <c r="Z388" s="123"/>
    </row>
    <row r="389" spans="1:26" ht="14.25" customHeight="1" x14ac:dyDescent="0.25">
      <c r="A389" s="131"/>
      <c r="B389" s="123"/>
      <c r="C389" s="123"/>
      <c r="D389" s="131"/>
      <c r="E389" s="134"/>
      <c r="F389" s="131"/>
      <c r="G389" s="132"/>
      <c r="H389" s="131"/>
      <c r="I389" s="123"/>
      <c r="J389" s="131"/>
      <c r="K389" s="131"/>
      <c r="L389" s="123"/>
      <c r="M389" s="123"/>
      <c r="N389" s="123"/>
      <c r="O389" s="123"/>
      <c r="P389" s="123"/>
      <c r="Q389" s="123"/>
      <c r="R389" s="123"/>
      <c r="S389" s="123"/>
      <c r="T389" s="123"/>
      <c r="U389" s="123"/>
      <c r="V389" s="123"/>
      <c r="W389" s="123"/>
      <c r="X389" s="123"/>
      <c r="Y389" s="123"/>
      <c r="Z389" s="123"/>
    </row>
    <row r="390" spans="1:26" ht="14.25" customHeight="1" x14ac:dyDescent="0.25">
      <c r="A390" s="131"/>
      <c r="B390" s="123"/>
      <c r="C390" s="123"/>
      <c r="D390" s="131"/>
      <c r="E390" s="134"/>
      <c r="F390" s="131"/>
      <c r="G390" s="132"/>
      <c r="H390" s="131"/>
      <c r="I390" s="123"/>
      <c r="J390" s="131"/>
      <c r="K390" s="131"/>
      <c r="L390" s="123"/>
      <c r="M390" s="123"/>
      <c r="N390" s="123"/>
      <c r="O390" s="123"/>
      <c r="P390" s="123"/>
      <c r="Q390" s="123"/>
      <c r="R390" s="123"/>
      <c r="S390" s="123"/>
      <c r="T390" s="123"/>
      <c r="U390" s="123"/>
      <c r="V390" s="123"/>
      <c r="W390" s="123"/>
      <c r="X390" s="123"/>
      <c r="Y390" s="123"/>
      <c r="Z390" s="123"/>
    </row>
    <row r="391" spans="1:26" ht="14.25" customHeight="1" x14ac:dyDescent="0.25">
      <c r="A391" s="131"/>
      <c r="B391" s="123"/>
      <c r="C391" s="123"/>
      <c r="D391" s="131"/>
      <c r="E391" s="134"/>
      <c r="F391" s="131"/>
      <c r="G391" s="132"/>
      <c r="H391" s="131"/>
      <c r="I391" s="123"/>
      <c r="J391" s="131"/>
      <c r="K391" s="131"/>
      <c r="L391" s="123"/>
      <c r="M391" s="123"/>
      <c r="N391" s="123"/>
      <c r="O391" s="123"/>
      <c r="P391" s="123"/>
      <c r="Q391" s="123"/>
      <c r="R391" s="123"/>
      <c r="S391" s="123"/>
      <c r="T391" s="123"/>
      <c r="U391" s="123"/>
      <c r="V391" s="123"/>
      <c r="W391" s="123"/>
      <c r="X391" s="123"/>
      <c r="Y391" s="123"/>
      <c r="Z391" s="123"/>
    </row>
    <row r="392" spans="1:26" ht="14.25" customHeight="1" x14ac:dyDescent="0.25">
      <c r="A392" s="131"/>
      <c r="B392" s="123"/>
      <c r="C392" s="123"/>
      <c r="D392" s="131"/>
      <c r="E392" s="134"/>
      <c r="F392" s="131"/>
      <c r="G392" s="132"/>
      <c r="H392" s="131"/>
      <c r="I392" s="123"/>
      <c r="J392" s="131"/>
      <c r="K392" s="131"/>
      <c r="L392" s="123"/>
      <c r="M392" s="123"/>
      <c r="N392" s="123"/>
      <c r="O392" s="123"/>
      <c r="P392" s="123"/>
      <c r="Q392" s="123"/>
      <c r="R392" s="123"/>
      <c r="S392" s="123"/>
      <c r="T392" s="123"/>
      <c r="U392" s="123"/>
      <c r="V392" s="123"/>
      <c r="W392" s="123"/>
      <c r="X392" s="123"/>
      <c r="Y392" s="123"/>
      <c r="Z392" s="123"/>
    </row>
    <row r="393" spans="1:26" ht="14.25" customHeight="1" x14ac:dyDescent="0.25">
      <c r="A393" s="131"/>
      <c r="B393" s="123"/>
      <c r="C393" s="123"/>
      <c r="D393" s="131"/>
      <c r="E393" s="134"/>
      <c r="F393" s="131"/>
      <c r="G393" s="132"/>
      <c r="H393" s="131"/>
      <c r="I393" s="123"/>
      <c r="J393" s="131"/>
      <c r="K393" s="131"/>
      <c r="L393" s="123"/>
      <c r="M393" s="123"/>
      <c r="N393" s="123"/>
      <c r="O393" s="123"/>
      <c r="P393" s="123"/>
      <c r="Q393" s="123"/>
      <c r="R393" s="123"/>
      <c r="S393" s="123"/>
      <c r="T393" s="123"/>
      <c r="U393" s="123"/>
      <c r="V393" s="123"/>
      <c r="W393" s="123"/>
      <c r="X393" s="123"/>
      <c r="Y393" s="123"/>
      <c r="Z393" s="123"/>
    </row>
    <row r="394" spans="1:26" ht="14.25" customHeight="1" x14ac:dyDescent="0.25">
      <c r="A394" s="131"/>
      <c r="B394" s="123"/>
      <c r="C394" s="123"/>
      <c r="D394" s="131"/>
      <c r="E394" s="134"/>
      <c r="F394" s="131"/>
      <c r="G394" s="132"/>
      <c r="H394" s="131"/>
      <c r="I394" s="123"/>
      <c r="J394" s="131"/>
      <c r="K394" s="131"/>
      <c r="L394" s="123"/>
      <c r="M394" s="123"/>
      <c r="N394" s="123"/>
      <c r="O394" s="123"/>
      <c r="P394" s="123"/>
      <c r="Q394" s="123"/>
      <c r="R394" s="123"/>
      <c r="S394" s="123"/>
      <c r="T394" s="123"/>
      <c r="U394" s="123"/>
      <c r="V394" s="123"/>
      <c r="W394" s="123"/>
      <c r="X394" s="123"/>
      <c r="Y394" s="123"/>
      <c r="Z394" s="123"/>
    </row>
    <row r="395" spans="1:26" ht="14.25" customHeight="1" x14ac:dyDescent="0.25">
      <c r="A395" s="131"/>
      <c r="B395" s="123"/>
      <c r="C395" s="123"/>
      <c r="D395" s="131"/>
      <c r="E395" s="134"/>
      <c r="F395" s="131"/>
      <c r="G395" s="132"/>
      <c r="H395" s="131"/>
      <c r="I395" s="123"/>
      <c r="J395" s="131"/>
      <c r="K395" s="131"/>
      <c r="L395" s="123"/>
      <c r="M395" s="123"/>
      <c r="N395" s="123"/>
      <c r="O395" s="123"/>
      <c r="P395" s="123"/>
      <c r="Q395" s="123"/>
      <c r="R395" s="123"/>
      <c r="S395" s="123"/>
      <c r="T395" s="123"/>
      <c r="U395" s="123"/>
      <c r="V395" s="123"/>
      <c r="W395" s="123"/>
      <c r="X395" s="123"/>
      <c r="Y395" s="123"/>
      <c r="Z395" s="123"/>
    </row>
    <row r="396" spans="1:26" ht="14.25" customHeight="1" x14ac:dyDescent="0.25">
      <c r="A396" s="131"/>
      <c r="B396" s="123"/>
      <c r="C396" s="123"/>
      <c r="D396" s="131"/>
      <c r="E396" s="134"/>
      <c r="F396" s="131"/>
      <c r="G396" s="132"/>
      <c r="H396" s="131"/>
      <c r="I396" s="123"/>
      <c r="J396" s="131"/>
      <c r="K396" s="131"/>
      <c r="L396" s="123"/>
      <c r="M396" s="123"/>
      <c r="N396" s="123"/>
      <c r="O396" s="123"/>
      <c r="P396" s="123"/>
      <c r="Q396" s="123"/>
      <c r="R396" s="123"/>
      <c r="S396" s="123"/>
      <c r="T396" s="123"/>
      <c r="U396" s="123"/>
      <c r="V396" s="123"/>
      <c r="W396" s="123"/>
      <c r="X396" s="123"/>
      <c r="Y396" s="123"/>
      <c r="Z396" s="123"/>
    </row>
    <row r="397" spans="1:26" ht="14.25" customHeight="1" x14ac:dyDescent="0.25">
      <c r="A397" s="131"/>
      <c r="B397" s="123"/>
      <c r="C397" s="123"/>
      <c r="D397" s="131"/>
      <c r="E397" s="134"/>
      <c r="F397" s="131"/>
      <c r="G397" s="132"/>
      <c r="H397" s="131"/>
      <c r="I397" s="123"/>
      <c r="J397" s="131"/>
      <c r="K397" s="131"/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</row>
    <row r="398" spans="1:26" ht="14.25" customHeight="1" x14ac:dyDescent="0.25">
      <c r="A398" s="131"/>
      <c r="B398" s="123"/>
      <c r="C398" s="123"/>
      <c r="D398" s="131"/>
      <c r="E398" s="134"/>
      <c r="F398" s="131"/>
      <c r="G398" s="132"/>
      <c r="H398" s="131"/>
      <c r="I398" s="123"/>
      <c r="J398" s="131"/>
      <c r="K398" s="131"/>
      <c r="L398" s="123"/>
      <c r="M398" s="123"/>
      <c r="N398" s="123"/>
      <c r="O398" s="123"/>
      <c r="P398" s="123"/>
      <c r="Q398" s="123"/>
      <c r="R398" s="123"/>
      <c r="S398" s="123"/>
      <c r="T398" s="123"/>
      <c r="U398" s="123"/>
      <c r="V398" s="123"/>
      <c r="W398" s="123"/>
      <c r="X398" s="123"/>
      <c r="Y398" s="123"/>
      <c r="Z398" s="123"/>
    </row>
    <row r="399" spans="1:26" ht="14.25" customHeight="1" x14ac:dyDescent="0.25">
      <c r="A399" s="131"/>
      <c r="B399" s="123"/>
      <c r="C399" s="123"/>
      <c r="D399" s="131"/>
      <c r="E399" s="134"/>
      <c r="F399" s="131"/>
      <c r="G399" s="132"/>
      <c r="H399" s="131"/>
      <c r="I399" s="123"/>
      <c r="J399" s="131"/>
      <c r="K399" s="131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</row>
    <row r="400" spans="1:26" ht="14.25" customHeight="1" x14ac:dyDescent="0.25">
      <c r="A400" s="131"/>
      <c r="B400" s="123"/>
      <c r="C400" s="123"/>
      <c r="D400" s="131"/>
      <c r="E400" s="134"/>
      <c r="F400" s="131"/>
      <c r="G400" s="132"/>
      <c r="H400" s="131"/>
      <c r="I400" s="123"/>
      <c r="J400" s="131"/>
      <c r="K400" s="131"/>
      <c r="L400" s="123"/>
      <c r="M400" s="123"/>
      <c r="N400" s="123"/>
      <c r="O400" s="123"/>
      <c r="P400" s="123"/>
      <c r="Q400" s="123"/>
      <c r="R400" s="123"/>
      <c r="S400" s="123"/>
      <c r="T400" s="123"/>
      <c r="U400" s="123"/>
      <c r="V400" s="123"/>
      <c r="W400" s="123"/>
      <c r="X400" s="123"/>
      <c r="Y400" s="123"/>
      <c r="Z400" s="123"/>
    </row>
    <row r="401" spans="1:26" ht="14.25" customHeight="1" x14ac:dyDescent="0.25">
      <c r="A401" s="131"/>
      <c r="B401" s="123"/>
      <c r="C401" s="123"/>
      <c r="D401" s="131"/>
      <c r="E401" s="134"/>
      <c r="F401" s="131"/>
      <c r="G401" s="132"/>
      <c r="H401" s="131"/>
      <c r="I401" s="123"/>
      <c r="J401" s="131"/>
      <c r="K401" s="131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</row>
    <row r="402" spans="1:26" ht="14.25" customHeight="1" x14ac:dyDescent="0.25">
      <c r="A402" s="131"/>
      <c r="B402" s="123"/>
      <c r="C402" s="123"/>
      <c r="D402" s="131"/>
      <c r="E402" s="134"/>
      <c r="F402" s="131"/>
      <c r="G402" s="132"/>
      <c r="H402" s="131"/>
      <c r="I402" s="123"/>
      <c r="J402" s="131"/>
      <c r="K402" s="131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</row>
    <row r="403" spans="1:26" ht="14.25" customHeight="1" x14ac:dyDescent="0.25">
      <c r="A403" s="131"/>
      <c r="B403" s="123"/>
      <c r="C403" s="123"/>
      <c r="D403" s="131"/>
      <c r="E403" s="134"/>
      <c r="F403" s="131"/>
      <c r="G403" s="132"/>
      <c r="H403" s="131"/>
      <c r="I403" s="123"/>
      <c r="J403" s="131"/>
      <c r="K403" s="131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</row>
    <row r="404" spans="1:26" ht="14.25" customHeight="1" x14ac:dyDescent="0.25">
      <c r="A404" s="131"/>
      <c r="B404" s="123"/>
      <c r="C404" s="123"/>
      <c r="D404" s="131"/>
      <c r="E404" s="134"/>
      <c r="F404" s="131"/>
      <c r="G404" s="132"/>
      <c r="H404" s="131"/>
      <c r="I404" s="123"/>
      <c r="J404" s="131"/>
      <c r="K404" s="131"/>
      <c r="L404" s="123"/>
      <c r="M404" s="123"/>
      <c r="N404" s="123"/>
      <c r="O404" s="123"/>
      <c r="P404" s="123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</row>
    <row r="405" spans="1:26" ht="14.25" customHeight="1" x14ac:dyDescent="0.25">
      <c r="A405" s="131"/>
      <c r="B405" s="123"/>
      <c r="C405" s="123"/>
      <c r="D405" s="131"/>
      <c r="E405" s="134"/>
      <c r="F405" s="131"/>
      <c r="G405" s="132"/>
      <c r="H405" s="131"/>
      <c r="I405" s="123"/>
      <c r="J405" s="131"/>
      <c r="K405" s="131"/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</row>
    <row r="406" spans="1:26" ht="14.25" customHeight="1" x14ac:dyDescent="0.25">
      <c r="A406" s="131"/>
      <c r="B406" s="123"/>
      <c r="C406" s="123"/>
      <c r="D406" s="131"/>
      <c r="E406" s="134"/>
      <c r="F406" s="131"/>
      <c r="G406" s="132"/>
      <c r="H406" s="131"/>
      <c r="I406" s="123"/>
      <c r="J406" s="131"/>
      <c r="K406" s="131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</row>
    <row r="407" spans="1:26" ht="14.25" customHeight="1" x14ac:dyDescent="0.25">
      <c r="A407" s="131"/>
      <c r="B407" s="123"/>
      <c r="C407" s="123"/>
      <c r="D407" s="131"/>
      <c r="E407" s="134"/>
      <c r="F407" s="131"/>
      <c r="G407" s="132"/>
      <c r="H407" s="131"/>
      <c r="I407" s="123"/>
      <c r="J407" s="131"/>
      <c r="K407" s="131"/>
      <c r="L407" s="123"/>
      <c r="M407" s="123"/>
      <c r="N407" s="123"/>
      <c r="O407" s="123"/>
      <c r="P407" s="123"/>
      <c r="Q407" s="123"/>
      <c r="R407" s="123"/>
      <c r="S407" s="123"/>
      <c r="T407" s="123"/>
      <c r="U407" s="123"/>
      <c r="V407" s="123"/>
      <c r="W407" s="123"/>
      <c r="X407" s="123"/>
      <c r="Y407" s="123"/>
      <c r="Z407" s="123"/>
    </row>
    <row r="408" spans="1:26" ht="14.25" customHeight="1" x14ac:dyDescent="0.25">
      <c r="A408" s="131"/>
      <c r="B408" s="123"/>
      <c r="C408" s="123"/>
      <c r="D408" s="131"/>
      <c r="E408" s="134"/>
      <c r="F408" s="131"/>
      <c r="G408" s="132"/>
      <c r="H408" s="131"/>
      <c r="I408" s="123"/>
      <c r="J408" s="131"/>
      <c r="K408" s="131"/>
      <c r="L408" s="123"/>
      <c r="M408" s="123"/>
      <c r="N408" s="123"/>
      <c r="O408" s="123"/>
      <c r="P408" s="123"/>
      <c r="Q408" s="123"/>
      <c r="R408" s="123"/>
      <c r="S408" s="123"/>
      <c r="T408" s="123"/>
      <c r="U408" s="123"/>
      <c r="V408" s="123"/>
      <c r="W408" s="123"/>
      <c r="X408" s="123"/>
      <c r="Y408" s="123"/>
      <c r="Z408" s="123"/>
    </row>
    <row r="409" spans="1:26" ht="14.25" customHeight="1" x14ac:dyDescent="0.25">
      <c r="A409" s="131"/>
      <c r="B409" s="123"/>
      <c r="C409" s="123"/>
      <c r="D409" s="131"/>
      <c r="E409" s="134"/>
      <c r="F409" s="131"/>
      <c r="G409" s="132"/>
      <c r="H409" s="131"/>
      <c r="I409" s="123"/>
      <c r="J409" s="131"/>
      <c r="K409" s="131"/>
      <c r="L409" s="123"/>
      <c r="M409" s="123"/>
      <c r="N409" s="123"/>
      <c r="O409" s="123"/>
      <c r="P409" s="123"/>
      <c r="Q409" s="123"/>
      <c r="R409" s="123"/>
      <c r="S409" s="123"/>
      <c r="T409" s="123"/>
      <c r="U409" s="123"/>
      <c r="V409" s="123"/>
      <c r="W409" s="123"/>
      <c r="X409" s="123"/>
      <c r="Y409" s="123"/>
      <c r="Z409" s="123"/>
    </row>
    <row r="410" spans="1:26" ht="14.25" customHeight="1" x14ac:dyDescent="0.25">
      <c r="A410" s="131"/>
      <c r="B410" s="123"/>
      <c r="C410" s="123"/>
      <c r="D410" s="131"/>
      <c r="E410" s="134"/>
      <c r="F410" s="131"/>
      <c r="G410" s="132"/>
      <c r="H410" s="131"/>
      <c r="I410" s="123"/>
      <c r="J410" s="131"/>
      <c r="K410" s="131"/>
      <c r="L410" s="123"/>
      <c r="M410" s="123"/>
      <c r="N410" s="123"/>
      <c r="O410" s="123"/>
      <c r="P410" s="123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</row>
    <row r="411" spans="1:26" ht="14.25" customHeight="1" x14ac:dyDescent="0.25">
      <c r="A411" s="131"/>
      <c r="B411" s="123"/>
      <c r="C411" s="123"/>
      <c r="D411" s="131"/>
      <c r="E411" s="134"/>
      <c r="F411" s="131"/>
      <c r="G411" s="132"/>
      <c r="H411" s="131"/>
      <c r="I411" s="123"/>
      <c r="J411" s="131"/>
      <c r="K411" s="131"/>
      <c r="L411" s="123"/>
      <c r="M411" s="123"/>
      <c r="N411" s="123"/>
      <c r="O411" s="123"/>
      <c r="P411" s="123"/>
      <c r="Q411" s="123"/>
      <c r="R411" s="123"/>
      <c r="S411" s="123"/>
      <c r="T411" s="123"/>
      <c r="U411" s="123"/>
      <c r="V411" s="123"/>
      <c r="W411" s="123"/>
      <c r="X411" s="123"/>
      <c r="Y411" s="123"/>
      <c r="Z411" s="123"/>
    </row>
    <row r="412" spans="1:26" ht="14.25" customHeight="1" x14ac:dyDescent="0.25">
      <c r="A412" s="131"/>
      <c r="B412" s="123"/>
      <c r="C412" s="123"/>
      <c r="D412" s="131"/>
      <c r="E412" s="134"/>
      <c r="F412" s="131"/>
      <c r="G412" s="132"/>
      <c r="H412" s="131"/>
      <c r="I412" s="123"/>
      <c r="J412" s="131"/>
      <c r="K412" s="131"/>
      <c r="L412" s="123"/>
      <c r="M412" s="123"/>
      <c r="N412" s="123"/>
      <c r="O412" s="123"/>
      <c r="P412" s="123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</row>
    <row r="413" spans="1:26" ht="14.25" customHeight="1" x14ac:dyDescent="0.25">
      <c r="A413" s="131"/>
      <c r="B413" s="123"/>
      <c r="C413" s="123"/>
      <c r="D413" s="131"/>
      <c r="E413" s="134"/>
      <c r="F413" s="131"/>
      <c r="G413" s="132"/>
      <c r="H413" s="131"/>
      <c r="I413" s="123"/>
      <c r="J413" s="131"/>
      <c r="K413" s="131"/>
      <c r="L413" s="123"/>
      <c r="M413" s="123"/>
      <c r="N413" s="123"/>
      <c r="O413" s="123"/>
      <c r="P413" s="123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</row>
    <row r="414" spans="1:26" ht="14.25" customHeight="1" x14ac:dyDescent="0.25">
      <c r="A414" s="131"/>
      <c r="B414" s="123"/>
      <c r="C414" s="123"/>
      <c r="D414" s="131"/>
      <c r="E414" s="134"/>
      <c r="F414" s="131"/>
      <c r="G414" s="132"/>
      <c r="H414" s="131"/>
      <c r="I414" s="123"/>
      <c r="J414" s="131"/>
      <c r="K414" s="131"/>
      <c r="L414" s="123"/>
      <c r="M414" s="123"/>
      <c r="N414" s="123"/>
      <c r="O414" s="123"/>
      <c r="P414" s="123"/>
      <c r="Q414" s="123"/>
      <c r="R414" s="123"/>
      <c r="S414" s="123"/>
      <c r="T414" s="123"/>
      <c r="U414" s="123"/>
      <c r="V414" s="123"/>
      <c r="W414" s="123"/>
      <c r="X414" s="123"/>
      <c r="Y414" s="123"/>
      <c r="Z414" s="123"/>
    </row>
    <row r="415" spans="1:26" ht="14.25" customHeight="1" x14ac:dyDescent="0.25">
      <c r="A415" s="131"/>
      <c r="B415" s="123"/>
      <c r="C415" s="123"/>
      <c r="D415" s="131"/>
      <c r="E415" s="134"/>
      <c r="F415" s="131"/>
      <c r="G415" s="132"/>
      <c r="H415" s="131"/>
      <c r="I415" s="123"/>
      <c r="J415" s="131"/>
      <c r="K415" s="131"/>
      <c r="L415" s="123"/>
      <c r="M415" s="123"/>
      <c r="N415" s="123"/>
      <c r="O415" s="123"/>
      <c r="P415" s="123"/>
      <c r="Q415" s="123"/>
      <c r="R415" s="123"/>
      <c r="S415" s="123"/>
      <c r="T415" s="123"/>
      <c r="U415" s="123"/>
      <c r="V415" s="123"/>
      <c r="W415" s="123"/>
      <c r="X415" s="123"/>
      <c r="Y415" s="123"/>
      <c r="Z415" s="123"/>
    </row>
    <row r="416" spans="1:26" ht="14.25" customHeight="1" x14ac:dyDescent="0.25">
      <c r="A416" s="131"/>
      <c r="B416" s="123"/>
      <c r="C416" s="123"/>
      <c r="D416" s="131"/>
      <c r="E416" s="134"/>
      <c r="F416" s="131"/>
      <c r="G416" s="132"/>
      <c r="H416" s="131"/>
      <c r="I416" s="123"/>
      <c r="J416" s="131"/>
      <c r="K416" s="131"/>
      <c r="L416" s="123"/>
      <c r="M416" s="123"/>
      <c r="N416" s="123"/>
      <c r="O416" s="123"/>
      <c r="P416" s="123"/>
      <c r="Q416" s="123"/>
      <c r="R416" s="123"/>
      <c r="S416" s="123"/>
      <c r="T416" s="123"/>
      <c r="U416" s="123"/>
      <c r="V416" s="123"/>
      <c r="W416" s="123"/>
      <c r="X416" s="123"/>
      <c r="Y416" s="123"/>
      <c r="Z416" s="123"/>
    </row>
    <row r="417" spans="1:26" ht="14.25" customHeight="1" x14ac:dyDescent="0.25">
      <c r="A417" s="131"/>
      <c r="B417" s="123"/>
      <c r="C417" s="123"/>
      <c r="D417" s="131"/>
      <c r="E417" s="134"/>
      <c r="F417" s="131"/>
      <c r="G417" s="132"/>
      <c r="H417" s="131"/>
      <c r="I417" s="123"/>
      <c r="J417" s="131"/>
      <c r="K417" s="131"/>
      <c r="L417" s="123"/>
      <c r="M417" s="123"/>
      <c r="N417" s="123"/>
      <c r="O417" s="123"/>
      <c r="P417" s="123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</row>
    <row r="418" spans="1:26" ht="14.25" customHeight="1" x14ac:dyDescent="0.25">
      <c r="A418" s="131"/>
      <c r="B418" s="123"/>
      <c r="C418" s="123"/>
      <c r="D418" s="131"/>
      <c r="E418" s="134"/>
      <c r="F418" s="131"/>
      <c r="G418" s="132"/>
      <c r="H418" s="131"/>
      <c r="I418" s="123"/>
      <c r="J418" s="131"/>
      <c r="K418" s="131"/>
      <c r="L418" s="123"/>
      <c r="M418" s="123"/>
      <c r="N418" s="123"/>
      <c r="O418" s="123"/>
      <c r="P418" s="123"/>
      <c r="Q418" s="123"/>
      <c r="R418" s="123"/>
      <c r="S418" s="123"/>
      <c r="T418" s="123"/>
      <c r="U418" s="123"/>
      <c r="V418" s="123"/>
      <c r="W418" s="123"/>
      <c r="X418" s="123"/>
      <c r="Y418" s="123"/>
      <c r="Z418" s="123"/>
    </row>
    <row r="419" spans="1:26" ht="14.25" customHeight="1" x14ac:dyDescent="0.25">
      <c r="A419" s="131"/>
      <c r="B419" s="123"/>
      <c r="C419" s="123"/>
      <c r="D419" s="131"/>
      <c r="E419" s="134"/>
      <c r="F419" s="131"/>
      <c r="G419" s="132"/>
      <c r="H419" s="131"/>
      <c r="I419" s="123"/>
      <c r="J419" s="131"/>
      <c r="K419" s="131"/>
      <c r="L419" s="123"/>
      <c r="M419" s="123"/>
      <c r="N419" s="123"/>
      <c r="O419" s="123"/>
      <c r="P419" s="123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</row>
    <row r="420" spans="1:26" ht="14.25" customHeight="1" x14ac:dyDescent="0.25">
      <c r="A420" s="131"/>
      <c r="B420" s="123"/>
      <c r="C420" s="123"/>
      <c r="D420" s="131"/>
      <c r="E420" s="134"/>
      <c r="F420" s="131"/>
      <c r="G420" s="132"/>
      <c r="H420" s="131"/>
      <c r="I420" s="123"/>
      <c r="J420" s="131"/>
      <c r="K420" s="131"/>
      <c r="L420" s="123"/>
      <c r="M420" s="123"/>
      <c r="N420" s="123"/>
      <c r="O420" s="123"/>
      <c r="P420" s="123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</row>
    <row r="421" spans="1:26" ht="14.25" customHeight="1" x14ac:dyDescent="0.25">
      <c r="A421" s="131"/>
      <c r="B421" s="123"/>
      <c r="C421" s="123"/>
      <c r="D421" s="131"/>
      <c r="E421" s="134"/>
      <c r="F421" s="131"/>
      <c r="G421" s="132"/>
      <c r="H421" s="131"/>
      <c r="I421" s="123"/>
      <c r="J421" s="131"/>
      <c r="K421" s="131"/>
      <c r="L421" s="123"/>
      <c r="M421" s="123"/>
      <c r="N421" s="123"/>
      <c r="O421" s="123"/>
      <c r="P421" s="123"/>
      <c r="Q421" s="123"/>
      <c r="R421" s="123"/>
      <c r="S421" s="123"/>
      <c r="T421" s="123"/>
      <c r="U421" s="123"/>
      <c r="V421" s="123"/>
      <c r="W421" s="123"/>
      <c r="X421" s="123"/>
      <c r="Y421" s="123"/>
      <c r="Z421" s="123"/>
    </row>
    <row r="422" spans="1:26" ht="14.25" customHeight="1" x14ac:dyDescent="0.25">
      <c r="A422" s="131"/>
      <c r="B422" s="123"/>
      <c r="C422" s="123"/>
      <c r="D422" s="131"/>
      <c r="E422" s="134"/>
      <c r="F422" s="131"/>
      <c r="G422" s="132"/>
      <c r="H422" s="131"/>
      <c r="I422" s="123"/>
      <c r="J422" s="131"/>
      <c r="K422" s="131"/>
      <c r="L422" s="123"/>
      <c r="M422" s="123"/>
      <c r="N422" s="123"/>
      <c r="O422" s="123"/>
      <c r="P422" s="123"/>
      <c r="Q422" s="123"/>
      <c r="R422" s="123"/>
      <c r="S422" s="123"/>
      <c r="T422" s="123"/>
      <c r="U422" s="123"/>
      <c r="V422" s="123"/>
      <c r="W422" s="123"/>
      <c r="X422" s="123"/>
      <c r="Y422" s="123"/>
      <c r="Z422" s="123"/>
    </row>
    <row r="423" spans="1:26" ht="14.25" customHeight="1" x14ac:dyDescent="0.25">
      <c r="A423" s="131"/>
      <c r="B423" s="123"/>
      <c r="C423" s="123"/>
      <c r="D423" s="131"/>
      <c r="E423" s="134"/>
      <c r="F423" s="131"/>
      <c r="G423" s="132"/>
      <c r="H423" s="131"/>
      <c r="I423" s="123"/>
      <c r="J423" s="131"/>
      <c r="K423" s="131"/>
      <c r="L423" s="123"/>
      <c r="M423" s="123"/>
      <c r="N423" s="123"/>
      <c r="O423" s="123"/>
      <c r="P423" s="123"/>
      <c r="Q423" s="123"/>
      <c r="R423" s="123"/>
      <c r="S423" s="123"/>
      <c r="T423" s="123"/>
      <c r="U423" s="123"/>
      <c r="V423" s="123"/>
      <c r="W423" s="123"/>
      <c r="X423" s="123"/>
      <c r="Y423" s="123"/>
      <c r="Z423" s="123"/>
    </row>
    <row r="424" spans="1:26" ht="14.25" customHeight="1" x14ac:dyDescent="0.25">
      <c r="A424" s="131"/>
      <c r="B424" s="123"/>
      <c r="C424" s="123"/>
      <c r="D424" s="131"/>
      <c r="E424" s="134"/>
      <c r="F424" s="131"/>
      <c r="G424" s="132"/>
      <c r="H424" s="131"/>
      <c r="I424" s="123"/>
      <c r="J424" s="131"/>
      <c r="K424" s="131"/>
      <c r="L424" s="123"/>
      <c r="M424" s="123"/>
      <c r="N424" s="123"/>
      <c r="O424" s="123"/>
      <c r="P424" s="123"/>
      <c r="Q424" s="123"/>
      <c r="R424" s="123"/>
      <c r="S424" s="123"/>
      <c r="T424" s="123"/>
      <c r="U424" s="123"/>
      <c r="V424" s="123"/>
      <c r="W424" s="123"/>
      <c r="X424" s="123"/>
      <c r="Y424" s="123"/>
      <c r="Z424" s="123"/>
    </row>
    <row r="425" spans="1:26" ht="14.25" customHeight="1" x14ac:dyDescent="0.25">
      <c r="A425" s="131"/>
      <c r="B425" s="123"/>
      <c r="C425" s="123"/>
      <c r="D425" s="131"/>
      <c r="E425" s="134"/>
      <c r="F425" s="131"/>
      <c r="G425" s="132"/>
      <c r="H425" s="131"/>
      <c r="I425" s="123"/>
      <c r="J425" s="131"/>
      <c r="K425" s="131"/>
      <c r="L425" s="123"/>
      <c r="M425" s="123"/>
      <c r="N425" s="123"/>
      <c r="O425" s="123"/>
      <c r="P425" s="123"/>
      <c r="Q425" s="123"/>
      <c r="R425" s="123"/>
      <c r="S425" s="123"/>
      <c r="T425" s="123"/>
      <c r="U425" s="123"/>
      <c r="V425" s="123"/>
      <c r="W425" s="123"/>
      <c r="X425" s="123"/>
      <c r="Y425" s="123"/>
      <c r="Z425" s="123"/>
    </row>
    <row r="426" spans="1:26" ht="14.25" customHeight="1" x14ac:dyDescent="0.25">
      <c r="A426" s="131"/>
      <c r="B426" s="123"/>
      <c r="C426" s="123"/>
      <c r="D426" s="131"/>
      <c r="E426" s="134"/>
      <c r="F426" s="131"/>
      <c r="G426" s="132"/>
      <c r="H426" s="131"/>
      <c r="I426" s="123"/>
      <c r="J426" s="131"/>
      <c r="K426" s="131"/>
      <c r="L426" s="123"/>
      <c r="M426" s="123"/>
      <c r="N426" s="123"/>
      <c r="O426" s="123"/>
      <c r="P426" s="123"/>
      <c r="Q426" s="123"/>
      <c r="R426" s="123"/>
      <c r="S426" s="123"/>
      <c r="T426" s="123"/>
      <c r="U426" s="123"/>
      <c r="V426" s="123"/>
      <c r="W426" s="123"/>
      <c r="X426" s="123"/>
      <c r="Y426" s="123"/>
      <c r="Z426" s="123"/>
    </row>
    <row r="427" spans="1:26" ht="14.25" customHeight="1" x14ac:dyDescent="0.25">
      <c r="A427" s="131"/>
      <c r="B427" s="123"/>
      <c r="C427" s="123"/>
      <c r="D427" s="131"/>
      <c r="E427" s="134"/>
      <c r="F427" s="131"/>
      <c r="G427" s="132"/>
      <c r="H427" s="131"/>
      <c r="I427" s="123"/>
      <c r="J427" s="131"/>
      <c r="K427" s="131"/>
      <c r="L427" s="123"/>
      <c r="M427" s="123"/>
      <c r="N427" s="123"/>
      <c r="O427" s="123"/>
      <c r="P427" s="123"/>
      <c r="Q427" s="123"/>
      <c r="R427" s="123"/>
      <c r="S427" s="123"/>
      <c r="T427" s="123"/>
      <c r="U427" s="123"/>
      <c r="V427" s="123"/>
      <c r="W427" s="123"/>
      <c r="X427" s="123"/>
      <c r="Y427" s="123"/>
      <c r="Z427" s="123"/>
    </row>
    <row r="428" spans="1:26" ht="14.25" customHeight="1" x14ac:dyDescent="0.25">
      <c r="A428" s="131"/>
      <c r="B428" s="123"/>
      <c r="C428" s="123"/>
      <c r="D428" s="131"/>
      <c r="E428" s="134"/>
      <c r="F428" s="131"/>
      <c r="G428" s="132"/>
      <c r="H428" s="131"/>
      <c r="I428" s="123"/>
      <c r="J428" s="131"/>
      <c r="K428" s="131"/>
      <c r="L428" s="123"/>
      <c r="M428" s="123"/>
      <c r="N428" s="123"/>
      <c r="O428" s="123"/>
      <c r="P428" s="123"/>
      <c r="Q428" s="123"/>
      <c r="R428" s="123"/>
      <c r="S428" s="123"/>
      <c r="T428" s="123"/>
      <c r="U428" s="123"/>
      <c r="V428" s="123"/>
      <c r="W428" s="123"/>
      <c r="X428" s="123"/>
      <c r="Y428" s="123"/>
      <c r="Z428" s="123"/>
    </row>
    <row r="429" spans="1:26" ht="14.25" customHeight="1" x14ac:dyDescent="0.25">
      <c r="A429" s="131"/>
      <c r="B429" s="123"/>
      <c r="C429" s="123"/>
      <c r="D429" s="131"/>
      <c r="E429" s="134"/>
      <c r="F429" s="131"/>
      <c r="G429" s="132"/>
      <c r="H429" s="131"/>
      <c r="I429" s="123"/>
      <c r="J429" s="131"/>
      <c r="K429" s="131"/>
      <c r="L429" s="123"/>
      <c r="M429" s="123"/>
      <c r="N429" s="123"/>
      <c r="O429" s="123"/>
      <c r="P429" s="123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</row>
    <row r="430" spans="1:26" ht="14.25" customHeight="1" x14ac:dyDescent="0.25">
      <c r="A430" s="131"/>
      <c r="B430" s="123"/>
      <c r="C430" s="123"/>
      <c r="D430" s="131"/>
      <c r="E430" s="134"/>
      <c r="F430" s="131"/>
      <c r="G430" s="132"/>
      <c r="H430" s="131"/>
      <c r="I430" s="123"/>
      <c r="J430" s="131"/>
      <c r="K430" s="131"/>
      <c r="L430" s="123"/>
      <c r="M430" s="123"/>
      <c r="N430" s="123"/>
      <c r="O430" s="123"/>
      <c r="P430" s="123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</row>
    <row r="431" spans="1:26" ht="14.25" customHeight="1" x14ac:dyDescent="0.25">
      <c r="A431" s="131"/>
      <c r="B431" s="123"/>
      <c r="C431" s="123"/>
      <c r="D431" s="131"/>
      <c r="E431" s="134"/>
      <c r="F431" s="131"/>
      <c r="G431" s="132"/>
      <c r="H431" s="131"/>
      <c r="I431" s="123"/>
      <c r="J431" s="131"/>
      <c r="K431" s="131"/>
      <c r="L431" s="123"/>
      <c r="M431" s="123"/>
      <c r="N431" s="123"/>
      <c r="O431" s="123"/>
      <c r="P431" s="123"/>
      <c r="Q431" s="123"/>
      <c r="R431" s="123"/>
      <c r="S431" s="123"/>
      <c r="T431" s="123"/>
      <c r="U431" s="123"/>
      <c r="V431" s="123"/>
      <c r="W431" s="123"/>
      <c r="X431" s="123"/>
      <c r="Y431" s="123"/>
      <c r="Z431" s="123"/>
    </row>
    <row r="432" spans="1:26" ht="14.25" customHeight="1" x14ac:dyDescent="0.25">
      <c r="A432" s="131"/>
      <c r="B432" s="123"/>
      <c r="C432" s="123"/>
      <c r="D432" s="131"/>
      <c r="E432" s="134"/>
      <c r="F432" s="131"/>
      <c r="G432" s="132"/>
      <c r="H432" s="131"/>
      <c r="I432" s="123"/>
      <c r="J432" s="131"/>
      <c r="K432" s="131"/>
      <c r="L432" s="123"/>
      <c r="M432" s="123"/>
      <c r="N432" s="123"/>
      <c r="O432" s="123"/>
      <c r="P432" s="123"/>
      <c r="Q432" s="123"/>
      <c r="R432" s="123"/>
      <c r="S432" s="123"/>
      <c r="T432" s="123"/>
      <c r="U432" s="123"/>
      <c r="V432" s="123"/>
      <c r="W432" s="123"/>
      <c r="X432" s="123"/>
      <c r="Y432" s="123"/>
      <c r="Z432" s="123"/>
    </row>
    <row r="433" spans="1:26" ht="14.25" customHeight="1" x14ac:dyDescent="0.25">
      <c r="A433" s="131"/>
      <c r="B433" s="123"/>
      <c r="C433" s="123"/>
      <c r="D433" s="131"/>
      <c r="E433" s="134"/>
      <c r="F433" s="131"/>
      <c r="G433" s="132"/>
      <c r="H433" s="131"/>
      <c r="I433" s="123"/>
      <c r="J433" s="131"/>
      <c r="K433" s="131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</row>
    <row r="434" spans="1:26" ht="14.25" customHeight="1" x14ac:dyDescent="0.25">
      <c r="A434" s="131"/>
      <c r="B434" s="123"/>
      <c r="C434" s="123"/>
      <c r="D434" s="131"/>
      <c r="E434" s="134"/>
      <c r="F434" s="131"/>
      <c r="G434" s="132"/>
      <c r="H434" s="131"/>
      <c r="I434" s="123"/>
      <c r="J434" s="131"/>
      <c r="K434" s="131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</row>
    <row r="435" spans="1:26" ht="14.25" customHeight="1" x14ac:dyDescent="0.25">
      <c r="A435" s="131"/>
      <c r="B435" s="123"/>
      <c r="C435" s="123"/>
      <c r="D435" s="131"/>
      <c r="E435" s="134"/>
      <c r="F435" s="131"/>
      <c r="G435" s="132"/>
      <c r="H435" s="131"/>
      <c r="I435" s="123"/>
      <c r="J435" s="131"/>
      <c r="K435" s="131"/>
      <c r="L435" s="123"/>
      <c r="M435" s="123"/>
      <c r="N435" s="123"/>
      <c r="O435" s="123"/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</row>
    <row r="436" spans="1:26" ht="14.25" customHeight="1" x14ac:dyDescent="0.25">
      <c r="A436" s="131"/>
      <c r="B436" s="123"/>
      <c r="C436" s="123"/>
      <c r="D436" s="131"/>
      <c r="E436" s="134"/>
      <c r="F436" s="131"/>
      <c r="G436" s="132"/>
      <c r="H436" s="131"/>
      <c r="I436" s="123"/>
      <c r="J436" s="131"/>
      <c r="K436" s="131"/>
      <c r="L436" s="123"/>
      <c r="M436" s="123"/>
      <c r="N436" s="123"/>
      <c r="O436" s="123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</row>
    <row r="437" spans="1:26" ht="14.25" customHeight="1" x14ac:dyDescent="0.25">
      <c r="A437" s="131"/>
      <c r="B437" s="123"/>
      <c r="C437" s="123"/>
      <c r="D437" s="131"/>
      <c r="E437" s="134"/>
      <c r="F437" s="131"/>
      <c r="G437" s="132"/>
      <c r="H437" s="131"/>
      <c r="I437" s="123"/>
      <c r="J437" s="131"/>
      <c r="K437" s="131"/>
      <c r="L437" s="123"/>
      <c r="M437" s="123"/>
      <c r="N437" s="123"/>
      <c r="O437" s="123"/>
      <c r="P437" s="123"/>
      <c r="Q437" s="123"/>
      <c r="R437" s="123"/>
      <c r="S437" s="123"/>
      <c r="T437" s="123"/>
      <c r="U437" s="123"/>
      <c r="V437" s="123"/>
      <c r="W437" s="123"/>
      <c r="X437" s="123"/>
      <c r="Y437" s="123"/>
      <c r="Z437" s="123"/>
    </row>
    <row r="438" spans="1:26" ht="14.25" customHeight="1" x14ac:dyDescent="0.25">
      <c r="A438" s="131"/>
      <c r="B438" s="123"/>
      <c r="C438" s="123"/>
      <c r="D438" s="131"/>
      <c r="E438" s="134"/>
      <c r="F438" s="131"/>
      <c r="G438" s="132"/>
      <c r="H438" s="131"/>
      <c r="I438" s="123"/>
      <c r="J438" s="131"/>
      <c r="K438" s="131"/>
      <c r="L438" s="123"/>
      <c r="M438" s="123"/>
      <c r="N438" s="123"/>
      <c r="O438" s="123"/>
      <c r="P438" s="123"/>
      <c r="Q438" s="123"/>
      <c r="R438" s="123"/>
      <c r="S438" s="123"/>
      <c r="T438" s="123"/>
      <c r="U438" s="123"/>
      <c r="V438" s="123"/>
      <c r="W438" s="123"/>
      <c r="X438" s="123"/>
      <c r="Y438" s="123"/>
      <c r="Z438" s="123"/>
    </row>
    <row r="439" spans="1:26" ht="14.25" customHeight="1" x14ac:dyDescent="0.25">
      <c r="A439" s="131"/>
      <c r="B439" s="123"/>
      <c r="C439" s="123"/>
      <c r="D439" s="131"/>
      <c r="E439" s="134"/>
      <c r="F439" s="131"/>
      <c r="G439" s="132"/>
      <c r="H439" s="131"/>
      <c r="I439" s="123"/>
      <c r="J439" s="131"/>
      <c r="K439" s="131"/>
      <c r="L439" s="123"/>
      <c r="M439" s="123"/>
      <c r="N439" s="123"/>
      <c r="O439" s="123"/>
      <c r="P439" s="123"/>
      <c r="Q439" s="123"/>
      <c r="R439" s="123"/>
      <c r="S439" s="123"/>
      <c r="T439" s="123"/>
      <c r="U439" s="123"/>
      <c r="V439" s="123"/>
      <c r="W439" s="123"/>
      <c r="X439" s="123"/>
      <c r="Y439" s="123"/>
      <c r="Z439" s="123"/>
    </row>
    <row r="440" spans="1:26" ht="14.25" customHeight="1" x14ac:dyDescent="0.25">
      <c r="A440" s="131"/>
      <c r="B440" s="123"/>
      <c r="C440" s="123"/>
      <c r="D440" s="131"/>
      <c r="E440" s="134"/>
      <c r="F440" s="131"/>
      <c r="G440" s="132"/>
      <c r="H440" s="131"/>
      <c r="I440" s="123"/>
      <c r="J440" s="131"/>
      <c r="K440" s="131"/>
      <c r="L440" s="123"/>
      <c r="M440" s="123"/>
      <c r="N440" s="123"/>
      <c r="O440" s="123"/>
      <c r="P440" s="123"/>
      <c r="Q440" s="123"/>
      <c r="R440" s="123"/>
      <c r="S440" s="123"/>
      <c r="T440" s="123"/>
      <c r="U440" s="123"/>
      <c r="V440" s="123"/>
      <c r="W440" s="123"/>
      <c r="X440" s="123"/>
      <c r="Y440" s="123"/>
      <c r="Z440" s="123"/>
    </row>
    <row r="441" spans="1:26" ht="14.25" customHeight="1" x14ac:dyDescent="0.25">
      <c r="A441" s="131"/>
      <c r="B441" s="123"/>
      <c r="C441" s="123"/>
      <c r="D441" s="131"/>
      <c r="E441" s="134"/>
      <c r="F441" s="131"/>
      <c r="G441" s="132"/>
      <c r="H441" s="131"/>
      <c r="I441" s="123"/>
      <c r="J441" s="131"/>
      <c r="K441" s="131"/>
      <c r="L441" s="123"/>
      <c r="M441" s="123"/>
      <c r="N441" s="123"/>
      <c r="O441" s="123"/>
      <c r="P441" s="123"/>
      <c r="Q441" s="123"/>
      <c r="R441" s="123"/>
      <c r="S441" s="123"/>
      <c r="T441" s="123"/>
      <c r="U441" s="123"/>
      <c r="V441" s="123"/>
      <c r="W441" s="123"/>
      <c r="X441" s="123"/>
      <c r="Y441" s="123"/>
      <c r="Z441" s="123"/>
    </row>
    <row r="442" spans="1:26" ht="14.25" customHeight="1" x14ac:dyDescent="0.25">
      <c r="A442" s="131"/>
      <c r="B442" s="123"/>
      <c r="C442" s="123"/>
      <c r="D442" s="131"/>
      <c r="E442" s="134"/>
      <c r="F442" s="131"/>
      <c r="G442" s="132"/>
      <c r="H442" s="131"/>
      <c r="I442" s="123"/>
      <c r="J442" s="131"/>
      <c r="K442" s="131"/>
      <c r="L442" s="123"/>
      <c r="M442" s="123"/>
      <c r="N442" s="123"/>
      <c r="O442" s="123"/>
      <c r="P442" s="123"/>
      <c r="Q442" s="123"/>
      <c r="R442" s="123"/>
      <c r="S442" s="123"/>
      <c r="T442" s="123"/>
      <c r="U442" s="123"/>
      <c r="V442" s="123"/>
      <c r="W442" s="123"/>
      <c r="X442" s="123"/>
      <c r="Y442" s="123"/>
      <c r="Z442" s="123"/>
    </row>
    <row r="443" spans="1:26" ht="14.25" customHeight="1" x14ac:dyDescent="0.25">
      <c r="A443" s="131"/>
      <c r="B443" s="123"/>
      <c r="C443" s="123"/>
      <c r="D443" s="131"/>
      <c r="E443" s="134"/>
      <c r="F443" s="131"/>
      <c r="G443" s="132"/>
      <c r="H443" s="131"/>
      <c r="I443" s="123"/>
      <c r="J443" s="131"/>
      <c r="K443" s="131"/>
      <c r="L443" s="123"/>
      <c r="M443" s="123"/>
      <c r="N443" s="123"/>
      <c r="O443" s="123"/>
      <c r="P443" s="123"/>
      <c r="Q443" s="123"/>
      <c r="R443" s="123"/>
      <c r="S443" s="123"/>
      <c r="T443" s="123"/>
      <c r="U443" s="123"/>
      <c r="V443" s="123"/>
      <c r="W443" s="123"/>
      <c r="X443" s="123"/>
      <c r="Y443" s="123"/>
      <c r="Z443" s="123"/>
    </row>
    <row r="444" spans="1:26" ht="14.25" customHeight="1" x14ac:dyDescent="0.25">
      <c r="A444" s="131"/>
      <c r="B444" s="123"/>
      <c r="C444" s="123"/>
      <c r="D444" s="131"/>
      <c r="E444" s="134"/>
      <c r="F444" s="131"/>
      <c r="G444" s="132"/>
      <c r="H444" s="131"/>
      <c r="I444" s="123"/>
      <c r="J444" s="131"/>
      <c r="K444" s="131"/>
      <c r="L444" s="123"/>
      <c r="M444" s="123"/>
      <c r="N444" s="123"/>
      <c r="O444" s="123"/>
      <c r="P444" s="123"/>
      <c r="Q444" s="123"/>
      <c r="R444" s="123"/>
      <c r="S444" s="123"/>
      <c r="T444" s="123"/>
      <c r="U444" s="123"/>
      <c r="V444" s="123"/>
      <c r="W444" s="123"/>
      <c r="X444" s="123"/>
      <c r="Y444" s="123"/>
      <c r="Z444" s="123"/>
    </row>
    <row r="445" spans="1:26" ht="14.25" customHeight="1" x14ac:dyDescent="0.25">
      <c r="A445" s="131"/>
      <c r="B445" s="123"/>
      <c r="C445" s="123"/>
      <c r="D445" s="131"/>
      <c r="E445" s="134"/>
      <c r="F445" s="131"/>
      <c r="G445" s="132"/>
      <c r="H445" s="131"/>
      <c r="I445" s="123"/>
      <c r="J445" s="131"/>
      <c r="K445" s="131"/>
      <c r="L445" s="123"/>
      <c r="M445" s="123"/>
      <c r="N445" s="123"/>
      <c r="O445" s="123"/>
      <c r="P445" s="123"/>
      <c r="Q445" s="123"/>
      <c r="R445" s="123"/>
      <c r="S445" s="123"/>
      <c r="T445" s="123"/>
      <c r="U445" s="123"/>
      <c r="V445" s="123"/>
      <c r="W445" s="123"/>
      <c r="X445" s="123"/>
      <c r="Y445" s="123"/>
      <c r="Z445" s="123"/>
    </row>
    <row r="446" spans="1:26" ht="14.25" customHeight="1" x14ac:dyDescent="0.25">
      <c r="A446" s="131"/>
      <c r="B446" s="123"/>
      <c r="C446" s="123"/>
      <c r="D446" s="131"/>
      <c r="E446" s="134"/>
      <c r="F446" s="131"/>
      <c r="G446" s="132"/>
      <c r="H446" s="131"/>
      <c r="I446" s="123"/>
      <c r="J446" s="131"/>
      <c r="K446" s="131"/>
      <c r="L446" s="123"/>
      <c r="M446" s="123"/>
      <c r="N446" s="123"/>
      <c r="O446" s="123"/>
      <c r="P446" s="123"/>
      <c r="Q446" s="123"/>
      <c r="R446" s="123"/>
      <c r="S446" s="123"/>
      <c r="T446" s="123"/>
      <c r="U446" s="123"/>
      <c r="V446" s="123"/>
      <c r="W446" s="123"/>
      <c r="X446" s="123"/>
      <c r="Y446" s="123"/>
      <c r="Z446" s="123"/>
    </row>
    <row r="447" spans="1:26" ht="14.25" customHeight="1" x14ac:dyDescent="0.25">
      <c r="A447" s="131"/>
      <c r="B447" s="123"/>
      <c r="C447" s="123"/>
      <c r="D447" s="131"/>
      <c r="E447" s="134"/>
      <c r="F447" s="131"/>
      <c r="G447" s="132"/>
      <c r="H447" s="131"/>
      <c r="I447" s="123"/>
      <c r="J447" s="131"/>
      <c r="K447" s="131"/>
      <c r="L447" s="123"/>
      <c r="M447" s="123"/>
      <c r="N447" s="123"/>
      <c r="O447" s="123"/>
      <c r="P447" s="123"/>
      <c r="Q447" s="123"/>
      <c r="R447" s="123"/>
      <c r="S447" s="123"/>
      <c r="T447" s="123"/>
      <c r="U447" s="123"/>
      <c r="V447" s="123"/>
      <c r="W447" s="123"/>
      <c r="X447" s="123"/>
      <c r="Y447" s="123"/>
      <c r="Z447" s="123"/>
    </row>
    <row r="448" spans="1:26" ht="14.25" customHeight="1" x14ac:dyDescent="0.25">
      <c r="A448" s="131"/>
      <c r="B448" s="123"/>
      <c r="C448" s="123"/>
      <c r="D448" s="131"/>
      <c r="E448" s="134"/>
      <c r="F448" s="131"/>
      <c r="G448" s="132"/>
      <c r="H448" s="131"/>
      <c r="I448" s="123"/>
      <c r="J448" s="131"/>
      <c r="K448" s="131"/>
      <c r="L448" s="123"/>
      <c r="M448" s="123"/>
      <c r="N448" s="123"/>
      <c r="O448" s="123"/>
      <c r="P448" s="123"/>
      <c r="Q448" s="123"/>
      <c r="R448" s="123"/>
      <c r="S448" s="123"/>
      <c r="T448" s="123"/>
      <c r="U448" s="123"/>
      <c r="V448" s="123"/>
      <c r="W448" s="123"/>
      <c r="X448" s="123"/>
      <c r="Y448" s="123"/>
      <c r="Z448" s="123"/>
    </row>
    <row r="449" spans="1:26" ht="14.25" customHeight="1" x14ac:dyDescent="0.25">
      <c r="A449" s="131"/>
      <c r="B449" s="123"/>
      <c r="C449" s="123"/>
      <c r="D449" s="131"/>
      <c r="E449" s="134"/>
      <c r="F449" s="131"/>
      <c r="G449" s="132"/>
      <c r="H449" s="131"/>
      <c r="I449" s="123"/>
      <c r="J449" s="131"/>
      <c r="K449" s="131"/>
      <c r="L449" s="123"/>
      <c r="M449" s="123"/>
      <c r="N449" s="123"/>
      <c r="O449" s="123"/>
      <c r="P449" s="123"/>
      <c r="Q449" s="123"/>
      <c r="R449" s="123"/>
      <c r="S449" s="123"/>
      <c r="T449" s="123"/>
      <c r="U449" s="123"/>
      <c r="V449" s="123"/>
      <c r="W449" s="123"/>
      <c r="X449" s="123"/>
      <c r="Y449" s="123"/>
      <c r="Z449" s="123"/>
    </row>
    <row r="450" spans="1:26" ht="14.25" customHeight="1" x14ac:dyDescent="0.25">
      <c r="A450" s="131"/>
      <c r="B450" s="123"/>
      <c r="C450" s="123"/>
      <c r="D450" s="131"/>
      <c r="E450" s="134"/>
      <c r="F450" s="131"/>
      <c r="G450" s="132"/>
      <c r="H450" s="131"/>
      <c r="I450" s="123"/>
      <c r="J450" s="131"/>
      <c r="K450" s="131"/>
      <c r="L450" s="123"/>
      <c r="M450" s="123"/>
      <c r="N450" s="123"/>
      <c r="O450" s="123"/>
      <c r="P450" s="123"/>
      <c r="Q450" s="123"/>
      <c r="R450" s="123"/>
      <c r="S450" s="123"/>
      <c r="T450" s="123"/>
      <c r="U450" s="123"/>
      <c r="V450" s="123"/>
      <c r="W450" s="123"/>
      <c r="X450" s="123"/>
      <c r="Y450" s="123"/>
      <c r="Z450" s="123"/>
    </row>
    <row r="451" spans="1:26" ht="14.25" customHeight="1" x14ac:dyDescent="0.25">
      <c r="A451" s="131"/>
      <c r="B451" s="123"/>
      <c r="C451" s="123"/>
      <c r="D451" s="131"/>
      <c r="E451" s="134"/>
      <c r="F451" s="131"/>
      <c r="G451" s="132"/>
      <c r="H451" s="131"/>
      <c r="I451" s="123"/>
      <c r="J451" s="131"/>
      <c r="K451" s="131"/>
      <c r="L451" s="123"/>
      <c r="M451" s="123"/>
      <c r="N451" s="123"/>
      <c r="O451" s="123"/>
      <c r="P451" s="123"/>
      <c r="Q451" s="123"/>
      <c r="R451" s="123"/>
      <c r="S451" s="123"/>
      <c r="T451" s="123"/>
      <c r="U451" s="123"/>
      <c r="V451" s="123"/>
      <c r="W451" s="123"/>
      <c r="X451" s="123"/>
      <c r="Y451" s="123"/>
      <c r="Z451" s="123"/>
    </row>
    <row r="452" spans="1:26" ht="14.25" customHeight="1" x14ac:dyDescent="0.25">
      <c r="A452" s="131"/>
      <c r="B452" s="123"/>
      <c r="C452" s="123"/>
      <c r="D452" s="131"/>
      <c r="E452" s="134"/>
      <c r="F452" s="131"/>
      <c r="G452" s="132"/>
      <c r="H452" s="131"/>
      <c r="I452" s="123"/>
      <c r="J452" s="131"/>
      <c r="K452" s="131"/>
      <c r="L452" s="123"/>
      <c r="M452" s="123"/>
      <c r="N452" s="123"/>
      <c r="O452" s="123"/>
      <c r="P452" s="123"/>
      <c r="Q452" s="123"/>
      <c r="R452" s="123"/>
      <c r="S452" s="123"/>
      <c r="T452" s="123"/>
      <c r="U452" s="123"/>
      <c r="V452" s="123"/>
      <c r="W452" s="123"/>
      <c r="X452" s="123"/>
      <c r="Y452" s="123"/>
      <c r="Z452" s="123"/>
    </row>
    <row r="453" spans="1:26" ht="14.25" customHeight="1" x14ac:dyDescent="0.25">
      <c r="A453" s="131"/>
      <c r="B453" s="123"/>
      <c r="C453" s="123"/>
      <c r="D453" s="131"/>
      <c r="E453" s="134"/>
      <c r="F453" s="131"/>
      <c r="G453" s="132"/>
      <c r="H453" s="131"/>
      <c r="I453" s="123"/>
      <c r="J453" s="131"/>
      <c r="K453" s="131"/>
      <c r="L453" s="123"/>
      <c r="M453" s="123"/>
      <c r="N453" s="123"/>
      <c r="O453" s="123"/>
      <c r="P453" s="123"/>
      <c r="Q453" s="123"/>
      <c r="R453" s="123"/>
      <c r="S453" s="123"/>
      <c r="T453" s="123"/>
      <c r="U453" s="123"/>
      <c r="V453" s="123"/>
      <c r="W453" s="123"/>
      <c r="X453" s="123"/>
      <c r="Y453" s="123"/>
      <c r="Z453" s="123"/>
    </row>
    <row r="454" spans="1:26" ht="14.25" customHeight="1" x14ac:dyDescent="0.25">
      <c r="A454" s="131"/>
      <c r="B454" s="123"/>
      <c r="C454" s="123"/>
      <c r="D454" s="131"/>
      <c r="E454" s="134"/>
      <c r="F454" s="131"/>
      <c r="G454" s="132"/>
      <c r="H454" s="131"/>
      <c r="I454" s="123"/>
      <c r="J454" s="131"/>
      <c r="K454" s="131"/>
      <c r="L454" s="123"/>
      <c r="M454" s="123"/>
      <c r="N454" s="123"/>
      <c r="O454" s="123"/>
      <c r="P454" s="123"/>
      <c r="Q454" s="123"/>
      <c r="R454" s="123"/>
      <c r="S454" s="123"/>
      <c r="T454" s="123"/>
      <c r="U454" s="123"/>
      <c r="V454" s="123"/>
      <c r="W454" s="123"/>
      <c r="X454" s="123"/>
      <c r="Y454" s="123"/>
      <c r="Z454" s="123"/>
    </row>
    <row r="455" spans="1:26" ht="14.25" customHeight="1" x14ac:dyDescent="0.25">
      <c r="A455" s="131"/>
      <c r="B455" s="123"/>
      <c r="C455" s="123"/>
      <c r="D455" s="131"/>
      <c r="E455" s="134"/>
      <c r="F455" s="131"/>
      <c r="G455" s="132"/>
      <c r="H455" s="131"/>
      <c r="I455" s="123"/>
      <c r="J455" s="131"/>
      <c r="K455" s="131"/>
      <c r="L455" s="123"/>
      <c r="M455" s="123"/>
      <c r="N455" s="123"/>
      <c r="O455" s="123"/>
      <c r="P455" s="123"/>
      <c r="Q455" s="123"/>
      <c r="R455" s="123"/>
      <c r="S455" s="123"/>
      <c r="T455" s="123"/>
      <c r="U455" s="123"/>
      <c r="V455" s="123"/>
      <c r="W455" s="123"/>
      <c r="X455" s="123"/>
      <c r="Y455" s="123"/>
      <c r="Z455" s="123"/>
    </row>
    <row r="456" spans="1:26" ht="14.25" customHeight="1" x14ac:dyDescent="0.25">
      <c r="A456" s="131"/>
      <c r="B456" s="123"/>
      <c r="C456" s="123"/>
      <c r="D456" s="131"/>
      <c r="E456" s="134"/>
      <c r="F456" s="131"/>
      <c r="G456" s="132"/>
      <c r="H456" s="131"/>
      <c r="I456" s="123"/>
      <c r="J456" s="131"/>
      <c r="K456" s="131"/>
      <c r="L456" s="123"/>
      <c r="M456" s="123"/>
      <c r="N456" s="123"/>
      <c r="O456" s="123"/>
      <c r="P456" s="123"/>
      <c r="Q456" s="123"/>
      <c r="R456" s="123"/>
      <c r="S456" s="123"/>
      <c r="T456" s="123"/>
      <c r="U456" s="123"/>
      <c r="V456" s="123"/>
      <c r="W456" s="123"/>
      <c r="X456" s="123"/>
      <c r="Y456" s="123"/>
      <c r="Z456" s="123"/>
    </row>
    <row r="457" spans="1:26" ht="14.25" customHeight="1" x14ac:dyDescent="0.25">
      <c r="A457" s="131"/>
      <c r="B457" s="123"/>
      <c r="C457" s="123"/>
      <c r="D457" s="131"/>
      <c r="E457" s="134"/>
      <c r="F457" s="131"/>
      <c r="G457" s="132"/>
      <c r="H457" s="131"/>
      <c r="I457" s="123"/>
      <c r="J457" s="131"/>
      <c r="K457" s="131"/>
      <c r="L457" s="123"/>
      <c r="M457" s="123"/>
      <c r="N457" s="123"/>
      <c r="O457" s="123"/>
      <c r="P457" s="123"/>
      <c r="Q457" s="123"/>
      <c r="R457" s="123"/>
      <c r="S457" s="123"/>
      <c r="T457" s="123"/>
      <c r="U457" s="123"/>
      <c r="V457" s="123"/>
      <c r="W457" s="123"/>
      <c r="X457" s="123"/>
      <c r="Y457" s="123"/>
      <c r="Z457" s="123"/>
    </row>
    <row r="458" spans="1:26" ht="14.25" customHeight="1" x14ac:dyDescent="0.25">
      <c r="A458" s="131"/>
      <c r="B458" s="123"/>
      <c r="C458" s="123"/>
      <c r="D458" s="131"/>
      <c r="E458" s="134"/>
      <c r="F458" s="131"/>
      <c r="G458" s="132"/>
      <c r="H458" s="131"/>
      <c r="I458" s="123"/>
      <c r="J458" s="131"/>
      <c r="K458" s="131"/>
      <c r="L458" s="123"/>
      <c r="M458" s="123"/>
      <c r="N458" s="123"/>
      <c r="O458" s="123"/>
      <c r="P458" s="123"/>
      <c r="Q458" s="123"/>
      <c r="R458" s="123"/>
      <c r="S458" s="123"/>
      <c r="T458" s="123"/>
      <c r="U458" s="123"/>
      <c r="V458" s="123"/>
      <c r="W458" s="123"/>
      <c r="X458" s="123"/>
      <c r="Y458" s="123"/>
      <c r="Z458" s="123"/>
    </row>
    <row r="459" spans="1:26" ht="14.25" customHeight="1" x14ac:dyDescent="0.25">
      <c r="A459" s="131"/>
      <c r="B459" s="123"/>
      <c r="C459" s="123"/>
      <c r="D459" s="131"/>
      <c r="E459" s="134"/>
      <c r="F459" s="131"/>
      <c r="G459" s="132"/>
      <c r="H459" s="131"/>
      <c r="I459" s="123"/>
      <c r="J459" s="131"/>
      <c r="K459" s="131"/>
      <c r="L459" s="123"/>
      <c r="M459" s="123"/>
      <c r="N459" s="123"/>
      <c r="O459" s="123"/>
      <c r="P459" s="123"/>
      <c r="Q459" s="123"/>
      <c r="R459" s="123"/>
      <c r="S459" s="123"/>
      <c r="T459" s="123"/>
      <c r="U459" s="123"/>
      <c r="V459" s="123"/>
      <c r="W459" s="123"/>
      <c r="X459" s="123"/>
      <c r="Y459" s="123"/>
      <c r="Z459" s="123"/>
    </row>
    <row r="460" spans="1:26" ht="14.25" customHeight="1" x14ac:dyDescent="0.25">
      <c r="A460" s="131"/>
      <c r="B460" s="123"/>
      <c r="C460" s="123"/>
      <c r="D460" s="131"/>
      <c r="E460" s="134"/>
      <c r="F460" s="131"/>
      <c r="G460" s="132"/>
      <c r="H460" s="131"/>
      <c r="I460" s="123"/>
      <c r="J460" s="131"/>
      <c r="K460" s="131"/>
      <c r="L460" s="123"/>
      <c r="M460" s="123"/>
      <c r="N460" s="123"/>
      <c r="O460" s="123"/>
      <c r="P460" s="123"/>
      <c r="Q460" s="123"/>
      <c r="R460" s="123"/>
      <c r="S460" s="123"/>
      <c r="T460" s="123"/>
      <c r="U460" s="123"/>
      <c r="V460" s="123"/>
      <c r="W460" s="123"/>
      <c r="X460" s="123"/>
      <c r="Y460" s="123"/>
      <c r="Z460" s="123"/>
    </row>
    <row r="461" spans="1:26" ht="14.25" customHeight="1" x14ac:dyDescent="0.25">
      <c r="A461" s="131"/>
      <c r="B461" s="123"/>
      <c r="C461" s="123"/>
      <c r="D461" s="131"/>
      <c r="E461" s="134"/>
      <c r="F461" s="131"/>
      <c r="G461" s="132"/>
      <c r="H461" s="131"/>
      <c r="I461" s="123"/>
      <c r="J461" s="131"/>
      <c r="K461" s="131"/>
      <c r="L461" s="123"/>
      <c r="M461" s="123"/>
      <c r="N461" s="123"/>
      <c r="O461" s="123"/>
      <c r="P461" s="123"/>
      <c r="Q461" s="123"/>
      <c r="R461" s="123"/>
      <c r="S461" s="123"/>
      <c r="T461" s="123"/>
      <c r="U461" s="123"/>
      <c r="V461" s="123"/>
      <c r="W461" s="123"/>
      <c r="X461" s="123"/>
      <c r="Y461" s="123"/>
      <c r="Z461" s="123"/>
    </row>
    <row r="462" spans="1:26" ht="14.25" customHeight="1" x14ac:dyDescent="0.25">
      <c r="A462" s="131"/>
      <c r="B462" s="123"/>
      <c r="C462" s="123"/>
      <c r="D462" s="131"/>
      <c r="E462" s="134"/>
      <c r="F462" s="131"/>
      <c r="G462" s="132"/>
      <c r="H462" s="131"/>
      <c r="I462" s="123"/>
      <c r="J462" s="131"/>
      <c r="K462" s="131"/>
      <c r="L462" s="123"/>
      <c r="M462" s="123"/>
      <c r="N462" s="123"/>
      <c r="O462" s="123"/>
      <c r="P462" s="123"/>
      <c r="Q462" s="123"/>
      <c r="R462" s="123"/>
      <c r="S462" s="123"/>
      <c r="T462" s="123"/>
      <c r="U462" s="123"/>
      <c r="V462" s="123"/>
      <c r="W462" s="123"/>
      <c r="X462" s="123"/>
      <c r="Y462" s="123"/>
      <c r="Z462" s="123"/>
    </row>
    <row r="463" spans="1:26" ht="14.25" customHeight="1" x14ac:dyDescent="0.25">
      <c r="A463" s="131"/>
      <c r="B463" s="123"/>
      <c r="C463" s="123"/>
      <c r="D463" s="131"/>
      <c r="E463" s="134"/>
      <c r="F463" s="131"/>
      <c r="G463" s="132"/>
      <c r="H463" s="131"/>
      <c r="I463" s="123"/>
      <c r="J463" s="131"/>
      <c r="K463" s="131"/>
      <c r="L463" s="123"/>
      <c r="M463" s="123"/>
      <c r="N463" s="123"/>
      <c r="O463" s="123"/>
      <c r="P463" s="123"/>
      <c r="Q463" s="123"/>
      <c r="R463" s="123"/>
      <c r="S463" s="123"/>
      <c r="T463" s="123"/>
      <c r="U463" s="123"/>
      <c r="V463" s="123"/>
      <c r="W463" s="123"/>
      <c r="X463" s="123"/>
      <c r="Y463" s="123"/>
      <c r="Z463" s="123"/>
    </row>
    <row r="464" spans="1:26" ht="14.25" customHeight="1" x14ac:dyDescent="0.25">
      <c r="A464" s="131"/>
      <c r="B464" s="123"/>
      <c r="C464" s="123"/>
      <c r="D464" s="131"/>
      <c r="E464" s="134"/>
      <c r="F464" s="131"/>
      <c r="G464" s="132"/>
      <c r="H464" s="131"/>
      <c r="I464" s="123"/>
      <c r="J464" s="131"/>
      <c r="K464" s="131"/>
      <c r="L464" s="123"/>
      <c r="M464" s="123"/>
      <c r="N464" s="123"/>
      <c r="O464" s="123"/>
      <c r="P464" s="123"/>
      <c r="Q464" s="123"/>
      <c r="R464" s="123"/>
      <c r="S464" s="123"/>
      <c r="T464" s="123"/>
      <c r="U464" s="123"/>
      <c r="V464" s="123"/>
      <c r="W464" s="123"/>
      <c r="X464" s="123"/>
      <c r="Y464" s="123"/>
      <c r="Z464" s="123"/>
    </row>
    <row r="465" spans="1:26" ht="14.25" customHeight="1" x14ac:dyDescent="0.25">
      <c r="A465" s="131"/>
      <c r="B465" s="123"/>
      <c r="C465" s="123"/>
      <c r="D465" s="131"/>
      <c r="E465" s="134"/>
      <c r="F465" s="131"/>
      <c r="G465" s="132"/>
      <c r="H465" s="131"/>
      <c r="I465" s="123"/>
      <c r="J465" s="131"/>
      <c r="K465" s="131"/>
      <c r="L465" s="123"/>
      <c r="M465" s="123"/>
      <c r="N465" s="123"/>
      <c r="O465" s="123"/>
      <c r="P465" s="123"/>
      <c r="Q465" s="123"/>
      <c r="R465" s="123"/>
      <c r="S465" s="123"/>
      <c r="T465" s="123"/>
      <c r="U465" s="123"/>
      <c r="V465" s="123"/>
      <c r="W465" s="123"/>
      <c r="X465" s="123"/>
      <c r="Y465" s="123"/>
      <c r="Z465" s="123"/>
    </row>
    <row r="466" spans="1:26" ht="14.25" customHeight="1" x14ac:dyDescent="0.25">
      <c r="A466" s="131"/>
      <c r="B466" s="123"/>
      <c r="C466" s="123"/>
      <c r="D466" s="131"/>
      <c r="E466" s="134"/>
      <c r="F466" s="131"/>
      <c r="G466" s="132"/>
      <c r="H466" s="131"/>
      <c r="I466" s="123"/>
      <c r="J466" s="131"/>
      <c r="K466" s="131"/>
      <c r="L466" s="123"/>
      <c r="M466" s="123"/>
      <c r="N466" s="123"/>
      <c r="O466" s="123"/>
      <c r="P466" s="123"/>
      <c r="Q466" s="123"/>
      <c r="R466" s="123"/>
      <c r="S466" s="123"/>
      <c r="T466" s="123"/>
      <c r="U466" s="123"/>
      <c r="V466" s="123"/>
      <c r="W466" s="123"/>
      <c r="X466" s="123"/>
      <c r="Y466" s="123"/>
      <c r="Z466" s="123"/>
    </row>
    <row r="467" spans="1:26" ht="14.25" customHeight="1" x14ac:dyDescent="0.25">
      <c r="A467" s="131"/>
      <c r="B467" s="123"/>
      <c r="C467" s="123"/>
      <c r="D467" s="131"/>
      <c r="E467" s="134"/>
      <c r="F467" s="131"/>
      <c r="G467" s="132"/>
      <c r="H467" s="131"/>
      <c r="I467" s="123"/>
      <c r="J467" s="131"/>
      <c r="K467" s="131"/>
      <c r="L467" s="123"/>
      <c r="M467" s="123"/>
      <c r="N467" s="123"/>
      <c r="O467" s="123"/>
      <c r="P467" s="123"/>
      <c r="Q467" s="123"/>
      <c r="R467" s="123"/>
      <c r="S467" s="123"/>
      <c r="T467" s="123"/>
      <c r="U467" s="123"/>
      <c r="V467" s="123"/>
      <c r="W467" s="123"/>
      <c r="X467" s="123"/>
      <c r="Y467" s="123"/>
      <c r="Z467" s="123"/>
    </row>
    <row r="468" spans="1:26" ht="14.25" customHeight="1" x14ac:dyDescent="0.25">
      <c r="A468" s="131"/>
      <c r="B468" s="123"/>
      <c r="C468" s="123"/>
      <c r="D468" s="131"/>
      <c r="E468" s="134"/>
      <c r="F468" s="131"/>
      <c r="G468" s="132"/>
      <c r="H468" s="131"/>
      <c r="I468" s="123"/>
      <c r="J468" s="131"/>
      <c r="K468" s="131"/>
      <c r="L468" s="123"/>
      <c r="M468" s="123"/>
      <c r="N468" s="123"/>
      <c r="O468" s="123"/>
      <c r="P468" s="123"/>
      <c r="Q468" s="123"/>
      <c r="R468" s="123"/>
      <c r="S468" s="123"/>
      <c r="T468" s="123"/>
      <c r="U468" s="123"/>
      <c r="V468" s="123"/>
      <c r="W468" s="123"/>
      <c r="X468" s="123"/>
      <c r="Y468" s="123"/>
      <c r="Z468" s="123"/>
    </row>
    <row r="469" spans="1:26" ht="14.25" customHeight="1" x14ac:dyDescent="0.25">
      <c r="A469" s="131"/>
      <c r="B469" s="123"/>
      <c r="C469" s="123"/>
      <c r="D469" s="131"/>
      <c r="E469" s="134"/>
      <c r="F469" s="131"/>
      <c r="G469" s="132"/>
      <c r="H469" s="131"/>
      <c r="I469" s="123"/>
      <c r="J469" s="131"/>
      <c r="K469" s="131"/>
      <c r="L469" s="123"/>
      <c r="M469" s="123"/>
      <c r="N469" s="123"/>
      <c r="O469" s="123"/>
      <c r="P469" s="123"/>
      <c r="Q469" s="123"/>
      <c r="R469" s="123"/>
      <c r="S469" s="123"/>
      <c r="T469" s="123"/>
      <c r="U469" s="123"/>
      <c r="V469" s="123"/>
      <c r="W469" s="123"/>
      <c r="X469" s="123"/>
      <c r="Y469" s="123"/>
      <c r="Z469" s="123"/>
    </row>
    <row r="470" spans="1:26" ht="14.25" customHeight="1" x14ac:dyDescent="0.25">
      <c r="A470" s="131"/>
      <c r="B470" s="123"/>
      <c r="C470" s="123"/>
      <c r="D470" s="131"/>
      <c r="E470" s="134"/>
      <c r="F470" s="131"/>
      <c r="G470" s="132"/>
      <c r="H470" s="131"/>
      <c r="I470" s="123"/>
      <c r="J470" s="131"/>
      <c r="K470" s="131"/>
      <c r="L470" s="123"/>
      <c r="M470" s="123"/>
      <c r="N470" s="123"/>
      <c r="O470" s="123"/>
      <c r="P470" s="123"/>
      <c r="Q470" s="123"/>
      <c r="R470" s="123"/>
      <c r="S470" s="123"/>
      <c r="T470" s="123"/>
      <c r="U470" s="123"/>
      <c r="V470" s="123"/>
      <c r="W470" s="123"/>
      <c r="X470" s="123"/>
      <c r="Y470" s="123"/>
      <c r="Z470" s="123"/>
    </row>
    <row r="471" spans="1:26" ht="14.25" customHeight="1" x14ac:dyDescent="0.25">
      <c r="A471" s="131"/>
      <c r="B471" s="123"/>
      <c r="C471" s="123"/>
      <c r="D471" s="131"/>
      <c r="E471" s="134"/>
      <c r="F471" s="131"/>
      <c r="G471" s="132"/>
      <c r="H471" s="131"/>
      <c r="I471" s="123"/>
      <c r="J471" s="131"/>
      <c r="K471" s="131"/>
      <c r="L471" s="123"/>
      <c r="M471" s="123"/>
      <c r="N471" s="123"/>
      <c r="O471" s="123"/>
      <c r="P471" s="123"/>
      <c r="Q471" s="123"/>
      <c r="R471" s="123"/>
      <c r="S471" s="123"/>
      <c r="T471" s="123"/>
      <c r="U471" s="123"/>
      <c r="V471" s="123"/>
      <c r="W471" s="123"/>
      <c r="X471" s="123"/>
      <c r="Y471" s="123"/>
      <c r="Z471" s="123"/>
    </row>
    <row r="472" spans="1:26" ht="14.25" customHeight="1" x14ac:dyDescent="0.25">
      <c r="A472" s="131"/>
      <c r="B472" s="123"/>
      <c r="C472" s="123"/>
      <c r="D472" s="131"/>
      <c r="E472" s="134"/>
      <c r="F472" s="131"/>
      <c r="G472" s="132"/>
      <c r="H472" s="131"/>
      <c r="I472" s="123"/>
      <c r="J472" s="131"/>
      <c r="K472" s="131"/>
      <c r="L472" s="123"/>
      <c r="M472" s="123"/>
      <c r="N472" s="123"/>
      <c r="O472" s="123"/>
      <c r="P472" s="123"/>
      <c r="Q472" s="123"/>
      <c r="R472" s="123"/>
      <c r="S472" s="123"/>
      <c r="T472" s="123"/>
      <c r="U472" s="123"/>
      <c r="V472" s="123"/>
      <c r="W472" s="123"/>
      <c r="X472" s="123"/>
      <c r="Y472" s="123"/>
      <c r="Z472" s="123"/>
    </row>
    <row r="473" spans="1:26" ht="14.25" customHeight="1" x14ac:dyDescent="0.25">
      <c r="A473" s="131"/>
      <c r="B473" s="123"/>
      <c r="C473" s="123"/>
      <c r="D473" s="131"/>
      <c r="E473" s="134"/>
      <c r="F473" s="131"/>
      <c r="G473" s="132"/>
      <c r="H473" s="131"/>
      <c r="I473" s="123"/>
      <c r="J473" s="131"/>
      <c r="K473" s="131"/>
      <c r="L473" s="123"/>
      <c r="M473" s="123"/>
      <c r="N473" s="123"/>
      <c r="O473" s="123"/>
      <c r="P473" s="123"/>
      <c r="Q473" s="123"/>
      <c r="R473" s="123"/>
      <c r="S473" s="123"/>
      <c r="T473" s="123"/>
      <c r="U473" s="123"/>
      <c r="V473" s="123"/>
      <c r="W473" s="123"/>
      <c r="X473" s="123"/>
      <c r="Y473" s="123"/>
      <c r="Z473" s="123"/>
    </row>
    <row r="474" spans="1:26" ht="14.25" customHeight="1" x14ac:dyDescent="0.25">
      <c r="A474" s="131"/>
      <c r="B474" s="123"/>
      <c r="C474" s="123"/>
      <c r="D474" s="131"/>
      <c r="E474" s="134"/>
      <c r="F474" s="131"/>
      <c r="G474" s="132"/>
      <c r="H474" s="131"/>
      <c r="I474" s="123"/>
      <c r="J474" s="131"/>
      <c r="K474" s="131"/>
      <c r="L474" s="123"/>
      <c r="M474" s="123"/>
      <c r="N474" s="123"/>
      <c r="O474" s="123"/>
      <c r="P474" s="123"/>
      <c r="Q474" s="123"/>
      <c r="R474" s="123"/>
      <c r="S474" s="123"/>
      <c r="T474" s="123"/>
      <c r="U474" s="123"/>
      <c r="V474" s="123"/>
      <c r="W474" s="123"/>
      <c r="X474" s="123"/>
      <c r="Y474" s="123"/>
      <c r="Z474" s="123"/>
    </row>
    <row r="475" spans="1:26" ht="14.25" customHeight="1" x14ac:dyDescent="0.25">
      <c r="A475" s="131"/>
      <c r="B475" s="123"/>
      <c r="C475" s="123"/>
      <c r="D475" s="131"/>
      <c r="E475" s="134"/>
      <c r="F475" s="131"/>
      <c r="G475" s="132"/>
      <c r="H475" s="131"/>
      <c r="I475" s="123"/>
      <c r="J475" s="131"/>
      <c r="K475" s="131"/>
      <c r="L475" s="123"/>
      <c r="M475" s="123"/>
      <c r="N475" s="123"/>
      <c r="O475" s="123"/>
      <c r="P475" s="123"/>
      <c r="Q475" s="123"/>
      <c r="R475" s="123"/>
      <c r="S475" s="123"/>
      <c r="T475" s="123"/>
      <c r="U475" s="123"/>
      <c r="V475" s="123"/>
      <c r="W475" s="123"/>
      <c r="X475" s="123"/>
      <c r="Y475" s="123"/>
      <c r="Z475" s="123"/>
    </row>
    <row r="476" spans="1:26" ht="14.25" customHeight="1" x14ac:dyDescent="0.25">
      <c r="A476" s="131"/>
      <c r="B476" s="123"/>
      <c r="C476" s="123"/>
      <c r="D476" s="131"/>
      <c r="E476" s="134"/>
      <c r="F476" s="131"/>
      <c r="G476" s="132"/>
      <c r="H476" s="131"/>
      <c r="I476" s="123"/>
      <c r="J476" s="131"/>
      <c r="K476" s="131"/>
      <c r="L476" s="123"/>
      <c r="M476" s="123"/>
      <c r="N476" s="123"/>
      <c r="O476" s="123"/>
      <c r="P476" s="123"/>
      <c r="Q476" s="123"/>
      <c r="R476" s="123"/>
      <c r="S476" s="123"/>
      <c r="T476" s="123"/>
      <c r="U476" s="123"/>
      <c r="V476" s="123"/>
      <c r="W476" s="123"/>
      <c r="X476" s="123"/>
      <c r="Y476" s="123"/>
      <c r="Z476" s="123"/>
    </row>
    <row r="477" spans="1:26" ht="14.25" customHeight="1" x14ac:dyDescent="0.25">
      <c r="A477" s="131"/>
      <c r="B477" s="123"/>
      <c r="C477" s="123"/>
      <c r="D477" s="131"/>
      <c r="E477" s="134"/>
      <c r="F477" s="131"/>
      <c r="G477" s="132"/>
      <c r="H477" s="131"/>
      <c r="I477" s="123"/>
      <c r="J477" s="131"/>
      <c r="K477" s="131"/>
      <c r="L477" s="123"/>
      <c r="M477" s="123"/>
      <c r="N477" s="123"/>
      <c r="O477" s="123"/>
      <c r="P477" s="123"/>
      <c r="Q477" s="123"/>
      <c r="R477" s="123"/>
      <c r="S477" s="123"/>
      <c r="T477" s="123"/>
      <c r="U477" s="123"/>
      <c r="V477" s="123"/>
      <c r="W477" s="123"/>
      <c r="X477" s="123"/>
      <c r="Y477" s="123"/>
      <c r="Z477" s="123"/>
    </row>
    <row r="478" spans="1:26" ht="14.25" customHeight="1" x14ac:dyDescent="0.25">
      <c r="A478" s="131"/>
      <c r="B478" s="123"/>
      <c r="C478" s="123"/>
      <c r="D478" s="131"/>
      <c r="E478" s="134"/>
      <c r="F478" s="131"/>
      <c r="G478" s="132"/>
      <c r="H478" s="131"/>
      <c r="I478" s="123"/>
      <c r="J478" s="131"/>
      <c r="K478" s="131"/>
      <c r="L478" s="123"/>
      <c r="M478" s="123"/>
      <c r="N478" s="123"/>
      <c r="O478" s="123"/>
      <c r="P478" s="123"/>
      <c r="Q478" s="123"/>
      <c r="R478" s="123"/>
      <c r="S478" s="123"/>
      <c r="T478" s="123"/>
      <c r="U478" s="123"/>
      <c r="V478" s="123"/>
      <c r="W478" s="123"/>
      <c r="X478" s="123"/>
      <c r="Y478" s="123"/>
      <c r="Z478" s="123"/>
    </row>
    <row r="479" spans="1:26" ht="14.25" customHeight="1" x14ac:dyDescent="0.25">
      <c r="A479" s="131"/>
      <c r="B479" s="123"/>
      <c r="C479" s="123"/>
      <c r="D479" s="131"/>
      <c r="E479" s="134"/>
      <c r="F479" s="131"/>
      <c r="G479" s="132"/>
      <c r="H479" s="131"/>
      <c r="I479" s="123"/>
      <c r="J479" s="131"/>
      <c r="K479" s="131"/>
      <c r="L479" s="123"/>
      <c r="M479" s="123"/>
      <c r="N479" s="123"/>
      <c r="O479" s="123"/>
      <c r="P479" s="123"/>
      <c r="Q479" s="123"/>
      <c r="R479" s="123"/>
      <c r="S479" s="123"/>
      <c r="T479" s="123"/>
      <c r="U479" s="123"/>
      <c r="V479" s="123"/>
      <c r="W479" s="123"/>
      <c r="X479" s="123"/>
      <c r="Y479" s="123"/>
      <c r="Z479" s="123"/>
    </row>
    <row r="480" spans="1:26" ht="14.25" customHeight="1" x14ac:dyDescent="0.25">
      <c r="A480" s="131"/>
      <c r="B480" s="123"/>
      <c r="C480" s="123"/>
      <c r="D480" s="131"/>
      <c r="E480" s="134"/>
      <c r="F480" s="131"/>
      <c r="G480" s="132"/>
      <c r="H480" s="131"/>
      <c r="I480" s="123"/>
      <c r="J480" s="131"/>
      <c r="K480" s="131"/>
      <c r="L480" s="123"/>
      <c r="M480" s="123"/>
      <c r="N480" s="123"/>
      <c r="O480" s="123"/>
      <c r="P480" s="123"/>
      <c r="Q480" s="123"/>
      <c r="R480" s="123"/>
      <c r="S480" s="123"/>
      <c r="T480" s="123"/>
      <c r="U480" s="123"/>
      <c r="V480" s="123"/>
      <c r="W480" s="123"/>
      <c r="X480" s="123"/>
      <c r="Y480" s="123"/>
      <c r="Z480" s="123"/>
    </row>
    <row r="481" spans="1:26" ht="14.25" customHeight="1" x14ac:dyDescent="0.25">
      <c r="A481" s="131"/>
      <c r="B481" s="123"/>
      <c r="C481" s="123"/>
      <c r="D481" s="131"/>
      <c r="E481" s="134"/>
      <c r="F481" s="131"/>
      <c r="G481" s="132"/>
      <c r="H481" s="131"/>
      <c r="I481" s="123"/>
      <c r="J481" s="131"/>
      <c r="K481" s="131"/>
      <c r="L481" s="123"/>
      <c r="M481" s="123"/>
      <c r="N481" s="123"/>
      <c r="O481" s="123"/>
      <c r="P481" s="123"/>
      <c r="Q481" s="123"/>
      <c r="R481" s="123"/>
      <c r="S481" s="123"/>
      <c r="T481" s="123"/>
      <c r="U481" s="123"/>
      <c r="V481" s="123"/>
      <c r="W481" s="123"/>
      <c r="X481" s="123"/>
      <c r="Y481" s="123"/>
      <c r="Z481" s="123"/>
    </row>
    <row r="482" spans="1:26" ht="14.25" customHeight="1" x14ac:dyDescent="0.25">
      <c r="A482" s="131"/>
      <c r="B482" s="123"/>
      <c r="C482" s="123"/>
      <c r="D482" s="131"/>
      <c r="E482" s="134"/>
      <c r="F482" s="131"/>
      <c r="G482" s="132"/>
      <c r="H482" s="131"/>
      <c r="I482" s="123"/>
      <c r="J482" s="131"/>
      <c r="K482" s="131"/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</row>
    <row r="483" spans="1:26" ht="14.25" customHeight="1" x14ac:dyDescent="0.25">
      <c r="A483" s="131"/>
      <c r="B483" s="123"/>
      <c r="C483" s="123"/>
      <c r="D483" s="131"/>
      <c r="E483" s="134"/>
      <c r="F483" s="131"/>
      <c r="G483" s="132"/>
      <c r="H483" s="131"/>
      <c r="I483" s="123"/>
      <c r="J483" s="131"/>
      <c r="K483" s="131"/>
      <c r="L483" s="123"/>
      <c r="M483" s="123"/>
      <c r="N483" s="123"/>
      <c r="O483" s="123"/>
      <c r="P483" s="123"/>
      <c r="Q483" s="123"/>
      <c r="R483" s="123"/>
      <c r="S483" s="123"/>
      <c r="T483" s="123"/>
      <c r="U483" s="123"/>
      <c r="V483" s="123"/>
      <c r="W483" s="123"/>
      <c r="X483" s="123"/>
      <c r="Y483" s="123"/>
      <c r="Z483" s="123"/>
    </row>
    <row r="484" spans="1:26" ht="14.25" customHeight="1" x14ac:dyDescent="0.25">
      <c r="A484" s="131"/>
      <c r="B484" s="123"/>
      <c r="C484" s="123"/>
      <c r="D484" s="131"/>
      <c r="E484" s="134"/>
      <c r="F484" s="131"/>
      <c r="G484" s="132"/>
      <c r="H484" s="131"/>
      <c r="I484" s="123"/>
      <c r="J484" s="131"/>
      <c r="K484" s="131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</row>
    <row r="485" spans="1:26" ht="14.25" customHeight="1" x14ac:dyDescent="0.25">
      <c r="A485" s="131"/>
      <c r="B485" s="123"/>
      <c r="C485" s="123"/>
      <c r="D485" s="131"/>
      <c r="E485" s="134"/>
      <c r="F485" s="131"/>
      <c r="G485" s="132"/>
      <c r="H485" s="131"/>
      <c r="I485" s="123"/>
      <c r="J485" s="131"/>
      <c r="K485" s="131"/>
      <c r="L485" s="123"/>
      <c r="M485" s="123"/>
      <c r="N485" s="123"/>
      <c r="O485" s="123"/>
      <c r="P485" s="123"/>
      <c r="Q485" s="123"/>
      <c r="R485" s="123"/>
      <c r="S485" s="123"/>
      <c r="T485" s="123"/>
      <c r="U485" s="123"/>
      <c r="V485" s="123"/>
      <c r="W485" s="123"/>
      <c r="X485" s="123"/>
      <c r="Y485" s="123"/>
      <c r="Z485" s="123"/>
    </row>
    <row r="486" spans="1:26" ht="14.25" customHeight="1" x14ac:dyDescent="0.25">
      <c r="A486" s="131"/>
      <c r="B486" s="123"/>
      <c r="C486" s="123"/>
      <c r="D486" s="131"/>
      <c r="E486" s="134"/>
      <c r="F486" s="131"/>
      <c r="G486" s="132"/>
      <c r="H486" s="131"/>
      <c r="I486" s="123"/>
      <c r="J486" s="131"/>
      <c r="K486" s="131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</row>
    <row r="487" spans="1:26" ht="14.25" customHeight="1" x14ac:dyDescent="0.25">
      <c r="A487" s="131"/>
      <c r="B487" s="123"/>
      <c r="C487" s="123"/>
      <c r="D487" s="131"/>
      <c r="E487" s="134"/>
      <c r="F487" s="131"/>
      <c r="G487" s="132"/>
      <c r="H487" s="131"/>
      <c r="I487" s="123"/>
      <c r="J487" s="131"/>
      <c r="K487" s="131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</row>
    <row r="488" spans="1:26" ht="14.25" customHeight="1" x14ac:dyDescent="0.25">
      <c r="A488" s="131"/>
      <c r="B488" s="123"/>
      <c r="C488" s="123"/>
      <c r="D488" s="131"/>
      <c r="E488" s="134"/>
      <c r="F488" s="131"/>
      <c r="G488" s="132"/>
      <c r="H488" s="131"/>
      <c r="I488" s="123"/>
      <c r="J488" s="131"/>
      <c r="K488" s="131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</row>
    <row r="489" spans="1:26" ht="14.25" customHeight="1" x14ac:dyDescent="0.25">
      <c r="A489" s="131"/>
      <c r="B489" s="123"/>
      <c r="C489" s="123"/>
      <c r="D489" s="131"/>
      <c r="E489" s="134"/>
      <c r="F489" s="131"/>
      <c r="G489" s="132"/>
      <c r="H489" s="131"/>
      <c r="I489" s="123"/>
      <c r="J489" s="131"/>
      <c r="K489" s="131"/>
      <c r="L489" s="123"/>
      <c r="M489" s="123"/>
      <c r="N489" s="123"/>
      <c r="O489" s="123"/>
      <c r="P489" s="123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</row>
    <row r="490" spans="1:26" ht="14.25" customHeight="1" x14ac:dyDescent="0.25">
      <c r="A490" s="131"/>
      <c r="B490" s="123"/>
      <c r="C490" s="123"/>
      <c r="D490" s="131"/>
      <c r="E490" s="134"/>
      <c r="F490" s="131"/>
      <c r="G490" s="132"/>
      <c r="H490" s="131"/>
      <c r="I490" s="123"/>
      <c r="J490" s="131"/>
      <c r="K490" s="131"/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</row>
    <row r="491" spans="1:26" ht="14.25" customHeight="1" x14ac:dyDescent="0.25">
      <c r="A491" s="131"/>
      <c r="B491" s="123"/>
      <c r="C491" s="123"/>
      <c r="D491" s="131"/>
      <c r="E491" s="134"/>
      <c r="F491" s="131"/>
      <c r="G491" s="132"/>
      <c r="H491" s="131"/>
      <c r="I491" s="123"/>
      <c r="J491" s="131"/>
      <c r="K491" s="131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</row>
    <row r="492" spans="1:26" ht="14.25" customHeight="1" x14ac:dyDescent="0.25">
      <c r="A492" s="131"/>
      <c r="B492" s="123"/>
      <c r="C492" s="123"/>
      <c r="D492" s="131"/>
      <c r="E492" s="134"/>
      <c r="F492" s="131"/>
      <c r="G492" s="132"/>
      <c r="H492" s="131"/>
      <c r="I492" s="123"/>
      <c r="J492" s="131"/>
      <c r="K492" s="131"/>
      <c r="L492" s="123"/>
      <c r="M492" s="123"/>
      <c r="N492" s="123"/>
      <c r="O492" s="123"/>
      <c r="P492" s="123"/>
      <c r="Q492" s="123"/>
      <c r="R492" s="123"/>
      <c r="S492" s="123"/>
      <c r="T492" s="123"/>
      <c r="U492" s="123"/>
      <c r="V492" s="123"/>
      <c r="W492" s="123"/>
      <c r="X492" s="123"/>
      <c r="Y492" s="123"/>
      <c r="Z492" s="123"/>
    </row>
    <row r="493" spans="1:26" ht="14.25" customHeight="1" x14ac:dyDescent="0.25">
      <c r="A493" s="131"/>
      <c r="B493" s="123"/>
      <c r="C493" s="123"/>
      <c r="D493" s="131"/>
      <c r="E493" s="134"/>
      <c r="F493" s="131"/>
      <c r="G493" s="132"/>
      <c r="H493" s="131"/>
      <c r="I493" s="123"/>
      <c r="J493" s="131"/>
      <c r="K493" s="131"/>
      <c r="L493" s="123"/>
      <c r="M493" s="123"/>
      <c r="N493" s="123"/>
      <c r="O493" s="123"/>
      <c r="P493" s="123"/>
      <c r="Q493" s="123"/>
      <c r="R493" s="123"/>
      <c r="S493" s="123"/>
      <c r="T493" s="123"/>
      <c r="U493" s="123"/>
      <c r="V493" s="123"/>
      <c r="W493" s="123"/>
      <c r="X493" s="123"/>
      <c r="Y493" s="123"/>
      <c r="Z493" s="123"/>
    </row>
    <row r="494" spans="1:26" ht="14.25" customHeight="1" x14ac:dyDescent="0.25">
      <c r="A494" s="131"/>
      <c r="B494" s="123"/>
      <c r="C494" s="123"/>
      <c r="D494" s="131"/>
      <c r="E494" s="134"/>
      <c r="F494" s="131"/>
      <c r="G494" s="132"/>
      <c r="H494" s="131"/>
      <c r="I494" s="123"/>
      <c r="J494" s="131"/>
      <c r="K494" s="131"/>
      <c r="L494" s="123"/>
      <c r="M494" s="123"/>
      <c r="N494" s="123"/>
      <c r="O494" s="123"/>
      <c r="P494" s="123"/>
      <c r="Q494" s="123"/>
      <c r="R494" s="123"/>
      <c r="S494" s="123"/>
      <c r="T494" s="123"/>
      <c r="U494" s="123"/>
      <c r="V494" s="123"/>
      <c r="W494" s="123"/>
      <c r="X494" s="123"/>
      <c r="Y494" s="123"/>
      <c r="Z494" s="123"/>
    </row>
    <row r="495" spans="1:26" ht="14.25" customHeight="1" x14ac:dyDescent="0.25">
      <c r="A495" s="131"/>
      <c r="B495" s="123"/>
      <c r="C495" s="123"/>
      <c r="D495" s="131"/>
      <c r="E495" s="134"/>
      <c r="F495" s="131"/>
      <c r="G495" s="132"/>
      <c r="H495" s="131"/>
      <c r="I495" s="123"/>
      <c r="J495" s="131"/>
      <c r="K495" s="131"/>
      <c r="L495" s="123"/>
      <c r="M495" s="123"/>
      <c r="N495" s="123"/>
      <c r="O495" s="123"/>
      <c r="P495" s="123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</row>
    <row r="496" spans="1:26" ht="14.25" customHeight="1" x14ac:dyDescent="0.25">
      <c r="A496" s="131"/>
      <c r="B496" s="123"/>
      <c r="C496" s="123"/>
      <c r="D496" s="131"/>
      <c r="E496" s="134"/>
      <c r="F496" s="131"/>
      <c r="G496" s="132"/>
      <c r="H496" s="131"/>
      <c r="I496" s="123"/>
      <c r="J496" s="131"/>
      <c r="K496" s="131"/>
      <c r="L496" s="123"/>
      <c r="M496" s="123"/>
      <c r="N496" s="123"/>
      <c r="O496" s="123"/>
      <c r="P496" s="123"/>
      <c r="Q496" s="123"/>
      <c r="R496" s="123"/>
      <c r="S496" s="123"/>
      <c r="T496" s="123"/>
      <c r="U496" s="123"/>
      <c r="V496" s="123"/>
      <c r="W496" s="123"/>
      <c r="X496" s="123"/>
      <c r="Y496" s="123"/>
      <c r="Z496" s="123"/>
    </row>
    <row r="497" spans="1:26" ht="14.25" customHeight="1" x14ac:dyDescent="0.25">
      <c r="A497" s="131"/>
      <c r="B497" s="123"/>
      <c r="C497" s="123"/>
      <c r="D497" s="131"/>
      <c r="E497" s="134"/>
      <c r="F497" s="131"/>
      <c r="G497" s="132"/>
      <c r="H497" s="131"/>
      <c r="I497" s="123"/>
      <c r="J497" s="131"/>
      <c r="K497" s="131"/>
      <c r="L497" s="123"/>
      <c r="M497" s="123"/>
      <c r="N497" s="123"/>
      <c r="O497" s="123"/>
      <c r="P497" s="123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</row>
    <row r="498" spans="1:26" ht="14.25" customHeight="1" x14ac:dyDescent="0.25">
      <c r="A498" s="131"/>
      <c r="B498" s="123"/>
      <c r="C498" s="123"/>
      <c r="D498" s="131"/>
      <c r="E498" s="134"/>
      <c r="F498" s="131"/>
      <c r="G498" s="132"/>
      <c r="H498" s="131"/>
      <c r="I498" s="123"/>
      <c r="J498" s="131"/>
      <c r="K498" s="131"/>
      <c r="L498" s="123"/>
      <c r="M498" s="123"/>
      <c r="N498" s="123"/>
      <c r="O498" s="123"/>
      <c r="P498" s="123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</row>
    <row r="499" spans="1:26" ht="14.25" customHeight="1" x14ac:dyDescent="0.25">
      <c r="A499" s="131"/>
      <c r="B499" s="123"/>
      <c r="C499" s="123"/>
      <c r="D499" s="131"/>
      <c r="E499" s="134"/>
      <c r="F499" s="131"/>
      <c r="G499" s="132"/>
      <c r="H499" s="131"/>
      <c r="I499" s="123"/>
      <c r="J499" s="131"/>
      <c r="K499" s="131"/>
      <c r="L499" s="123"/>
      <c r="M499" s="123"/>
      <c r="N499" s="123"/>
      <c r="O499" s="123"/>
      <c r="P499" s="123"/>
      <c r="Q499" s="123"/>
      <c r="R499" s="123"/>
      <c r="S499" s="123"/>
      <c r="T499" s="123"/>
      <c r="U499" s="123"/>
      <c r="V499" s="123"/>
      <c r="W499" s="123"/>
      <c r="X499" s="123"/>
      <c r="Y499" s="123"/>
      <c r="Z499" s="123"/>
    </row>
    <row r="500" spans="1:26" ht="14.25" customHeight="1" x14ac:dyDescent="0.25">
      <c r="A500" s="131"/>
      <c r="B500" s="123"/>
      <c r="C500" s="123"/>
      <c r="D500" s="131"/>
      <c r="E500" s="134"/>
      <c r="F500" s="131"/>
      <c r="G500" s="132"/>
      <c r="H500" s="131"/>
      <c r="I500" s="123"/>
      <c r="J500" s="131"/>
      <c r="K500" s="131"/>
      <c r="L500" s="123"/>
      <c r="M500" s="123"/>
      <c r="N500" s="123"/>
      <c r="O500" s="123"/>
      <c r="P500" s="123"/>
      <c r="Q500" s="123"/>
      <c r="R500" s="123"/>
      <c r="S500" s="123"/>
      <c r="T500" s="123"/>
      <c r="U500" s="123"/>
      <c r="V500" s="123"/>
      <c r="W500" s="123"/>
      <c r="X500" s="123"/>
      <c r="Y500" s="123"/>
      <c r="Z500" s="123"/>
    </row>
    <row r="501" spans="1:26" ht="14.25" customHeight="1" x14ac:dyDescent="0.25">
      <c r="A501" s="131"/>
      <c r="B501" s="123"/>
      <c r="C501" s="123"/>
      <c r="D501" s="131"/>
      <c r="E501" s="134"/>
      <c r="F501" s="131"/>
      <c r="G501" s="132"/>
      <c r="H501" s="131"/>
      <c r="I501" s="123"/>
      <c r="J501" s="131"/>
      <c r="K501" s="131"/>
      <c r="L501" s="123"/>
      <c r="M501" s="123"/>
      <c r="N501" s="123"/>
      <c r="O501" s="123"/>
      <c r="P501" s="123"/>
      <c r="Q501" s="123"/>
      <c r="R501" s="123"/>
      <c r="S501" s="123"/>
      <c r="T501" s="123"/>
      <c r="U501" s="123"/>
      <c r="V501" s="123"/>
      <c r="W501" s="123"/>
      <c r="X501" s="123"/>
      <c r="Y501" s="123"/>
      <c r="Z501" s="123"/>
    </row>
    <row r="502" spans="1:26" ht="14.25" customHeight="1" x14ac:dyDescent="0.25">
      <c r="A502" s="131"/>
      <c r="B502" s="123"/>
      <c r="C502" s="123"/>
      <c r="D502" s="131"/>
      <c r="E502" s="134"/>
      <c r="F502" s="131"/>
      <c r="G502" s="132"/>
      <c r="H502" s="131"/>
      <c r="I502" s="123"/>
      <c r="J502" s="131"/>
      <c r="K502" s="131"/>
      <c r="L502" s="123"/>
      <c r="M502" s="123"/>
      <c r="N502" s="123"/>
      <c r="O502" s="123"/>
      <c r="P502" s="123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</row>
    <row r="503" spans="1:26" ht="14.25" customHeight="1" x14ac:dyDescent="0.25">
      <c r="A503" s="131"/>
      <c r="B503" s="123"/>
      <c r="C503" s="123"/>
      <c r="D503" s="131"/>
      <c r="E503" s="134"/>
      <c r="F503" s="131"/>
      <c r="G503" s="132"/>
      <c r="H503" s="131"/>
      <c r="I503" s="123"/>
      <c r="J503" s="131"/>
      <c r="K503" s="131"/>
      <c r="L503" s="123"/>
      <c r="M503" s="123"/>
      <c r="N503" s="123"/>
      <c r="O503" s="123"/>
      <c r="P503" s="123"/>
      <c r="Q503" s="123"/>
      <c r="R503" s="123"/>
      <c r="S503" s="123"/>
      <c r="T503" s="123"/>
      <c r="U503" s="123"/>
      <c r="V503" s="123"/>
      <c r="W503" s="123"/>
      <c r="X503" s="123"/>
      <c r="Y503" s="123"/>
      <c r="Z503" s="123"/>
    </row>
    <row r="504" spans="1:26" ht="14.25" customHeight="1" x14ac:dyDescent="0.25">
      <c r="A504" s="131"/>
      <c r="B504" s="123"/>
      <c r="C504" s="123"/>
      <c r="D504" s="131"/>
      <c r="E504" s="134"/>
      <c r="F504" s="131"/>
      <c r="G504" s="132"/>
      <c r="H504" s="131"/>
      <c r="I504" s="123"/>
      <c r="J504" s="131"/>
      <c r="K504" s="131"/>
      <c r="L504" s="123"/>
      <c r="M504" s="123"/>
      <c r="N504" s="123"/>
      <c r="O504" s="123"/>
      <c r="P504" s="123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</row>
    <row r="505" spans="1:26" ht="14.25" customHeight="1" x14ac:dyDescent="0.25">
      <c r="A505" s="131"/>
      <c r="B505" s="123"/>
      <c r="C505" s="123"/>
      <c r="D505" s="131"/>
      <c r="E505" s="134"/>
      <c r="F505" s="131"/>
      <c r="G505" s="132"/>
      <c r="H505" s="131"/>
      <c r="I505" s="123"/>
      <c r="J505" s="131"/>
      <c r="K505" s="131"/>
      <c r="L505" s="123"/>
      <c r="M505" s="123"/>
      <c r="N505" s="123"/>
      <c r="O505" s="123"/>
      <c r="P505" s="123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</row>
    <row r="506" spans="1:26" ht="14.25" customHeight="1" x14ac:dyDescent="0.25">
      <c r="A506" s="131"/>
      <c r="B506" s="123"/>
      <c r="C506" s="123"/>
      <c r="D506" s="131"/>
      <c r="E506" s="134"/>
      <c r="F506" s="131"/>
      <c r="G506" s="132"/>
      <c r="H506" s="131"/>
      <c r="I506" s="123"/>
      <c r="J506" s="131"/>
      <c r="K506" s="131"/>
      <c r="L506" s="123"/>
      <c r="M506" s="123"/>
      <c r="N506" s="123"/>
      <c r="O506" s="123"/>
      <c r="P506" s="123"/>
      <c r="Q506" s="123"/>
      <c r="R506" s="123"/>
      <c r="S506" s="123"/>
      <c r="T506" s="123"/>
      <c r="U506" s="123"/>
      <c r="V506" s="123"/>
      <c r="W506" s="123"/>
      <c r="X506" s="123"/>
      <c r="Y506" s="123"/>
      <c r="Z506" s="123"/>
    </row>
    <row r="507" spans="1:26" ht="14.25" customHeight="1" x14ac:dyDescent="0.25">
      <c r="A507" s="131"/>
      <c r="B507" s="123"/>
      <c r="C507" s="123"/>
      <c r="D507" s="131"/>
      <c r="E507" s="134"/>
      <c r="F507" s="131"/>
      <c r="G507" s="132"/>
      <c r="H507" s="131"/>
      <c r="I507" s="123"/>
      <c r="J507" s="131"/>
      <c r="K507" s="131"/>
      <c r="L507" s="123"/>
      <c r="M507" s="123"/>
      <c r="N507" s="123"/>
      <c r="O507" s="123"/>
      <c r="P507" s="123"/>
      <c r="Q507" s="123"/>
      <c r="R507" s="123"/>
      <c r="S507" s="123"/>
      <c r="T507" s="123"/>
      <c r="U507" s="123"/>
      <c r="V507" s="123"/>
      <c r="W507" s="123"/>
      <c r="X507" s="123"/>
      <c r="Y507" s="123"/>
      <c r="Z507" s="123"/>
    </row>
    <row r="508" spans="1:26" ht="14.25" customHeight="1" x14ac:dyDescent="0.25">
      <c r="A508" s="131"/>
      <c r="B508" s="123"/>
      <c r="C508" s="123"/>
      <c r="D508" s="131"/>
      <c r="E508" s="134"/>
      <c r="F508" s="131"/>
      <c r="G508" s="132"/>
      <c r="H508" s="131"/>
      <c r="I508" s="123"/>
      <c r="J508" s="131"/>
      <c r="K508" s="131"/>
      <c r="L508" s="123"/>
      <c r="M508" s="123"/>
      <c r="N508" s="123"/>
      <c r="O508" s="123"/>
      <c r="P508" s="123"/>
      <c r="Q508" s="123"/>
      <c r="R508" s="123"/>
      <c r="S508" s="123"/>
      <c r="T508" s="123"/>
      <c r="U508" s="123"/>
      <c r="V508" s="123"/>
      <c r="W508" s="123"/>
      <c r="X508" s="123"/>
      <c r="Y508" s="123"/>
      <c r="Z508" s="123"/>
    </row>
    <row r="509" spans="1:26" ht="14.25" customHeight="1" x14ac:dyDescent="0.25">
      <c r="A509" s="131"/>
      <c r="B509" s="123"/>
      <c r="C509" s="123"/>
      <c r="D509" s="131"/>
      <c r="E509" s="134"/>
      <c r="F509" s="131"/>
      <c r="G509" s="132"/>
      <c r="H509" s="131"/>
      <c r="I509" s="123"/>
      <c r="J509" s="131"/>
      <c r="K509" s="131"/>
      <c r="L509" s="123"/>
      <c r="M509" s="123"/>
      <c r="N509" s="123"/>
      <c r="O509" s="123"/>
      <c r="P509" s="123"/>
      <c r="Q509" s="123"/>
      <c r="R509" s="123"/>
      <c r="S509" s="123"/>
      <c r="T509" s="123"/>
      <c r="U509" s="123"/>
      <c r="V509" s="123"/>
      <c r="W509" s="123"/>
      <c r="X509" s="123"/>
      <c r="Y509" s="123"/>
      <c r="Z509" s="123"/>
    </row>
    <row r="510" spans="1:26" ht="14.25" customHeight="1" x14ac:dyDescent="0.25">
      <c r="A510" s="131"/>
      <c r="B510" s="123"/>
      <c r="C510" s="123"/>
      <c r="D510" s="131"/>
      <c r="E510" s="134"/>
      <c r="F510" s="131"/>
      <c r="G510" s="132"/>
      <c r="H510" s="131"/>
      <c r="I510" s="123"/>
      <c r="J510" s="131"/>
      <c r="K510" s="131"/>
      <c r="L510" s="123"/>
      <c r="M510" s="123"/>
      <c r="N510" s="123"/>
      <c r="O510" s="123"/>
      <c r="P510" s="123"/>
      <c r="Q510" s="123"/>
      <c r="R510" s="123"/>
      <c r="S510" s="123"/>
      <c r="T510" s="123"/>
      <c r="U510" s="123"/>
      <c r="V510" s="123"/>
      <c r="W510" s="123"/>
      <c r="X510" s="123"/>
      <c r="Y510" s="123"/>
      <c r="Z510" s="123"/>
    </row>
    <row r="511" spans="1:26" ht="14.25" customHeight="1" x14ac:dyDescent="0.25">
      <c r="A511" s="131"/>
      <c r="B511" s="123"/>
      <c r="C511" s="123"/>
      <c r="D511" s="131"/>
      <c r="E511" s="134"/>
      <c r="F511" s="131"/>
      <c r="G511" s="132"/>
      <c r="H511" s="131"/>
      <c r="I511" s="123"/>
      <c r="J511" s="131"/>
      <c r="K511" s="131"/>
      <c r="L511" s="123"/>
      <c r="M511" s="123"/>
      <c r="N511" s="123"/>
      <c r="O511" s="123"/>
      <c r="P511" s="123"/>
      <c r="Q511" s="123"/>
      <c r="R511" s="123"/>
      <c r="S511" s="123"/>
      <c r="T511" s="123"/>
      <c r="U511" s="123"/>
      <c r="V511" s="123"/>
      <c r="W511" s="123"/>
      <c r="X511" s="123"/>
      <c r="Y511" s="123"/>
      <c r="Z511" s="123"/>
    </row>
    <row r="512" spans="1:26" ht="14.25" customHeight="1" x14ac:dyDescent="0.25">
      <c r="A512" s="131"/>
      <c r="B512" s="123"/>
      <c r="C512" s="123"/>
      <c r="D512" s="131"/>
      <c r="E512" s="134"/>
      <c r="F512" s="131"/>
      <c r="G512" s="132"/>
      <c r="H512" s="131"/>
      <c r="I512" s="123"/>
      <c r="J512" s="131"/>
      <c r="K512" s="131"/>
      <c r="L512" s="123"/>
      <c r="M512" s="123"/>
      <c r="N512" s="123"/>
      <c r="O512" s="123"/>
      <c r="P512" s="123"/>
      <c r="Q512" s="123"/>
      <c r="R512" s="123"/>
      <c r="S512" s="123"/>
      <c r="T512" s="123"/>
      <c r="U512" s="123"/>
      <c r="V512" s="123"/>
      <c r="W512" s="123"/>
      <c r="X512" s="123"/>
      <c r="Y512" s="123"/>
      <c r="Z512" s="123"/>
    </row>
    <row r="513" spans="1:26" ht="14.25" customHeight="1" x14ac:dyDescent="0.25">
      <c r="A513" s="131"/>
      <c r="B513" s="123"/>
      <c r="C513" s="123"/>
      <c r="D513" s="131"/>
      <c r="E513" s="134"/>
      <c r="F513" s="131"/>
      <c r="G513" s="132"/>
      <c r="H513" s="131"/>
      <c r="I513" s="123"/>
      <c r="J513" s="131"/>
      <c r="K513" s="131"/>
      <c r="L513" s="123"/>
      <c r="M513" s="123"/>
      <c r="N513" s="123"/>
      <c r="O513" s="123"/>
      <c r="P513" s="123"/>
      <c r="Q513" s="123"/>
      <c r="R513" s="123"/>
      <c r="S513" s="123"/>
      <c r="T513" s="123"/>
      <c r="U513" s="123"/>
      <c r="V513" s="123"/>
      <c r="W513" s="123"/>
      <c r="X513" s="123"/>
      <c r="Y513" s="123"/>
      <c r="Z513" s="123"/>
    </row>
    <row r="514" spans="1:26" ht="14.25" customHeight="1" x14ac:dyDescent="0.25">
      <c r="A514" s="131"/>
      <c r="B514" s="123"/>
      <c r="C514" s="123"/>
      <c r="D514" s="131"/>
      <c r="E514" s="134"/>
      <c r="F514" s="131"/>
      <c r="G514" s="132"/>
      <c r="H514" s="131"/>
      <c r="I514" s="123"/>
      <c r="J514" s="131"/>
      <c r="K514" s="131"/>
      <c r="L514" s="123"/>
      <c r="M514" s="123"/>
      <c r="N514" s="123"/>
      <c r="O514" s="123"/>
      <c r="P514" s="123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</row>
    <row r="515" spans="1:26" ht="14.25" customHeight="1" x14ac:dyDescent="0.25">
      <c r="A515" s="131"/>
      <c r="B515" s="123"/>
      <c r="C515" s="123"/>
      <c r="D515" s="131"/>
      <c r="E515" s="134"/>
      <c r="F515" s="131"/>
      <c r="G515" s="132"/>
      <c r="H515" s="131"/>
      <c r="I515" s="123"/>
      <c r="J515" s="131"/>
      <c r="K515" s="131"/>
      <c r="L515" s="123"/>
      <c r="M515" s="123"/>
      <c r="N515" s="123"/>
      <c r="O515" s="123"/>
      <c r="P515" s="123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</row>
    <row r="516" spans="1:26" ht="14.25" customHeight="1" x14ac:dyDescent="0.25">
      <c r="A516" s="131"/>
      <c r="B516" s="123"/>
      <c r="C516" s="123"/>
      <c r="D516" s="131"/>
      <c r="E516" s="134"/>
      <c r="F516" s="131"/>
      <c r="G516" s="132"/>
      <c r="H516" s="131"/>
      <c r="I516" s="123"/>
      <c r="J516" s="131"/>
      <c r="K516" s="131"/>
      <c r="L516" s="123"/>
      <c r="M516" s="123"/>
      <c r="N516" s="123"/>
      <c r="O516" s="123"/>
      <c r="P516" s="123"/>
      <c r="Q516" s="123"/>
      <c r="R516" s="123"/>
      <c r="S516" s="123"/>
      <c r="T516" s="123"/>
      <c r="U516" s="123"/>
      <c r="V516" s="123"/>
      <c r="W516" s="123"/>
      <c r="X516" s="123"/>
      <c r="Y516" s="123"/>
      <c r="Z516" s="123"/>
    </row>
    <row r="517" spans="1:26" ht="14.25" customHeight="1" x14ac:dyDescent="0.25">
      <c r="A517" s="131"/>
      <c r="B517" s="123"/>
      <c r="C517" s="123"/>
      <c r="D517" s="131"/>
      <c r="E517" s="134"/>
      <c r="F517" s="131"/>
      <c r="G517" s="132"/>
      <c r="H517" s="131"/>
      <c r="I517" s="123"/>
      <c r="J517" s="131"/>
      <c r="K517" s="131"/>
      <c r="L517" s="123"/>
      <c r="M517" s="123"/>
      <c r="N517" s="123"/>
      <c r="O517" s="123"/>
      <c r="P517" s="123"/>
      <c r="Q517" s="123"/>
      <c r="R517" s="123"/>
      <c r="S517" s="123"/>
      <c r="T517" s="123"/>
      <c r="U517" s="123"/>
      <c r="V517" s="123"/>
      <c r="W517" s="123"/>
      <c r="X517" s="123"/>
      <c r="Y517" s="123"/>
      <c r="Z517" s="123"/>
    </row>
    <row r="518" spans="1:26" ht="14.25" customHeight="1" x14ac:dyDescent="0.25">
      <c r="A518" s="131"/>
      <c r="B518" s="123"/>
      <c r="C518" s="123"/>
      <c r="D518" s="131"/>
      <c r="E518" s="134"/>
      <c r="F518" s="131"/>
      <c r="G518" s="132"/>
      <c r="H518" s="131"/>
      <c r="I518" s="123"/>
      <c r="J518" s="131"/>
      <c r="K518" s="131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</row>
    <row r="519" spans="1:26" ht="14.25" customHeight="1" x14ac:dyDescent="0.25">
      <c r="A519" s="131"/>
      <c r="B519" s="123"/>
      <c r="C519" s="123"/>
      <c r="D519" s="131"/>
      <c r="E519" s="134"/>
      <c r="F519" s="131"/>
      <c r="G519" s="132"/>
      <c r="H519" s="131"/>
      <c r="I519" s="123"/>
      <c r="J519" s="131"/>
      <c r="K519" s="131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</row>
    <row r="520" spans="1:26" ht="14.25" customHeight="1" x14ac:dyDescent="0.25">
      <c r="A520" s="131"/>
      <c r="B520" s="123"/>
      <c r="C520" s="123"/>
      <c r="D520" s="131"/>
      <c r="E520" s="134"/>
      <c r="F520" s="131"/>
      <c r="G520" s="132"/>
      <c r="H520" s="131"/>
      <c r="I520" s="123"/>
      <c r="J520" s="131"/>
      <c r="K520" s="131"/>
      <c r="L520" s="123"/>
      <c r="M520" s="123"/>
      <c r="N520" s="123"/>
      <c r="O520" s="123"/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</row>
    <row r="521" spans="1:26" ht="14.25" customHeight="1" x14ac:dyDescent="0.25">
      <c r="A521" s="131"/>
      <c r="B521" s="123"/>
      <c r="C521" s="123"/>
      <c r="D521" s="131"/>
      <c r="E521" s="134"/>
      <c r="F521" s="131"/>
      <c r="G521" s="132"/>
      <c r="H521" s="131"/>
      <c r="I521" s="123"/>
      <c r="J521" s="131"/>
      <c r="K521" s="131"/>
      <c r="L521" s="123"/>
      <c r="M521" s="123"/>
      <c r="N521" s="123"/>
      <c r="O521" s="123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</row>
    <row r="522" spans="1:26" ht="14.25" customHeight="1" x14ac:dyDescent="0.25">
      <c r="A522" s="131"/>
      <c r="B522" s="123"/>
      <c r="C522" s="123"/>
      <c r="D522" s="131"/>
      <c r="E522" s="134"/>
      <c r="F522" s="131"/>
      <c r="G522" s="132"/>
      <c r="H522" s="131"/>
      <c r="I522" s="123"/>
      <c r="J522" s="131"/>
      <c r="K522" s="131"/>
      <c r="L522" s="123"/>
      <c r="M522" s="123"/>
      <c r="N522" s="123"/>
      <c r="O522" s="123"/>
      <c r="P522" s="123"/>
      <c r="Q522" s="123"/>
      <c r="R522" s="123"/>
      <c r="S522" s="123"/>
      <c r="T522" s="123"/>
      <c r="U522" s="123"/>
      <c r="V522" s="123"/>
      <c r="W522" s="123"/>
      <c r="X522" s="123"/>
      <c r="Y522" s="123"/>
      <c r="Z522" s="123"/>
    </row>
    <row r="523" spans="1:26" ht="14.25" customHeight="1" x14ac:dyDescent="0.25">
      <c r="A523" s="131"/>
      <c r="B523" s="123"/>
      <c r="C523" s="123"/>
      <c r="D523" s="131"/>
      <c r="E523" s="134"/>
      <c r="F523" s="131"/>
      <c r="G523" s="132"/>
      <c r="H523" s="131"/>
      <c r="I523" s="123"/>
      <c r="J523" s="131"/>
      <c r="K523" s="131"/>
      <c r="L523" s="123"/>
      <c r="M523" s="123"/>
      <c r="N523" s="123"/>
      <c r="O523" s="123"/>
      <c r="P523" s="123"/>
      <c r="Q523" s="123"/>
      <c r="R523" s="123"/>
      <c r="S523" s="123"/>
      <c r="T523" s="123"/>
      <c r="U523" s="123"/>
      <c r="V523" s="123"/>
      <c r="W523" s="123"/>
      <c r="X523" s="123"/>
      <c r="Y523" s="123"/>
      <c r="Z523" s="123"/>
    </row>
    <row r="524" spans="1:26" ht="14.25" customHeight="1" x14ac:dyDescent="0.25">
      <c r="A524" s="131"/>
      <c r="B524" s="123"/>
      <c r="C524" s="123"/>
      <c r="D524" s="131"/>
      <c r="E524" s="134"/>
      <c r="F524" s="131"/>
      <c r="G524" s="132"/>
      <c r="H524" s="131"/>
      <c r="I524" s="123"/>
      <c r="J524" s="131"/>
      <c r="K524" s="131"/>
      <c r="L524" s="123"/>
      <c r="M524" s="123"/>
      <c r="N524" s="123"/>
      <c r="O524" s="123"/>
      <c r="P524" s="123"/>
      <c r="Q524" s="123"/>
      <c r="R524" s="123"/>
      <c r="S524" s="123"/>
      <c r="T524" s="123"/>
      <c r="U524" s="123"/>
      <c r="V524" s="123"/>
      <c r="W524" s="123"/>
      <c r="X524" s="123"/>
      <c r="Y524" s="123"/>
      <c r="Z524" s="123"/>
    </row>
    <row r="525" spans="1:26" ht="14.25" customHeight="1" x14ac:dyDescent="0.25">
      <c r="A525" s="131"/>
      <c r="B525" s="123"/>
      <c r="C525" s="123"/>
      <c r="D525" s="131"/>
      <c r="E525" s="134"/>
      <c r="F525" s="131"/>
      <c r="G525" s="132"/>
      <c r="H525" s="131"/>
      <c r="I525" s="123"/>
      <c r="J525" s="131"/>
      <c r="K525" s="131"/>
      <c r="L525" s="123"/>
      <c r="M525" s="123"/>
      <c r="N525" s="123"/>
      <c r="O525" s="123"/>
      <c r="P525" s="123"/>
      <c r="Q525" s="123"/>
      <c r="R525" s="123"/>
      <c r="S525" s="123"/>
      <c r="T525" s="123"/>
      <c r="U525" s="123"/>
      <c r="V525" s="123"/>
      <c r="W525" s="123"/>
      <c r="X525" s="123"/>
      <c r="Y525" s="123"/>
      <c r="Z525" s="123"/>
    </row>
    <row r="526" spans="1:26" ht="14.25" customHeight="1" x14ac:dyDescent="0.25">
      <c r="A526" s="131"/>
      <c r="B526" s="123"/>
      <c r="C526" s="123"/>
      <c r="D526" s="131"/>
      <c r="E526" s="134"/>
      <c r="F526" s="131"/>
      <c r="G526" s="132"/>
      <c r="H526" s="131"/>
      <c r="I526" s="123"/>
      <c r="J526" s="131"/>
      <c r="K526" s="131"/>
      <c r="L526" s="123"/>
      <c r="M526" s="123"/>
      <c r="N526" s="123"/>
      <c r="O526" s="123"/>
      <c r="P526" s="123"/>
      <c r="Q526" s="123"/>
      <c r="R526" s="123"/>
      <c r="S526" s="123"/>
      <c r="T526" s="123"/>
      <c r="U526" s="123"/>
      <c r="V526" s="123"/>
      <c r="W526" s="123"/>
      <c r="X526" s="123"/>
      <c r="Y526" s="123"/>
      <c r="Z526" s="123"/>
    </row>
    <row r="527" spans="1:26" ht="14.25" customHeight="1" x14ac:dyDescent="0.25">
      <c r="A527" s="131"/>
      <c r="B527" s="123"/>
      <c r="C527" s="123"/>
      <c r="D527" s="131"/>
      <c r="E527" s="134"/>
      <c r="F527" s="131"/>
      <c r="G527" s="132"/>
      <c r="H527" s="131"/>
      <c r="I527" s="123"/>
      <c r="J527" s="131"/>
      <c r="K527" s="131"/>
      <c r="L527" s="123"/>
      <c r="M527" s="123"/>
      <c r="N527" s="123"/>
      <c r="O527" s="123"/>
      <c r="P527" s="123"/>
      <c r="Q527" s="123"/>
      <c r="R527" s="123"/>
      <c r="S527" s="123"/>
      <c r="T527" s="123"/>
      <c r="U527" s="123"/>
      <c r="V527" s="123"/>
      <c r="W527" s="123"/>
      <c r="X527" s="123"/>
      <c r="Y527" s="123"/>
      <c r="Z527" s="123"/>
    </row>
    <row r="528" spans="1:26" ht="14.25" customHeight="1" x14ac:dyDescent="0.25">
      <c r="A528" s="131"/>
      <c r="B528" s="123"/>
      <c r="C528" s="123"/>
      <c r="D528" s="131"/>
      <c r="E528" s="134"/>
      <c r="F528" s="131"/>
      <c r="G528" s="132"/>
      <c r="H528" s="131"/>
      <c r="I528" s="123"/>
      <c r="J528" s="131"/>
      <c r="K528" s="131"/>
      <c r="L528" s="123"/>
      <c r="M528" s="123"/>
      <c r="N528" s="123"/>
      <c r="O528" s="123"/>
      <c r="P528" s="123"/>
      <c r="Q528" s="123"/>
      <c r="R528" s="123"/>
      <c r="S528" s="123"/>
      <c r="T528" s="123"/>
      <c r="U528" s="123"/>
      <c r="V528" s="123"/>
      <c r="W528" s="123"/>
      <c r="X528" s="123"/>
      <c r="Y528" s="123"/>
      <c r="Z528" s="123"/>
    </row>
    <row r="529" spans="1:26" ht="14.25" customHeight="1" x14ac:dyDescent="0.25">
      <c r="A529" s="131"/>
      <c r="B529" s="123"/>
      <c r="C529" s="123"/>
      <c r="D529" s="131"/>
      <c r="E529" s="134"/>
      <c r="F529" s="131"/>
      <c r="G529" s="132"/>
      <c r="H529" s="131"/>
      <c r="I529" s="123"/>
      <c r="J529" s="131"/>
      <c r="K529" s="131"/>
      <c r="L529" s="123"/>
      <c r="M529" s="123"/>
      <c r="N529" s="123"/>
      <c r="O529" s="123"/>
      <c r="P529" s="123"/>
      <c r="Q529" s="123"/>
      <c r="R529" s="123"/>
      <c r="S529" s="123"/>
      <c r="T529" s="123"/>
      <c r="U529" s="123"/>
      <c r="V529" s="123"/>
      <c r="W529" s="123"/>
      <c r="X529" s="123"/>
      <c r="Y529" s="123"/>
      <c r="Z529" s="123"/>
    </row>
    <row r="530" spans="1:26" ht="14.25" customHeight="1" x14ac:dyDescent="0.25">
      <c r="A530" s="131"/>
      <c r="B530" s="123"/>
      <c r="C530" s="123"/>
      <c r="D530" s="131"/>
      <c r="E530" s="134"/>
      <c r="F530" s="131"/>
      <c r="G530" s="132"/>
      <c r="H530" s="131"/>
      <c r="I530" s="123"/>
      <c r="J530" s="131"/>
      <c r="K530" s="131"/>
      <c r="L530" s="123"/>
      <c r="M530" s="123"/>
      <c r="N530" s="123"/>
      <c r="O530" s="123"/>
      <c r="P530" s="123"/>
      <c r="Q530" s="123"/>
      <c r="R530" s="123"/>
      <c r="S530" s="123"/>
      <c r="T530" s="123"/>
      <c r="U530" s="123"/>
      <c r="V530" s="123"/>
      <c r="W530" s="123"/>
      <c r="X530" s="123"/>
      <c r="Y530" s="123"/>
      <c r="Z530" s="123"/>
    </row>
    <row r="531" spans="1:26" ht="14.25" customHeight="1" x14ac:dyDescent="0.25">
      <c r="A531" s="131"/>
      <c r="B531" s="123"/>
      <c r="C531" s="123"/>
      <c r="D531" s="131"/>
      <c r="E531" s="134"/>
      <c r="F531" s="131"/>
      <c r="G531" s="132"/>
      <c r="H531" s="131"/>
      <c r="I531" s="123"/>
      <c r="J531" s="131"/>
      <c r="K531" s="131"/>
      <c r="L531" s="123"/>
      <c r="M531" s="123"/>
      <c r="N531" s="123"/>
      <c r="O531" s="123"/>
      <c r="P531" s="123"/>
      <c r="Q531" s="123"/>
      <c r="R531" s="123"/>
      <c r="S531" s="123"/>
      <c r="T531" s="123"/>
      <c r="U531" s="123"/>
      <c r="V531" s="123"/>
      <c r="W531" s="123"/>
      <c r="X531" s="123"/>
      <c r="Y531" s="123"/>
      <c r="Z531" s="123"/>
    </row>
    <row r="532" spans="1:26" ht="14.25" customHeight="1" x14ac:dyDescent="0.25">
      <c r="A532" s="131"/>
      <c r="B532" s="123"/>
      <c r="C532" s="123"/>
      <c r="D532" s="131"/>
      <c r="E532" s="134"/>
      <c r="F532" s="131"/>
      <c r="G532" s="132"/>
      <c r="H532" s="131"/>
      <c r="I532" s="123"/>
      <c r="J532" s="131"/>
      <c r="K532" s="131"/>
      <c r="L532" s="123"/>
      <c r="M532" s="123"/>
      <c r="N532" s="123"/>
      <c r="O532" s="123"/>
      <c r="P532" s="123"/>
      <c r="Q532" s="123"/>
      <c r="R532" s="123"/>
      <c r="S532" s="123"/>
      <c r="T532" s="123"/>
      <c r="U532" s="123"/>
      <c r="V532" s="123"/>
      <c r="W532" s="123"/>
      <c r="X532" s="123"/>
      <c r="Y532" s="123"/>
      <c r="Z532" s="123"/>
    </row>
    <row r="533" spans="1:26" ht="14.25" customHeight="1" x14ac:dyDescent="0.25">
      <c r="A533" s="131"/>
      <c r="B533" s="123"/>
      <c r="C533" s="123"/>
      <c r="D533" s="131"/>
      <c r="E533" s="134"/>
      <c r="F533" s="131"/>
      <c r="G533" s="132"/>
      <c r="H533" s="131"/>
      <c r="I533" s="123"/>
      <c r="J533" s="131"/>
      <c r="K533" s="131"/>
      <c r="L533" s="123"/>
      <c r="M533" s="123"/>
      <c r="N533" s="123"/>
      <c r="O533" s="123"/>
      <c r="P533" s="123"/>
      <c r="Q533" s="123"/>
      <c r="R533" s="123"/>
      <c r="S533" s="123"/>
      <c r="T533" s="123"/>
      <c r="U533" s="123"/>
      <c r="V533" s="123"/>
      <c r="W533" s="123"/>
      <c r="X533" s="123"/>
      <c r="Y533" s="123"/>
      <c r="Z533" s="123"/>
    </row>
    <row r="534" spans="1:26" ht="14.25" customHeight="1" x14ac:dyDescent="0.25">
      <c r="A534" s="131"/>
      <c r="B534" s="123"/>
      <c r="C534" s="123"/>
      <c r="D534" s="131"/>
      <c r="E534" s="134"/>
      <c r="F534" s="131"/>
      <c r="G534" s="132"/>
      <c r="H534" s="131"/>
      <c r="I534" s="123"/>
      <c r="J534" s="131"/>
      <c r="K534" s="131"/>
      <c r="L534" s="123"/>
      <c r="M534" s="123"/>
      <c r="N534" s="123"/>
      <c r="O534" s="123"/>
      <c r="P534" s="123"/>
      <c r="Q534" s="123"/>
      <c r="R534" s="123"/>
      <c r="S534" s="123"/>
      <c r="T534" s="123"/>
      <c r="U534" s="123"/>
      <c r="V534" s="123"/>
      <c r="W534" s="123"/>
      <c r="X534" s="123"/>
      <c r="Y534" s="123"/>
      <c r="Z534" s="123"/>
    </row>
    <row r="535" spans="1:26" ht="14.25" customHeight="1" x14ac:dyDescent="0.25">
      <c r="A535" s="131"/>
      <c r="B535" s="123"/>
      <c r="C535" s="123"/>
      <c r="D535" s="131"/>
      <c r="E535" s="134"/>
      <c r="F535" s="131"/>
      <c r="G535" s="132"/>
      <c r="H535" s="131"/>
      <c r="I535" s="123"/>
      <c r="J535" s="131"/>
      <c r="K535" s="131"/>
      <c r="L535" s="123"/>
      <c r="M535" s="123"/>
      <c r="N535" s="123"/>
      <c r="O535" s="123"/>
      <c r="P535" s="123"/>
      <c r="Q535" s="123"/>
      <c r="R535" s="123"/>
      <c r="S535" s="123"/>
      <c r="T535" s="123"/>
      <c r="U535" s="123"/>
      <c r="V535" s="123"/>
      <c r="W535" s="123"/>
      <c r="X535" s="123"/>
      <c r="Y535" s="123"/>
      <c r="Z535" s="123"/>
    </row>
    <row r="536" spans="1:26" ht="14.25" customHeight="1" x14ac:dyDescent="0.25">
      <c r="A536" s="131"/>
      <c r="B536" s="123"/>
      <c r="C536" s="123"/>
      <c r="D536" s="131"/>
      <c r="E536" s="134"/>
      <c r="F536" s="131"/>
      <c r="G536" s="132"/>
      <c r="H536" s="131"/>
      <c r="I536" s="123"/>
      <c r="J536" s="131"/>
      <c r="K536" s="131"/>
      <c r="L536" s="123"/>
      <c r="M536" s="123"/>
      <c r="N536" s="123"/>
      <c r="O536" s="123"/>
      <c r="P536" s="123"/>
      <c r="Q536" s="123"/>
      <c r="R536" s="123"/>
      <c r="S536" s="123"/>
      <c r="T536" s="123"/>
      <c r="U536" s="123"/>
      <c r="V536" s="123"/>
      <c r="W536" s="123"/>
      <c r="X536" s="123"/>
      <c r="Y536" s="123"/>
      <c r="Z536" s="123"/>
    </row>
    <row r="537" spans="1:26" ht="14.25" customHeight="1" x14ac:dyDescent="0.25">
      <c r="A537" s="131"/>
      <c r="B537" s="123"/>
      <c r="C537" s="123"/>
      <c r="D537" s="131"/>
      <c r="E537" s="134"/>
      <c r="F537" s="131"/>
      <c r="G537" s="132"/>
      <c r="H537" s="131"/>
      <c r="I537" s="123"/>
      <c r="J537" s="131"/>
      <c r="K537" s="131"/>
      <c r="L537" s="123"/>
      <c r="M537" s="123"/>
      <c r="N537" s="123"/>
      <c r="O537" s="123"/>
      <c r="P537" s="123"/>
      <c r="Q537" s="123"/>
      <c r="R537" s="123"/>
      <c r="S537" s="123"/>
      <c r="T537" s="123"/>
      <c r="U537" s="123"/>
      <c r="V537" s="123"/>
      <c r="W537" s="123"/>
      <c r="X537" s="123"/>
      <c r="Y537" s="123"/>
      <c r="Z537" s="123"/>
    </row>
    <row r="538" spans="1:26" ht="14.25" customHeight="1" x14ac:dyDescent="0.25">
      <c r="A538" s="131"/>
      <c r="B538" s="123"/>
      <c r="C538" s="123"/>
      <c r="D538" s="131"/>
      <c r="E538" s="134"/>
      <c r="F538" s="131"/>
      <c r="G538" s="132"/>
      <c r="H538" s="131"/>
      <c r="I538" s="123"/>
      <c r="J538" s="131"/>
      <c r="K538" s="131"/>
      <c r="L538" s="123"/>
      <c r="M538" s="123"/>
      <c r="N538" s="123"/>
      <c r="O538" s="123"/>
      <c r="P538" s="123"/>
      <c r="Q538" s="123"/>
      <c r="R538" s="123"/>
      <c r="S538" s="123"/>
      <c r="T538" s="123"/>
      <c r="U538" s="123"/>
      <c r="V538" s="123"/>
      <c r="W538" s="123"/>
      <c r="X538" s="123"/>
      <c r="Y538" s="123"/>
      <c r="Z538" s="123"/>
    </row>
    <row r="539" spans="1:26" ht="14.25" customHeight="1" x14ac:dyDescent="0.25">
      <c r="A539" s="131"/>
      <c r="B539" s="123"/>
      <c r="C539" s="123"/>
      <c r="D539" s="131"/>
      <c r="E539" s="134"/>
      <c r="F539" s="131"/>
      <c r="G539" s="132"/>
      <c r="H539" s="131"/>
      <c r="I539" s="123"/>
      <c r="J539" s="131"/>
      <c r="K539" s="131"/>
      <c r="L539" s="123"/>
      <c r="M539" s="123"/>
      <c r="N539" s="123"/>
      <c r="O539" s="123"/>
      <c r="P539" s="123"/>
      <c r="Q539" s="123"/>
      <c r="R539" s="123"/>
      <c r="S539" s="123"/>
      <c r="T539" s="123"/>
      <c r="U539" s="123"/>
      <c r="V539" s="123"/>
      <c r="W539" s="123"/>
      <c r="X539" s="123"/>
      <c r="Y539" s="123"/>
      <c r="Z539" s="123"/>
    </row>
    <row r="540" spans="1:26" ht="14.25" customHeight="1" x14ac:dyDescent="0.25">
      <c r="A540" s="131"/>
      <c r="B540" s="123"/>
      <c r="C540" s="123"/>
      <c r="D540" s="131"/>
      <c r="E540" s="134"/>
      <c r="F540" s="131"/>
      <c r="G540" s="132"/>
      <c r="H540" s="131"/>
      <c r="I540" s="123"/>
      <c r="J540" s="131"/>
      <c r="K540" s="131"/>
      <c r="L540" s="123"/>
      <c r="M540" s="123"/>
      <c r="N540" s="123"/>
      <c r="O540" s="123"/>
      <c r="P540" s="123"/>
      <c r="Q540" s="123"/>
      <c r="R540" s="123"/>
      <c r="S540" s="123"/>
      <c r="T540" s="123"/>
      <c r="U540" s="123"/>
      <c r="V540" s="123"/>
      <c r="W540" s="123"/>
      <c r="X540" s="123"/>
      <c r="Y540" s="123"/>
      <c r="Z540" s="123"/>
    </row>
    <row r="541" spans="1:26" ht="14.25" customHeight="1" x14ac:dyDescent="0.25">
      <c r="A541" s="131"/>
      <c r="B541" s="123"/>
      <c r="C541" s="123"/>
      <c r="D541" s="131"/>
      <c r="E541" s="134"/>
      <c r="F541" s="131"/>
      <c r="G541" s="132"/>
      <c r="H541" s="131"/>
      <c r="I541" s="123"/>
      <c r="J541" s="131"/>
      <c r="K541" s="131"/>
      <c r="L541" s="123"/>
      <c r="M541" s="123"/>
      <c r="N541" s="123"/>
      <c r="O541" s="123"/>
      <c r="P541" s="123"/>
      <c r="Q541" s="123"/>
      <c r="R541" s="123"/>
      <c r="S541" s="123"/>
      <c r="T541" s="123"/>
      <c r="U541" s="123"/>
      <c r="V541" s="123"/>
      <c r="W541" s="123"/>
      <c r="X541" s="123"/>
      <c r="Y541" s="123"/>
      <c r="Z541" s="123"/>
    </row>
    <row r="542" spans="1:26" ht="14.25" customHeight="1" x14ac:dyDescent="0.25">
      <c r="A542" s="131"/>
      <c r="B542" s="123"/>
      <c r="C542" s="123"/>
      <c r="D542" s="131"/>
      <c r="E542" s="134"/>
      <c r="F542" s="131"/>
      <c r="G542" s="132"/>
      <c r="H542" s="131"/>
      <c r="I542" s="123"/>
      <c r="J542" s="131"/>
      <c r="K542" s="131"/>
      <c r="L542" s="123"/>
      <c r="M542" s="123"/>
      <c r="N542" s="123"/>
      <c r="O542" s="123"/>
      <c r="P542" s="123"/>
      <c r="Q542" s="123"/>
      <c r="R542" s="123"/>
      <c r="S542" s="123"/>
      <c r="T542" s="123"/>
      <c r="U542" s="123"/>
      <c r="V542" s="123"/>
      <c r="W542" s="123"/>
      <c r="X542" s="123"/>
      <c r="Y542" s="123"/>
      <c r="Z542" s="123"/>
    </row>
    <row r="543" spans="1:26" ht="14.25" customHeight="1" x14ac:dyDescent="0.25">
      <c r="A543" s="131"/>
      <c r="B543" s="123"/>
      <c r="C543" s="123"/>
      <c r="D543" s="131"/>
      <c r="E543" s="134"/>
      <c r="F543" s="131"/>
      <c r="G543" s="132"/>
      <c r="H543" s="131"/>
      <c r="I543" s="123"/>
      <c r="J543" s="131"/>
      <c r="K543" s="131"/>
      <c r="L543" s="123"/>
      <c r="M543" s="123"/>
      <c r="N543" s="123"/>
      <c r="O543" s="123"/>
      <c r="P543" s="123"/>
      <c r="Q543" s="123"/>
      <c r="R543" s="123"/>
      <c r="S543" s="123"/>
      <c r="T543" s="123"/>
      <c r="U543" s="123"/>
      <c r="V543" s="123"/>
      <c r="W543" s="123"/>
      <c r="X543" s="123"/>
      <c r="Y543" s="123"/>
      <c r="Z543" s="123"/>
    </row>
    <row r="544" spans="1:26" ht="14.25" customHeight="1" x14ac:dyDescent="0.25">
      <c r="A544" s="131"/>
      <c r="B544" s="123"/>
      <c r="C544" s="123"/>
      <c r="D544" s="131"/>
      <c r="E544" s="134"/>
      <c r="F544" s="131"/>
      <c r="G544" s="132"/>
      <c r="H544" s="131"/>
      <c r="I544" s="123"/>
      <c r="J544" s="131"/>
      <c r="K544" s="131"/>
      <c r="L544" s="123"/>
      <c r="M544" s="123"/>
      <c r="N544" s="123"/>
      <c r="O544" s="123"/>
      <c r="P544" s="123"/>
      <c r="Q544" s="123"/>
      <c r="R544" s="123"/>
      <c r="S544" s="123"/>
      <c r="T544" s="123"/>
      <c r="U544" s="123"/>
      <c r="V544" s="123"/>
      <c r="W544" s="123"/>
      <c r="X544" s="123"/>
      <c r="Y544" s="123"/>
      <c r="Z544" s="123"/>
    </row>
    <row r="545" spans="1:26" ht="14.25" customHeight="1" x14ac:dyDescent="0.25">
      <c r="A545" s="131"/>
      <c r="B545" s="123"/>
      <c r="C545" s="123"/>
      <c r="D545" s="131"/>
      <c r="E545" s="134"/>
      <c r="F545" s="131"/>
      <c r="G545" s="132"/>
      <c r="H545" s="131"/>
      <c r="I545" s="123"/>
      <c r="J545" s="131"/>
      <c r="K545" s="131"/>
      <c r="L545" s="123"/>
      <c r="M545" s="123"/>
      <c r="N545" s="123"/>
      <c r="O545" s="123"/>
      <c r="P545" s="123"/>
      <c r="Q545" s="123"/>
      <c r="R545" s="123"/>
      <c r="S545" s="123"/>
      <c r="T545" s="123"/>
      <c r="U545" s="123"/>
      <c r="V545" s="123"/>
      <c r="W545" s="123"/>
      <c r="X545" s="123"/>
      <c r="Y545" s="123"/>
      <c r="Z545" s="123"/>
    </row>
    <row r="546" spans="1:26" ht="14.25" customHeight="1" x14ac:dyDescent="0.25">
      <c r="A546" s="131"/>
      <c r="B546" s="123"/>
      <c r="C546" s="123"/>
      <c r="D546" s="131"/>
      <c r="E546" s="134"/>
      <c r="F546" s="131"/>
      <c r="G546" s="132"/>
      <c r="H546" s="131"/>
      <c r="I546" s="123"/>
      <c r="J546" s="131"/>
      <c r="K546" s="131"/>
      <c r="L546" s="123"/>
      <c r="M546" s="123"/>
      <c r="N546" s="123"/>
      <c r="O546" s="123"/>
      <c r="P546" s="123"/>
      <c r="Q546" s="123"/>
      <c r="R546" s="123"/>
      <c r="S546" s="123"/>
      <c r="T546" s="123"/>
      <c r="U546" s="123"/>
      <c r="V546" s="123"/>
      <c r="W546" s="123"/>
      <c r="X546" s="123"/>
      <c r="Y546" s="123"/>
      <c r="Z546" s="123"/>
    </row>
    <row r="547" spans="1:26" ht="14.25" customHeight="1" x14ac:dyDescent="0.25">
      <c r="A547" s="131"/>
      <c r="B547" s="123"/>
      <c r="C547" s="123"/>
      <c r="D547" s="131"/>
      <c r="E547" s="134"/>
      <c r="F547" s="131"/>
      <c r="G547" s="132"/>
      <c r="H547" s="131"/>
      <c r="I547" s="123"/>
      <c r="J547" s="131"/>
      <c r="K547" s="131"/>
      <c r="L547" s="123"/>
      <c r="M547" s="123"/>
      <c r="N547" s="123"/>
      <c r="O547" s="123"/>
      <c r="P547" s="123"/>
      <c r="Q547" s="123"/>
      <c r="R547" s="123"/>
      <c r="S547" s="123"/>
      <c r="T547" s="123"/>
      <c r="U547" s="123"/>
      <c r="V547" s="123"/>
      <c r="W547" s="123"/>
      <c r="X547" s="123"/>
      <c r="Y547" s="123"/>
      <c r="Z547" s="123"/>
    </row>
    <row r="548" spans="1:26" ht="14.25" customHeight="1" x14ac:dyDescent="0.25">
      <c r="A548" s="131"/>
      <c r="B548" s="123"/>
      <c r="C548" s="123"/>
      <c r="D548" s="131"/>
      <c r="E548" s="134"/>
      <c r="F548" s="131"/>
      <c r="G548" s="132"/>
      <c r="H548" s="131"/>
      <c r="I548" s="123"/>
      <c r="J548" s="131"/>
      <c r="K548" s="131"/>
      <c r="L548" s="123"/>
      <c r="M548" s="123"/>
      <c r="N548" s="123"/>
      <c r="O548" s="123"/>
      <c r="P548" s="123"/>
      <c r="Q548" s="123"/>
      <c r="R548" s="123"/>
      <c r="S548" s="123"/>
      <c r="T548" s="123"/>
      <c r="U548" s="123"/>
      <c r="V548" s="123"/>
      <c r="W548" s="123"/>
      <c r="X548" s="123"/>
      <c r="Y548" s="123"/>
      <c r="Z548" s="123"/>
    </row>
    <row r="549" spans="1:26" ht="14.25" customHeight="1" x14ac:dyDescent="0.25">
      <c r="A549" s="131"/>
      <c r="B549" s="123"/>
      <c r="C549" s="123"/>
      <c r="D549" s="131"/>
      <c r="E549" s="134"/>
      <c r="F549" s="131"/>
      <c r="G549" s="132"/>
      <c r="H549" s="131"/>
      <c r="I549" s="123"/>
      <c r="J549" s="131"/>
      <c r="K549" s="131"/>
      <c r="L549" s="123"/>
      <c r="M549" s="123"/>
      <c r="N549" s="123"/>
      <c r="O549" s="123"/>
      <c r="P549" s="123"/>
      <c r="Q549" s="123"/>
      <c r="R549" s="123"/>
      <c r="S549" s="123"/>
      <c r="T549" s="123"/>
      <c r="U549" s="123"/>
      <c r="V549" s="123"/>
      <c r="W549" s="123"/>
      <c r="X549" s="123"/>
      <c r="Y549" s="123"/>
      <c r="Z549" s="123"/>
    </row>
    <row r="550" spans="1:26" ht="14.25" customHeight="1" x14ac:dyDescent="0.25">
      <c r="A550" s="131"/>
      <c r="B550" s="123"/>
      <c r="C550" s="123"/>
      <c r="D550" s="131"/>
      <c r="E550" s="134"/>
      <c r="F550" s="131"/>
      <c r="G550" s="132"/>
      <c r="H550" s="131"/>
      <c r="I550" s="123"/>
      <c r="J550" s="131"/>
      <c r="K550" s="131"/>
      <c r="L550" s="123"/>
      <c r="M550" s="123"/>
      <c r="N550" s="123"/>
      <c r="O550" s="123"/>
      <c r="P550" s="123"/>
      <c r="Q550" s="123"/>
      <c r="R550" s="123"/>
      <c r="S550" s="123"/>
      <c r="T550" s="123"/>
      <c r="U550" s="123"/>
      <c r="V550" s="123"/>
      <c r="W550" s="123"/>
      <c r="X550" s="123"/>
      <c r="Y550" s="123"/>
      <c r="Z550" s="123"/>
    </row>
    <row r="551" spans="1:26" ht="14.25" customHeight="1" x14ac:dyDescent="0.25">
      <c r="A551" s="131"/>
      <c r="B551" s="123"/>
      <c r="C551" s="123"/>
      <c r="D551" s="131"/>
      <c r="E551" s="134"/>
      <c r="F551" s="131"/>
      <c r="G551" s="132"/>
      <c r="H551" s="131"/>
      <c r="I551" s="123"/>
      <c r="J551" s="131"/>
      <c r="K551" s="131"/>
      <c r="L551" s="123"/>
      <c r="M551" s="123"/>
      <c r="N551" s="123"/>
      <c r="O551" s="123"/>
      <c r="P551" s="123"/>
      <c r="Q551" s="123"/>
      <c r="R551" s="123"/>
      <c r="S551" s="123"/>
      <c r="T551" s="123"/>
      <c r="U551" s="123"/>
      <c r="V551" s="123"/>
      <c r="W551" s="123"/>
      <c r="X551" s="123"/>
      <c r="Y551" s="123"/>
      <c r="Z551" s="123"/>
    </row>
    <row r="552" spans="1:26" ht="14.25" customHeight="1" x14ac:dyDescent="0.25">
      <c r="A552" s="131"/>
      <c r="B552" s="123"/>
      <c r="C552" s="123"/>
      <c r="D552" s="131"/>
      <c r="E552" s="134"/>
      <c r="F552" s="131"/>
      <c r="G552" s="132"/>
      <c r="H552" s="131"/>
      <c r="I552" s="123"/>
      <c r="J552" s="131"/>
      <c r="K552" s="131"/>
      <c r="L552" s="123"/>
      <c r="M552" s="123"/>
      <c r="N552" s="123"/>
      <c r="O552" s="123"/>
      <c r="P552" s="123"/>
      <c r="Q552" s="123"/>
      <c r="R552" s="123"/>
      <c r="S552" s="123"/>
      <c r="T552" s="123"/>
      <c r="U552" s="123"/>
      <c r="V552" s="123"/>
      <c r="W552" s="123"/>
      <c r="X552" s="123"/>
      <c r="Y552" s="123"/>
      <c r="Z552" s="123"/>
    </row>
    <row r="553" spans="1:26" ht="14.25" customHeight="1" x14ac:dyDescent="0.25">
      <c r="A553" s="131"/>
      <c r="B553" s="123"/>
      <c r="C553" s="123"/>
      <c r="D553" s="131"/>
      <c r="E553" s="134"/>
      <c r="F553" s="131"/>
      <c r="G553" s="132"/>
      <c r="H553" s="131"/>
      <c r="I553" s="123"/>
      <c r="J553" s="131"/>
      <c r="K553" s="131"/>
      <c r="L553" s="123"/>
      <c r="M553" s="123"/>
      <c r="N553" s="123"/>
      <c r="O553" s="123"/>
      <c r="P553" s="123"/>
      <c r="Q553" s="123"/>
      <c r="R553" s="123"/>
      <c r="S553" s="123"/>
      <c r="T553" s="123"/>
      <c r="U553" s="123"/>
      <c r="V553" s="123"/>
      <c r="W553" s="123"/>
      <c r="X553" s="123"/>
      <c r="Y553" s="123"/>
      <c r="Z553" s="123"/>
    </row>
    <row r="554" spans="1:26" ht="14.25" customHeight="1" x14ac:dyDescent="0.25">
      <c r="A554" s="131"/>
      <c r="B554" s="123"/>
      <c r="C554" s="123"/>
      <c r="D554" s="131"/>
      <c r="E554" s="134"/>
      <c r="F554" s="131"/>
      <c r="G554" s="132"/>
      <c r="H554" s="131"/>
      <c r="I554" s="123"/>
      <c r="J554" s="131"/>
      <c r="K554" s="131"/>
      <c r="L554" s="123"/>
      <c r="M554" s="123"/>
      <c r="N554" s="123"/>
      <c r="O554" s="123"/>
      <c r="P554" s="123"/>
      <c r="Q554" s="123"/>
      <c r="R554" s="123"/>
      <c r="S554" s="123"/>
      <c r="T554" s="123"/>
      <c r="U554" s="123"/>
      <c r="V554" s="123"/>
      <c r="W554" s="123"/>
      <c r="X554" s="123"/>
      <c r="Y554" s="123"/>
      <c r="Z554" s="123"/>
    </row>
    <row r="555" spans="1:26" ht="14.25" customHeight="1" x14ac:dyDescent="0.25">
      <c r="A555" s="131"/>
      <c r="B555" s="123"/>
      <c r="C555" s="123"/>
      <c r="D555" s="131"/>
      <c r="E555" s="134"/>
      <c r="F555" s="131"/>
      <c r="G555" s="132"/>
      <c r="H555" s="131"/>
      <c r="I555" s="123"/>
      <c r="J555" s="131"/>
      <c r="K555" s="131"/>
      <c r="L555" s="123"/>
      <c r="M555" s="123"/>
      <c r="N555" s="123"/>
      <c r="O555" s="123"/>
      <c r="P555" s="123"/>
      <c r="Q555" s="123"/>
      <c r="R555" s="123"/>
      <c r="S555" s="123"/>
      <c r="T555" s="123"/>
      <c r="U555" s="123"/>
      <c r="V555" s="123"/>
      <c r="W555" s="123"/>
      <c r="X555" s="123"/>
      <c r="Y555" s="123"/>
      <c r="Z555" s="123"/>
    </row>
    <row r="556" spans="1:26" ht="14.25" customHeight="1" x14ac:dyDescent="0.25">
      <c r="A556" s="131"/>
      <c r="B556" s="123"/>
      <c r="C556" s="123"/>
      <c r="D556" s="131"/>
      <c r="E556" s="134"/>
      <c r="F556" s="131"/>
      <c r="G556" s="132"/>
      <c r="H556" s="131"/>
      <c r="I556" s="123"/>
      <c r="J556" s="131"/>
      <c r="K556" s="131"/>
      <c r="L556" s="123"/>
      <c r="M556" s="123"/>
      <c r="N556" s="123"/>
      <c r="O556" s="123"/>
      <c r="P556" s="123"/>
      <c r="Q556" s="123"/>
      <c r="R556" s="123"/>
      <c r="S556" s="123"/>
      <c r="T556" s="123"/>
      <c r="U556" s="123"/>
      <c r="V556" s="123"/>
      <c r="W556" s="123"/>
      <c r="X556" s="123"/>
      <c r="Y556" s="123"/>
      <c r="Z556" s="123"/>
    </row>
    <row r="557" spans="1:26" ht="14.25" customHeight="1" x14ac:dyDescent="0.25">
      <c r="A557" s="131"/>
      <c r="B557" s="123"/>
      <c r="C557" s="123"/>
      <c r="D557" s="131"/>
      <c r="E557" s="134"/>
      <c r="F557" s="131"/>
      <c r="G557" s="132"/>
      <c r="H557" s="131"/>
      <c r="I557" s="123"/>
      <c r="J557" s="131"/>
      <c r="K557" s="131"/>
      <c r="L557" s="123"/>
      <c r="M557" s="123"/>
      <c r="N557" s="123"/>
      <c r="O557" s="123"/>
      <c r="P557" s="123"/>
      <c r="Q557" s="123"/>
      <c r="R557" s="123"/>
      <c r="S557" s="123"/>
      <c r="T557" s="123"/>
      <c r="U557" s="123"/>
      <c r="V557" s="123"/>
      <c r="W557" s="123"/>
      <c r="X557" s="123"/>
      <c r="Y557" s="123"/>
      <c r="Z557" s="123"/>
    </row>
    <row r="558" spans="1:26" ht="14.25" customHeight="1" x14ac:dyDescent="0.25">
      <c r="A558" s="131"/>
      <c r="B558" s="123"/>
      <c r="C558" s="123"/>
      <c r="D558" s="131"/>
      <c r="E558" s="134"/>
      <c r="F558" s="131"/>
      <c r="G558" s="132"/>
      <c r="H558" s="131"/>
      <c r="I558" s="123"/>
      <c r="J558" s="131"/>
      <c r="K558" s="131"/>
      <c r="L558" s="123"/>
      <c r="M558" s="123"/>
      <c r="N558" s="123"/>
      <c r="O558" s="123"/>
      <c r="P558" s="123"/>
      <c r="Q558" s="123"/>
      <c r="R558" s="123"/>
      <c r="S558" s="123"/>
      <c r="T558" s="123"/>
      <c r="U558" s="123"/>
      <c r="V558" s="123"/>
      <c r="W558" s="123"/>
      <c r="X558" s="123"/>
      <c r="Y558" s="123"/>
      <c r="Z558" s="123"/>
    </row>
    <row r="559" spans="1:26" ht="14.25" customHeight="1" x14ac:dyDescent="0.25">
      <c r="A559" s="131"/>
      <c r="B559" s="123"/>
      <c r="C559" s="123"/>
      <c r="D559" s="131"/>
      <c r="E559" s="134"/>
      <c r="F559" s="131"/>
      <c r="G559" s="132"/>
      <c r="H559" s="131"/>
      <c r="I559" s="123"/>
      <c r="J559" s="131"/>
      <c r="K559" s="131"/>
      <c r="L559" s="123"/>
      <c r="M559" s="123"/>
      <c r="N559" s="123"/>
      <c r="O559" s="123"/>
      <c r="P559" s="123"/>
      <c r="Q559" s="123"/>
      <c r="R559" s="123"/>
      <c r="S559" s="123"/>
      <c r="T559" s="123"/>
      <c r="U559" s="123"/>
      <c r="V559" s="123"/>
      <c r="W559" s="123"/>
      <c r="X559" s="123"/>
      <c r="Y559" s="123"/>
      <c r="Z559" s="123"/>
    </row>
    <row r="560" spans="1:26" ht="14.25" customHeight="1" x14ac:dyDescent="0.25">
      <c r="A560" s="131"/>
      <c r="B560" s="123"/>
      <c r="C560" s="123"/>
      <c r="D560" s="131"/>
      <c r="E560" s="134"/>
      <c r="F560" s="131"/>
      <c r="G560" s="132"/>
      <c r="H560" s="131"/>
      <c r="I560" s="123"/>
      <c r="J560" s="131"/>
      <c r="K560" s="131"/>
      <c r="L560" s="123"/>
      <c r="M560" s="123"/>
      <c r="N560" s="123"/>
      <c r="O560" s="123"/>
      <c r="P560" s="123"/>
      <c r="Q560" s="123"/>
      <c r="R560" s="123"/>
      <c r="S560" s="123"/>
      <c r="T560" s="123"/>
      <c r="U560" s="123"/>
      <c r="V560" s="123"/>
      <c r="W560" s="123"/>
      <c r="X560" s="123"/>
      <c r="Y560" s="123"/>
      <c r="Z560" s="123"/>
    </row>
    <row r="561" spans="1:26" ht="14.25" customHeight="1" x14ac:dyDescent="0.25">
      <c r="A561" s="131"/>
      <c r="B561" s="123"/>
      <c r="C561" s="123"/>
      <c r="D561" s="131"/>
      <c r="E561" s="134"/>
      <c r="F561" s="131"/>
      <c r="G561" s="132"/>
      <c r="H561" s="131"/>
      <c r="I561" s="123"/>
      <c r="J561" s="131"/>
      <c r="K561" s="131"/>
      <c r="L561" s="123"/>
      <c r="M561" s="123"/>
      <c r="N561" s="123"/>
      <c r="O561" s="123"/>
      <c r="P561" s="123"/>
      <c r="Q561" s="123"/>
      <c r="R561" s="123"/>
      <c r="S561" s="123"/>
      <c r="T561" s="123"/>
      <c r="U561" s="123"/>
      <c r="V561" s="123"/>
      <c r="W561" s="123"/>
      <c r="X561" s="123"/>
      <c r="Y561" s="123"/>
      <c r="Z561" s="123"/>
    </row>
    <row r="562" spans="1:26" ht="14.25" customHeight="1" x14ac:dyDescent="0.25">
      <c r="A562" s="131"/>
      <c r="B562" s="123"/>
      <c r="C562" s="123"/>
      <c r="D562" s="131"/>
      <c r="E562" s="134"/>
      <c r="F562" s="131"/>
      <c r="G562" s="132"/>
      <c r="H562" s="131"/>
      <c r="I562" s="123"/>
      <c r="J562" s="131"/>
      <c r="K562" s="131"/>
      <c r="L562" s="123"/>
      <c r="M562" s="123"/>
      <c r="N562" s="123"/>
      <c r="O562" s="123"/>
      <c r="P562" s="123"/>
      <c r="Q562" s="123"/>
      <c r="R562" s="123"/>
      <c r="S562" s="123"/>
      <c r="T562" s="123"/>
      <c r="U562" s="123"/>
      <c r="V562" s="123"/>
      <c r="W562" s="123"/>
      <c r="X562" s="123"/>
      <c r="Y562" s="123"/>
      <c r="Z562" s="123"/>
    </row>
    <row r="563" spans="1:26" ht="14.25" customHeight="1" x14ac:dyDescent="0.25">
      <c r="A563" s="131"/>
      <c r="B563" s="123"/>
      <c r="C563" s="123"/>
      <c r="D563" s="131"/>
      <c r="E563" s="134"/>
      <c r="F563" s="131"/>
      <c r="G563" s="132"/>
      <c r="H563" s="131"/>
      <c r="I563" s="123"/>
      <c r="J563" s="131"/>
      <c r="K563" s="131"/>
      <c r="L563" s="123"/>
      <c r="M563" s="123"/>
      <c r="N563" s="123"/>
      <c r="O563" s="123"/>
      <c r="P563" s="123"/>
      <c r="Q563" s="123"/>
      <c r="R563" s="123"/>
      <c r="S563" s="123"/>
      <c r="T563" s="123"/>
      <c r="U563" s="123"/>
      <c r="V563" s="123"/>
      <c r="W563" s="123"/>
      <c r="X563" s="123"/>
      <c r="Y563" s="123"/>
      <c r="Z563" s="123"/>
    </row>
    <row r="564" spans="1:26" ht="14.25" customHeight="1" x14ac:dyDescent="0.25">
      <c r="A564" s="131"/>
      <c r="B564" s="123"/>
      <c r="C564" s="123"/>
      <c r="D564" s="131"/>
      <c r="E564" s="134"/>
      <c r="F564" s="131"/>
      <c r="G564" s="132"/>
      <c r="H564" s="131"/>
      <c r="I564" s="123"/>
      <c r="J564" s="131"/>
      <c r="K564" s="131"/>
      <c r="L564" s="123"/>
      <c r="M564" s="123"/>
      <c r="N564" s="123"/>
      <c r="O564" s="123"/>
      <c r="P564" s="123"/>
      <c r="Q564" s="123"/>
      <c r="R564" s="123"/>
      <c r="S564" s="123"/>
      <c r="T564" s="123"/>
      <c r="U564" s="123"/>
      <c r="V564" s="123"/>
      <c r="W564" s="123"/>
      <c r="X564" s="123"/>
      <c r="Y564" s="123"/>
      <c r="Z564" s="123"/>
    </row>
    <row r="565" spans="1:26" ht="14.25" customHeight="1" x14ac:dyDescent="0.25">
      <c r="A565" s="131"/>
      <c r="B565" s="123"/>
      <c r="C565" s="123"/>
      <c r="D565" s="131"/>
      <c r="E565" s="134"/>
      <c r="F565" s="131"/>
      <c r="G565" s="132"/>
      <c r="H565" s="131"/>
      <c r="I565" s="123"/>
      <c r="J565" s="131"/>
      <c r="K565" s="131"/>
      <c r="L565" s="123"/>
      <c r="M565" s="123"/>
      <c r="N565" s="123"/>
      <c r="O565" s="123"/>
      <c r="P565" s="123"/>
      <c r="Q565" s="123"/>
      <c r="R565" s="123"/>
      <c r="S565" s="123"/>
      <c r="T565" s="123"/>
      <c r="U565" s="123"/>
      <c r="V565" s="123"/>
      <c r="W565" s="123"/>
      <c r="X565" s="123"/>
      <c r="Y565" s="123"/>
      <c r="Z565" s="123"/>
    </row>
    <row r="566" spans="1:26" ht="14.25" customHeight="1" x14ac:dyDescent="0.25">
      <c r="A566" s="131"/>
      <c r="B566" s="123"/>
      <c r="C566" s="123"/>
      <c r="D566" s="131"/>
      <c r="E566" s="134"/>
      <c r="F566" s="131"/>
      <c r="G566" s="132"/>
      <c r="H566" s="131"/>
      <c r="I566" s="123"/>
      <c r="J566" s="131"/>
      <c r="K566" s="131"/>
      <c r="L566" s="123"/>
      <c r="M566" s="123"/>
      <c r="N566" s="123"/>
      <c r="O566" s="123"/>
      <c r="P566" s="123"/>
      <c r="Q566" s="123"/>
      <c r="R566" s="123"/>
      <c r="S566" s="123"/>
      <c r="T566" s="123"/>
      <c r="U566" s="123"/>
      <c r="V566" s="123"/>
      <c r="W566" s="123"/>
      <c r="X566" s="123"/>
      <c r="Y566" s="123"/>
      <c r="Z566" s="123"/>
    </row>
    <row r="567" spans="1:26" ht="14.25" customHeight="1" x14ac:dyDescent="0.25">
      <c r="A567" s="131"/>
      <c r="B567" s="123"/>
      <c r="C567" s="123"/>
      <c r="D567" s="131"/>
      <c r="E567" s="134"/>
      <c r="F567" s="131"/>
      <c r="G567" s="132"/>
      <c r="H567" s="131"/>
      <c r="I567" s="123"/>
      <c r="J567" s="131"/>
      <c r="K567" s="131"/>
      <c r="L567" s="123"/>
      <c r="M567" s="123"/>
      <c r="N567" s="123"/>
      <c r="O567" s="123"/>
      <c r="P567" s="123"/>
      <c r="Q567" s="123"/>
      <c r="R567" s="123"/>
      <c r="S567" s="123"/>
      <c r="T567" s="123"/>
      <c r="U567" s="123"/>
      <c r="V567" s="123"/>
      <c r="W567" s="123"/>
      <c r="X567" s="123"/>
      <c r="Y567" s="123"/>
      <c r="Z567" s="123"/>
    </row>
    <row r="568" spans="1:26" ht="14.25" customHeight="1" x14ac:dyDescent="0.25">
      <c r="A568" s="131"/>
      <c r="B568" s="123"/>
      <c r="C568" s="123"/>
      <c r="D568" s="131"/>
      <c r="E568" s="134"/>
      <c r="F568" s="131"/>
      <c r="G568" s="132"/>
      <c r="H568" s="131"/>
      <c r="I568" s="123"/>
      <c r="J568" s="131"/>
      <c r="K568" s="131"/>
      <c r="L568" s="123"/>
      <c r="M568" s="123"/>
      <c r="N568" s="123"/>
      <c r="O568" s="123"/>
      <c r="P568" s="123"/>
      <c r="Q568" s="123"/>
      <c r="R568" s="123"/>
      <c r="S568" s="123"/>
      <c r="T568" s="123"/>
      <c r="U568" s="123"/>
      <c r="V568" s="123"/>
      <c r="W568" s="123"/>
      <c r="X568" s="123"/>
      <c r="Y568" s="123"/>
      <c r="Z568" s="123"/>
    </row>
    <row r="569" spans="1:26" ht="14.25" customHeight="1" x14ac:dyDescent="0.25">
      <c r="A569" s="131"/>
      <c r="B569" s="123"/>
      <c r="C569" s="123"/>
      <c r="D569" s="131"/>
      <c r="E569" s="134"/>
      <c r="F569" s="131"/>
      <c r="G569" s="132"/>
      <c r="H569" s="131"/>
      <c r="I569" s="123"/>
      <c r="J569" s="131"/>
      <c r="K569" s="131"/>
      <c r="L569" s="123"/>
      <c r="M569" s="123"/>
      <c r="N569" s="123"/>
      <c r="O569" s="123"/>
      <c r="P569" s="123"/>
      <c r="Q569" s="123"/>
      <c r="R569" s="123"/>
      <c r="S569" s="123"/>
      <c r="T569" s="123"/>
      <c r="U569" s="123"/>
      <c r="V569" s="123"/>
      <c r="W569" s="123"/>
      <c r="X569" s="123"/>
      <c r="Y569" s="123"/>
      <c r="Z569" s="123"/>
    </row>
    <row r="570" spans="1:26" ht="14.25" customHeight="1" x14ac:dyDescent="0.25">
      <c r="A570" s="131"/>
      <c r="B570" s="123"/>
      <c r="C570" s="123"/>
      <c r="D570" s="131"/>
      <c r="E570" s="134"/>
      <c r="F570" s="131"/>
      <c r="G570" s="132"/>
      <c r="H570" s="131"/>
      <c r="I570" s="123"/>
      <c r="J570" s="131"/>
      <c r="K570" s="131"/>
      <c r="L570" s="123"/>
      <c r="M570" s="123"/>
      <c r="N570" s="123"/>
      <c r="O570" s="123"/>
      <c r="P570" s="123"/>
      <c r="Q570" s="123"/>
      <c r="R570" s="123"/>
      <c r="S570" s="123"/>
      <c r="T570" s="123"/>
      <c r="U570" s="123"/>
      <c r="V570" s="123"/>
      <c r="W570" s="123"/>
      <c r="X570" s="123"/>
      <c r="Y570" s="123"/>
      <c r="Z570" s="123"/>
    </row>
    <row r="571" spans="1:26" ht="14.25" customHeight="1" x14ac:dyDescent="0.25">
      <c r="A571" s="131"/>
      <c r="B571" s="123"/>
      <c r="C571" s="123"/>
      <c r="D571" s="131"/>
      <c r="E571" s="134"/>
      <c r="F571" s="131"/>
      <c r="G571" s="132"/>
      <c r="H571" s="131"/>
      <c r="I571" s="123"/>
      <c r="J571" s="131"/>
      <c r="K571" s="131"/>
      <c r="L571" s="123"/>
      <c r="M571" s="123"/>
      <c r="N571" s="123"/>
      <c r="O571" s="123"/>
      <c r="P571" s="123"/>
      <c r="Q571" s="123"/>
      <c r="R571" s="123"/>
      <c r="S571" s="123"/>
      <c r="T571" s="123"/>
      <c r="U571" s="123"/>
      <c r="V571" s="123"/>
      <c r="W571" s="123"/>
      <c r="X571" s="123"/>
      <c r="Y571" s="123"/>
      <c r="Z571" s="123"/>
    </row>
    <row r="572" spans="1:26" ht="14.25" customHeight="1" x14ac:dyDescent="0.25">
      <c r="A572" s="131"/>
      <c r="B572" s="123"/>
      <c r="C572" s="123"/>
      <c r="D572" s="131"/>
      <c r="E572" s="134"/>
      <c r="F572" s="131"/>
      <c r="G572" s="132"/>
      <c r="H572" s="131"/>
      <c r="I572" s="123"/>
      <c r="J572" s="131"/>
      <c r="K572" s="131"/>
      <c r="L572" s="123"/>
      <c r="M572" s="123"/>
      <c r="N572" s="123"/>
      <c r="O572" s="123"/>
      <c r="P572" s="123"/>
      <c r="Q572" s="123"/>
      <c r="R572" s="123"/>
      <c r="S572" s="123"/>
      <c r="T572" s="123"/>
      <c r="U572" s="123"/>
      <c r="V572" s="123"/>
      <c r="W572" s="123"/>
      <c r="X572" s="123"/>
      <c r="Y572" s="123"/>
      <c r="Z572" s="123"/>
    </row>
    <row r="573" spans="1:26" ht="14.25" customHeight="1" x14ac:dyDescent="0.25">
      <c r="A573" s="131"/>
      <c r="B573" s="123"/>
      <c r="C573" s="123"/>
      <c r="D573" s="131"/>
      <c r="E573" s="134"/>
      <c r="F573" s="131"/>
      <c r="G573" s="132"/>
      <c r="H573" s="131"/>
      <c r="I573" s="123"/>
      <c r="J573" s="131"/>
      <c r="K573" s="131"/>
      <c r="L573" s="123"/>
      <c r="M573" s="123"/>
      <c r="N573" s="123"/>
      <c r="O573" s="123"/>
      <c r="P573" s="123"/>
      <c r="Q573" s="123"/>
      <c r="R573" s="123"/>
      <c r="S573" s="123"/>
      <c r="T573" s="123"/>
      <c r="U573" s="123"/>
      <c r="V573" s="123"/>
      <c r="W573" s="123"/>
      <c r="X573" s="123"/>
      <c r="Y573" s="123"/>
      <c r="Z573" s="123"/>
    </row>
    <row r="574" spans="1:26" ht="14.25" customHeight="1" x14ac:dyDescent="0.25">
      <c r="A574" s="131"/>
      <c r="B574" s="123"/>
      <c r="C574" s="123"/>
      <c r="D574" s="131"/>
      <c r="E574" s="134"/>
      <c r="F574" s="131"/>
      <c r="G574" s="132"/>
      <c r="H574" s="131"/>
      <c r="I574" s="123"/>
      <c r="J574" s="131"/>
      <c r="K574" s="131"/>
      <c r="L574" s="123"/>
      <c r="M574" s="123"/>
      <c r="N574" s="123"/>
      <c r="O574" s="123"/>
      <c r="P574" s="123"/>
      <c r="Q574" s="123"/>
      <c r="R574" s="123"/>
      <c r="S574" s="123"/>
      <c r="T574" s="123"/>
      <c r="U574" s="123"/>
      <c r="V574" s="123"/>
      <c r="W574" s="123"/>
      <c r="X574" s="123"/>
      <c r="Y574" s="123"/>
      <c r="Z574" s="123"/>
    </row>
    <row r="575" spans="1:26" ht="14.25" customHeight="1" x14ac:dyDescent="0.25">
      <c r="A575" s="131"/>
      <c r="B575" s="123"/>
      <c r="C575" s="123"/>
      <c r="D575" s="131"/>
      <c r="E575" s="134"/>
      <c r="F575" s="131"/>
      <c r="G575" s="132"/>
      <c r="H575" s="131"/>
      <c r="I575" s="123"/>
      <c r="J575" s="131"/>
      <c r="K575" s="131"/>
      <c r="L575" s="123"/>
      <c r="M575" s="123"/>
      <c r="N575" s="123"/>
      <c r="O575" s="123"/>
      <c r="P575" s="123"/>
      <c r="Q575" s="123"/>
      <c r="R575" s="123"/>
      <c r="S575" s="123"/>
      <c r="T575" s="123"/>
      <c r="U575" s="123"/>
      <c r="V575" s="123"/>
      <c r="W575" s="123"/>
      <c r="X575" s="123"/>
      <c r="Y575" s="123"/>
      <c r="Z575" s="123"/>
    </row>
    <row r="576" spans="1:26" ht="14.25" customHeight="1" x14ac:dyDescent="0.25">
      <c r="A576" s="131"/>
      <c r="B576" s="123"/>
      <c r="C576" s="123"/>
      <c r="D576" s="131"/>
      <c r="E576" s="134"/>
      <c r="F576" s="131"/>
      <c r="G576" s="132"/>
      <c r="H576" s="131"/>
      <c r="I576" s="123"/>
      <c r="J576" s="131"/>
      <c r="K576" s="131"/>
      <c r="L576" s="123"/>
      <c r="M576" s="123"/>
      <c r="N576" s="123"/>
      <c r="O576" s="123"/>
      <c r="P576" s="123"/>
      <c r="Q576" s="123"/>
      <c r="R576" s="123"/>
      <c r="S576" s="123"/>
      <c r="T576" s="123"/>
      <c r="U576" s="123"/>
      <c r="V576" s="123"/>
      <c r="W576" s="123"/>
      <c r="X576" s="123"/>
      <c r="Y576" s="123"/>
      <c r="Z576" s="123"/>
    </row>
    <row r="577" spans="1:26" ht="14.25" customHeight="1" x14ac:dyDescent="0.25">
      <c r="A577" s="131"/>
      <c r="B577" s="123"/>
      <c r="C577" s="123"/>
      <c r="D577" s="131"/>
      <c r="E577" s="134"/>
      <c r="F577" s="131"/>
      <c r="G577" s="132"/>
      <c r="H577" s="131"/>
      <c r="I577" s="123"/>
      <c r="J577" s="131"/>
      <c r="K577" s="131"/>
      <c r="L577" s="123"/>
      <c r="M577" s="123"/>
      <c r="N577" s="123"/>
      <c r="O577" s="123"/>
      <c r="P577" s="123"/>
      <c r="Q577" s="123"/>
      <c r="R577" s="123"/>
      <c r="S577" s="123"/>
      <c r="T577" s="123"/>
      <c r="U577" s="123"/>
      <c r="V577" s="123"/>
      <c r="W577" s="123"/>
      <c r="X577" s="123"/>
      <c r="Y577" s="123"/>
      <c r="Z577" s="123"/>
    </row>
    <row r="578" spans="1:26" ht="14.25" customHeight="1" x14ac:dyDescent="0.25">
      <c r="A578" s="131"/>
      <c r="B578" s="123"/>
      <c r="C578" s="123"/>
      <c r="D578" s="131"/>
      <c r="E578" s="134"/>
      <c r="F578" s="131"/>
      <c r="G578" s="132"/>
      <c r="H578" s="131"/>
      <c r="I578" s="123"/>
      <c r="J578" s="131"/>
      <c r="K578" s="131"/>
      <c r="L578" s="123"/>
      <c r="M578" s="123"/>
      <c r="N578" s="123"/>
      <c r="O578" s="123"/>
      <c r="P578" s="123"/>
      <c r="Q578" s="123"/>
      <c r="R578" s="123"/>
      <c r="S578" s="123"/>
      <c r="T578" s="123"/>
      <c r="U578" s="123"/>
      <c r="V578" s="123"/>
      <c r="W578" s="123"/>
      <c r="X578" s="123"/>
      <c r="Y578" s="123"/>
      <c r="Z578" s="123"/>
    </row>
    <row r="579" spans="1:26" ht="14.25" customHeight="1" x14ac:dyDescent="0.25">
      <c r="A579" s="131"/>
      <c r="B579" s="123"/>
      <c r="C579" s="123"/>
      <c r="D579" s="131"/>
      <c r="E579" s="134"/>
      <c r="F579" s="131"/>
      <c r="G579" s="132"/>
      <c r="H579" s="131"/>
      <c r="I579" s="123"/>
      <c r="J579" s="131"/>
      <c r="K579" s="131"/>
      <c r="L579" s="123"/>
      <c r="M579" s="123"/>
      <c r="N579" s="123"/>
      <c r="O579" s="123"/>
      <c r="P579" s="123"/>
      <c r="Q579" s="123"/>
      <c r="R579" s="123"/>
      <c r="S579" s="123"/>
      <c r="T579" s="123"/>
      <c r="U579" s="123"/>
      <c r="V579" s="123"/>
      <c r="W579" s="123"/>
      <c r="X579" s="123"/>
      <c r="Y579" s="123"/>
      <c r="Z579" s="123"/>
    </row>
    <row r="580" spans="1:26" ht="14.25" customHeight="1" x14ac:dyDescent="0.25">
      <c r="A580" s="131"/>
      <c r="B580" s="123"/>
      <c r="C580" s="123"/>
      <c r="D580" s="131"/>
      <c r="E580" s="134"/>
      <c r="F580" s="131"/>
      <c r="G580" s="132"/>
      <c r="H580" s="131"/>
      <c r="I580" s="123"/>
      <c r="J580" s="131"/>
      <c r="K580" s="131"/>
      <c r="L580" s="123"/>
      <c r="M580" s="123"/>
      <c r="N580" s="123"/>
      <c r="O580" s="123"/>
      <c r="P580" s="123"/>
      <c r="Q580" s="123"/>
      <c r="R580" s="123"/>
      <c r="S580" s="123"/>
      <c r="T580" s="123"/>
      <c r="U580" s="123"/>
      <c r="V580" s="123"/>
      <c r="W580" s="123"/>
      <c r="X580" s="123"/>
      <c r="Y580" s="123"/>
      <c r="Z580" s="123"/>
    </row>
    <row r="581" spans="1:26" ht="14.25" customHeight="1" x14ac:dyDescent="0.25">
      <c r="A581" s="131"/>
      <c r="B581" s="123"/>
      <c r="C581" s="123"/>
      <c r="D581" s="131"/>
      <c r="E581" s="134"/>
      <c r="F581" s="131"/>
      <c r="G581" s="132"/>
      <c r="H581" s="131"/>
      <c r="I581" s="123"/>
      <c r="J581" s="131"/>
      <c r="K581" s="131"/>
      <c r="L581" s="123"/>
      <c r="M581" s="123"/>
      <c r="N581" s="123"/>
      <c r="O581" s="123"/>
      <c r="P581" s="123"/>
      <c r="Q581" s="123"/>
      <c r="R581" s="123"/>
      <c r="S581" s="123"/>
      <c r="T581" s="123"/>
      <c r="U581" s="123"/>
      <c r="V581" s="123"/>
      <c r="W581" s="123"/>
      <c r="X581" s="123"/>
      <c r="Y581" s="123"/>
      <c r="Z581" s="123"/>
    </row>
    <row r="582" spans="1:26" ht="14.25" customHeight="1" x14ac:dyDescent="0.25">
      <c r="A582" s="131"/>
      <c r="B582" s="123"/>
      <c r="C582" s="123"/>
      <c r="D582" s="131"/>
      <c r="E582" s="134"/>
      <c r="F582" s="131"/>
      <c r="G582" s="132"/>
      <c r="H582" s="131"/>
      <c r="I582" s="123"/>
      <c r="J582" s="131"/>
      <c r="K582" s="131"/>
      <c r="L582" s="123"/>
      <c r="M582" s="123"/>
      <c r="N582" s="123"/>
      <c r="O582" s="123"/>
      <c r="P582" s="123"/>
      <c r="Q582" s="123"/>
      <c r="R582" s="123"/>
      <c r="S582" s="123"/>
      <c r="T582" s="123"/>
      <c r="U582" s="123"/>
      <c r="V582" s="123"/>
      <c r="W582" s="123"/>
      <c r="X582" s="123"/>
      <c r="Y582" s="123"/>
      <c r="Z582" s="123"/>
    </row>
    <row r="583" spans="1:26" ht="14.25" customHeight="1" x14ac:dyDescent="0.25">
      <c r="A583" s="131"/>
      <c r="B583" s="123"/>
      <c r="C583" s="123"/>
      <c r="D583" s="131"/>
      <c r="E583" s="134"/>
      <c r="F583" s="131"/>
      <c r="G583" s="132"/>
      <c r="H583" s="131"/>
      <c r="I583" s="123"/>
      <c r="J583" s="131"/>
      <c r="K583" s="131"/>
      <c r="L583" s="123"/>
      <c r="M583" s="123"/>
      <c r="N583" s="123"/>
      <c r="O583" s="123"/>
      <c r="P583" s="123"/>
      <c r="Q583" s="123"/>
      <c r="R583" s="123"/>
      <c r="S583" s="123"/>
      <c r="T583" s="123"/>
      <c r="U583" s="123"/>
      <c r="V583" s="123"/>
      <c r="W583" s="123"/>
      <c r="X583" s="123"/>
      <c r="Y583" s="123"/>
      <c r="Z583" s="123"/>
    </row>
    <row r="584" spans="1:26" ht="14.25" customHeight="1" x14ac:dyDescent="0.25">
      <c r="A584" s="131"/>
      <c r="B584" s="123"/>
      <c r="C584" s="123"/>
      <c r="D584" s="131"/>
      <c r="E584" s="134"/>
      <c r="F584" s="131"/>
      <c r="G584" s="132"/>
      <c r="H584" s="131"/>
      <c r="I584" s="123"/>
      <c r="J584" s="131"/>
      <c r="K584" s="131"/>
      <c r="L584" s="123"/>
      <c r="M584" s="123"/>
      <c r="N584" s="123"/>
      <c r="O584" s="123"/>
      <c r="P584" s="123"/>
      <c r="Q584" s="123"/>
      <c r="R584" s="123"/>
      <c r="S584" s="123"/>
      <c r="T584" s="123"/>
      <c r="U584" s="123"/>
      <c r="V584" s="123"/>
      <c r="W584" s="123"/>
      <c r="X584" s="123"/>
      <c r="Y584" s="123"/>
      <c r="Z584" s="123"/>
    </row>
    <row r="585" spans="1:26" ht="14.25" customHeight="1" x14ac:dyDescent="0.25">
      <c r="A585" s="131"/>
      <c r="B585" s="123"/>
      <c r="C585" s="123"/>
      <c r="D585" s="131"/>
      <c r="E585" s="134"/>
      <c r="F585" s="131"/>
      <c r="G585" s="132"/>
      <c r="H585" s="131"/>
      <c r="I585" s="123"/>
      <c r="J585" s="131"/>
      <c r="K585" s="131"/>
      <c r="L585" s="123"/>
      <c r="M585" s="123"/>
      <c r="N585" s="123"/>
      <c r="O585" s="123"/>
      <c r="P585" s="123"/>
      <c r="Q585" s="123"/>
      <c r="R585" s="123"/>
      <c r="S585" s="123"/>
      <c r="T585" s="123"/>
      <c r="U585" s="123"/>
      <c r="V585" s="123"/>
      <c r="W585" s="123"/>
      <c r="X585" s="123"/>
      <c r="Y585" s="123"/>
      <c r="Z585" s="123"/>
    </row>
    <row r="586" spans="1:26" ht="14.25" customHeight="1" x14ac:dyDescent="0.25">
      <c r="A586" s="131"/>
      <c r="B586" s="123"/>
      <c r="C586" s="123"/>
      <c r="D586" s="131"/>
      <c r="E586" s="134"/>
      <c r="F586" s="131"/>
      <c r="G586" s="132"/>
      <c r="H586" s="131"/>
      <c r="I586" s="123"/>
      <c r="J586" s="131"/>
      <c r="K586" s="131"/>
      <c r="L586" s="123"/>
      <c r="M586" s="123"/>
      <c r="N586" s="123"/>
      <c r="O586" s="123"/>
      <c r="P586" s="123"/>
      <c r="Q586" s="123"/>
      <c r="R586" s="123"/>
      <c r="S586" s="123"/>
      <c r="T586" s="123"/>
      <c r="U586" s="123"/>
      <c r="V586" s="123"/>
      <c r="W586" s="123"/>
      <c r="X586" s="123"/>
      <c r="Y586" s="123"/>
      <c r="Z586" s="123"/>
    </row>
    <row r="587" spans="1:26" ht="14.25" customHeight="1" x14ac:dyDescent="0.25">
      <c r="A587" s="131"/>
      <c r="B587" s="123"/>
      <c r="C587" s="123"/>
      <c r="D587" s="131"/>
      <c r="E587" s="134"/>
      <c r="F587" s="131"/>
      <c r="G587" s="132"/>
      <c r="H587" s="131"/>
      <c r="I587" s="123"/>
      <c r="J587" s="131"/>
      <c r="K587" s="131"/>
      <c r="L587" s="123"/>
      <c r="M587" s="123"/>
      <c r="N587" s="123"/>
      <c r="O587" s="123"/>
      <c r="P587" s="123"/>
      <c r="Q587" s="123"/>
      <c r="R587" s="123"/>
      <c r="S587" s="123"/>
      <c r="T587" s="123"/>
      <c r="U587" s="123"/>
      <c r="V587" s="123"/>
      <c r="W587" s="123"/>
      <c r="X587" s="123"/>
      <c r="Y587" s="123"/>
      <c r="Z587" s="123"/>
    </row>
    <row r="588" spans="1:26" ht="14.25" customHeight="1" x14ac:dyDescent="0.25">
      <c r="A588" s="131"/>
      <c r="B588" s="123"/>
      <c r="C588" s="123"/>
      <c r="D588" s="131"/>
      <c r="E588" s="134"/>
      <c r="F588" s="131"/>
      <c r="G588" s="132"/>
      <c r="H588" s="131"/>
      <c r="I588" s="123"/>
      <c r="J588" s="131"/>
      <c r="K588" s="131"/>
      <c r="L588" s="123"/>
      <c r="M588" s="123"/>
      <c r="N588" s="123"/>
      <c r="O588" s="123"/>
      <c r="P588" s="123"/>
      <c r="Q588" s="123"/>
      <c r="R588" s="123"/>
      <c r="S588" s="123"/>
      <c r="T588" s="123"/>
      <c r="U588" s="123"/>
      <c r="V588" s="123"/>
      <c r="W588" s="123"/>
      <c r="X588" s="123"/>
      <c r="Y588" s="123"/>
      <c r="Z588" s="123"/>
    </row>
    <row r="589" spans="1:26" ht="14.25" customHeight="1" x14ac:dyDescent="0.25">
      <c r="A589" s="131"/>
      <c r="B589" s="123"/>
      <c r="C589" s="123"/>
      <c r="D589" s="131"/>
      <c r="E589" s="134"/>
      <c r="F589" s="131"/>
      <c r="G589" s="132"/>
      <c r="H589" s="131"/>
      <c r="I589" s="123"/>
      <c r="J589" s="131"/>
      <c r="K589" s="131"/>
      <c r="L589" s="123"/>
      <c r="M589" s="123"/>
      <c r="N589" s="123"/>
      <c r="O589" s="123"/>
      <c r="P589" s="123"/>
      <c r="Q589" s="123"/>
      <c r="R589" s="123"/>
      <c r="S589" s="123"/>
      <c r="T589" s="123"/>
      <c r="U589" s="123"/>
      <c r="V589" s="123"/>
      <c r="W589" s="123"/>
      <c r="X589" s="123"/>
      <c r="Y589" s="123"/>
      <c r="Z589" s="123"/>
    </row>
    <row r="590" spans="1:26" ht="14.25" customHeight="1" x14ac:dyDescent="0.25">
      <c r="A590" s="131"/>
      <c r="B590" s="123"/>
      <c r="C590" s="123"/>
      <c r="D590" s="131"/>
      <c r="E590" s="134"/>
      <c r="F590" s="131"/>
      <c r="G590" s="132"/>
      <c r="H590" s="131"/>
      <c r="I590" s="123"/>
      <c r="J590" s="131"/>
      <c r="K590" s="131"/>
      <c r="L590" s="123"/>
      <c r="M590" s="123"/>
      <c r="N590" s="123"/>
      <c r="O590" s="123"/>
      <c r="P590" s="123"/>
      <c r="Q590" s="123"/>
      <c r="R590" s="123"/>
      <c r="S590" s="123"/>
      <c r="T590" s="123"/>
      <c r="U590" s="123"/>
      <c r="V590" s="123"/>
      <c r="W590" s="123"/>
      <c r="X590" s="123"/>
      <c r="Y590" s="123"/>
      <c r="Z590" s="123"/>
    </row>
    <row r="591" spans="1:26" ht="14.25" customHeight="1" x14ac:dyDescent="0.25">
      <c r="A591" s="131"/>
      <c r="B591" s="123"/>
      <c r="C591" s="123"/>
      <c r="D591" s="131"/>
      <c r="E591" s="134"/>
      <c r="F591" s="131"/>
      <c r="G591" s="132"/>
      <c r="H591" s="131"/>
      <c r="I591" s="123"/>
      <c r="J591" s="131"/>
      <c r="K591" s="131"/>
      <c r="L591" s="123"/>
      <c r="M591" s="123"/>
      <c r="N591" s="123"/>
      <c r="O591" s="123"/>
      <c r="P591" s="123"/>
      <c r="Q591" s="123"/>
      <c r="R591" s="123"/>
      <c r="S591" s="123"/>
      <c r="T591" s="123"/>
      <c r="U591" s="123"/>
      <c r="V591" s="123"/>
      <c r="W591" s="123"/>
      <c r="X591" s="123"/>
      <c r="Y591" s="123"/>
      <c r="Z591" s="123"/>
    </row>
    <row r="592" spans="1:26" ht="14.25" customHeight="1" x14ac:dyDescent="0.25">
      <c r="A592" s="131"/>
      <c r="B592" s="123"/>
      <c r="C592" s="123"/>
      <c r="D592" s="131"/>
      <c r="E592" s="134"/>
      <c r="F592" s="131"/>
      <c r="G592" s="132"/>
      <c r="H592" s="131"/>
      <c r="I592" s="123"/>
      <c r="J592" s="131"/>
      <c r="K592" s="131"/>
      <c r="L592" s="123"/>
      <c r="M592" s="123"/>
      <c r="N592" s="123"/>
      <c r="O592" s="123"/>
      <c r="P592" s="123"/>
      <c r="Q592" s="123"/>
      <c r="R592" s="123"/>
      <c r="S592" s="123"/>
      <c r="T592" s="123"/>
      <c r="U592" s="123"/>
      <c r="V592" s="123"/>
      <c r="W592" s="123"/>
      <c r="X592" s="123"/>
      <c r="Y592" s="123"/>
      <c r="Z592" s="123"/>
    </row>
    <row r="593" spans="1:26" ht="14.25" customHeight="1" x14ac:dyDescent="0.25">
      <c r="A593" s="131"/>
      <c r="B593" s="123"/>
      <c r="C593" s="123"/>
      <c r="D593" s="131"/>
      <c r="E593" s="134"/>
      <c r="F593" s="131"/>
      <c r="G593" s="132"/>
      <c r="H593" s="131"/>
      <c r="I593" s="123"/>
      <c r="J593" s="131"/>
      <c r="K593" s="131"/>
      <c r="L593" s="123"/>
      <c r="M593" s="123"/>
      <c r="N593" s="123"/>
      <c r="O593" s="123"/>
      <c r="P593" s="123"/>
      <c r="Q593" s="123"/>
      <c r="R593" s="123"/>
      <c r="S593" s="123"/>
      <c r="T593" s="123"/>
      <c r="U593" s="123"/>
      <c r="V593" s="123"/>
      <c r="W593" s="123"/>
      <c r="X593" s="123"/>
      <c r="Y593" s="123"/>
      <c r="Z593" s="123"/>
    </row>
    <row r="594" spans="1:26" ht="14.25" customHeight="1" x14ac:dyDescent="0.25">
      <c r="A594" s="131"/>
      <c r="B594" s="123"/>
      <c r="C594" s="123"/>
      <c r="D594" s="131"/>
      <c r="E594" s="134"/>
      <c r="F594" s="131"/>
      <c r="G594" s="132"/>
      <c r="H594" s="131"/>
      <c r="I594" s="123"/>
      <c r="J594" s="131"/>
      <c r="K594" s="131"/>
      <c r="L594" s="123"/>
      <c r="M594" s="123"/>
      <c r="N594" s="123"/>
      <c r="O594" s="123"/>
      <c r="P594" s="123"/>
      <c r="Q594" s="123"/>
      <c r="R594" s="123"/>
      <c r="S594" s="123"/>
      <c r="T594" s="123"/>
      <c r="U594" s="123"/>
      <c r="V594" s="123"/>
      <c r="W594" s="123"/>
      <c r="X594" s="123"/>
      <c r="Y594" s="123"/>
      <c r="Z594" s="123"/>
    </row>
    <row r="595" spans="1:26" ht="14.25" customHeight="1" x14ac:dyDescent="0.25">
      <c r="A595" s="131"/>
      <c r="B595" s="123"/>
      <c r="C595" s="123"/>
      <c r="D595" s="131"/>
      <c r="E595" s="134"/>
      <c r="F595" s="131"/>
      <c r="G595" s="132"/>
      <c r="H595" s="131"/>
      <c r="I595" s="123"/>
      <c r="J595" s="131"/>
      <c r="K595" s="131"/>
      <c r="L595" s="123"/>
      <c r="M595" s="123"/>
      <c r="N595" s="123"/>
      <c r="O595" s="123"/>
      <c r="P595" s="123"/>
      <c r="Q595" s="123"/>
      <c r="R595" s="123"/>
      <c r="S595" s="123"/>
      <c r="T595" s="123"/>
      <c r="U595" s="123"/>
      <c r="V595" s="123"/>
      <c r="W595" s="123"/>
      <c r="X595" s="123"/>
      <c r="Y595" s="123"/>
      <c r="Z595" s="123"/>
    </row>
    <row r="596" spans="1:26" ht="14.25" customHeight="1" x14ac:dyDescent="0.25">
      <c r="A596" s="131"/>
      <c r="B596" s="123"/>
      <c r="C596" s="123"/>
      <c r="D596" s="131"/>
      <c r="E596" s="134"/>
      <c r="F596" s="131"/>
      <c r="G596" s="132"/>
      <c r="H596" s="131"/>
      <c r="I596" s="123"/>
      <c r="J596" s="131"/>
      <c r="K596" s="131"/>
      <c r="L596" s="123"/>
      <c r="M596" s="123"/>
      <c r="N596" s="123"/>
      <c r="O596" s="123"/>
      <c r="P596" s="123"/>
      <c r="Q596" s="123"/>
      <c r="R596" s="123"/>
      <c r="S596" s="123"/>
      <c r="T596" s="123"/>
      <c r="U596" s="123"/>
      <c r="V596" s="123"/>
      <c r="W596" s="123"/>
      <c r="X596" s="123"/>
      <c r="Y596" s="123"/>
      <c r="Z596" s="123"/>
    </row>
    <row r="597" spans="1:26" ht="14.25" customHeight="1" x14ac:dyDescent="0.25">
      <c r="A597" s="131"/>
      <c r="B597" s="123"/>
      <c r="C597" s="123"/>
      <c r="D597" s="131"/>
      <c r="E597" s="134"/>
      <c r="F597" s="131"/>
      <c r="G597" s="132"/>
      <c r="H597" s="131"/>
      <c r="I597" s="123"/>
      <c r="J597" s="131"/>
      <c r="K597" s="131"/>
      <c r="L597" s="123"/>
      <c r="M597" s="123"/>
      <c r="N597" s="123"/>
      <c r="O597" s="123"/>
      <c r="P597" s="123"/>
      <c r="Q597" s="123"/>
      <c r="R597" s="123"/>
      <c r="S597" s="123"/>
      <c r="T597" s="123"/>
      <c r="U597" s="123"/>
      <c r="V597" s="123"/>
      <c r="W597" s="123"/>
      <c r="X597" s="123"/>
      <c r="Y597" s="123"/>
      <c r="Z597" s="123"/>
    </row>
    <row r="598" spans="1:26" ht="14.25" customHeight="1" x14ac:dyDescent="0.25">
      <c r="A598" s="131"/>
      <c r="B598" s="123"/>
      <c r="C598" s="123"/>
      <c r="D598" s="131"/>
      <c r="E598" s="134"/>
      <c r="F598" s="131"/>
      <c r="G598" s="132"/>
      <c r="H598" s="131"/>
      <c r="I598" s="123"/>
      <c r="J598" s="131"/>
      <c r="K598" s="131"/>
      <c r="L598" s="123"/>
      <c r="M598" s="123"/>
      <c r="N598" s="123"/>
      <c r="O598" s="123"/>
      <c r="P598" s="123"/>
      <c r="Q598" s="123"/>
      <c r="R598" s="123"/>
      <c r="S598" s="123"/>
      <c r="T598" s="123"/>
      <c r="U598" s="123"/>
      <c r="V598" s="123"/>
      <c r="W598" s="123"/>
      <c r="X598" s="123"/>
      <c r="Y598" s="123"/>
      <c r="Z598" s="123"/>
    </row>
    <row r="599" spans="1:26" ht="14.25" customHeight="1" x14ac:dyDescent="0.25">
      <c r="A599" s="131"/>
      <c r="B599" s="123"/>
      <c r="C599" s="123"/>
      <c r="D599" s="131"/>
      <c r="E599" s="134"/>
      <c r="F599" s="131"/>
      <c r="G599" s="132"/>
      <c r="H599" s="131"/>
      <c r="I599" s="123"/>
      <c r="J599" s="131"/>
      <c r="K599" s="131"/>
      <c r="L599" s="123"/>
      <c r="M599" s="123"/>
      <c r="N599" s="123"/>
      <c r="O599" s="123"/>
      <c r="P599" s="123"/>
      <c r="Q599" s="123"/>
      <c r="R599" s="123"/>
      <c r="S599" s="123"/>
      <c r="T599" s="123"/>
      <c r="U599" s="123"/>
      <c r="V599" s="123"/>
      <c r="W599" s="123"/>
      <c r="X599" s="123"/>
      <c r="Y599" s="123"/>
      <c r="Z599" s="123"/>
    </row>
    <row r="600" spans="1:26" ht="14.25" customHeight="1" x14ac:dyDescent="0.25">
      <c r="A600" s="131"/>
      <c r="B600" s="123"/>
      <c r="C600" s="123"/>
      <c r="D600" s="131"/>
      <c r="E600" s="134"/>
      <c r="F600" s="131"/>
      <c r="G600" s="132"/>
      <c r="H600" s="131"/>
      <c r="I600" s="123"/>
      <c r="J600" s="131"/>
      <c r="K600" s="131"/>
      <c r="L600" s="123"/>
      <c r="M600" s="123"/>
      <c r="N600" s="123"/>
      <c r="O600" s="123"/>
      <c r="P600" s="123"/>
      <c r="Q600" s="123"/>
      <c r="R600" s="123"/>
      <c r="S600" s="123"/>
      <c r="T600" s="123"/>
      <c r="U600" s="123"/>
      <c r="V600" s="123"/>
      <c r="W600" s="123"/>
      <c r="X600" s="123"/>
      <c r="Y600" s="123"/>
      <c r="Z600" s="123"/>
    </row>
    <row r="601" spans="1:26" ht="14.25" customHeight="1" x14ac:dyDescent="0.25">
      <c r="A601" s="131"/>
      <c r="B601" s="123"/>
      <c r="C601" s="123"/>
      <c r="D601" s="131"/>
      <c r="E601" s="134"/>
      <c r="F601" s="131"/>
      <c r="G601" s="132"/>
      <c r="H601" s="131"/>
      <c r="I601" s="123"/>
      <c r="J601" s="131"/>
      <c r="K601" s="131"/>
      <c r="L601" s="123"/>
      <c r="M601" s="123"/>
      <c r="N601" s="123"/>
      <c r="O601" s="123"/>
      <c r="P601" s="123"/>
      <c r="Q601" s="123"/>
      <c r="R601" s="123"/>
      <c r="S601" s="123"/>
      <c r="T601" s="123"/>
      <c r="U601" s="123"/>
      <c r="V601" s="123"/>
      <c r="W601" s="123"/>
      <c r="X601" s="123"/>
      <c r="Y601" s="123"/>
      <c r="Z601" s="123"/>
    </row>
    <row r="602" spans="1:26" ht="14.25" customHeight="1" x14ac:dyDescent="0.25">
      <c r="A602" s="131"/>
      <c r="B602" s="123"/>
      <c r="C602" s="123"/>
      <c r="D602" s="131"/>
      <c r="E602" s="134"/>
      <c r="F602" s="131"/>
      <c r="G602" s="132"/>
      <c r="H602" s="131"/>
      <c r="I602" s="123"/>
      <c r="J602" s="131"/>
      <c r="K602" s="131"/>
      <c r="L602" s="123"/>
      <c r="M602" s="123"/>
      <c r="N602" s="123"/>
      <c r="O602" s="123"/>
      <c r="P602" s="123"/>
      <c r="Q602" s="123"/>
      <c r="R602" s="123"/>
      <c r="S602" s="123"/>
      <c r="T602" s="123"/>
      <c r="U602" s="123"/>
      <c r="V602" s="123"/>
      <c r="W602" s="123"/>
      <c r="X602" s="123"/>
      <c r="Y602" s="123"/>
      <c r="Z602" s="123"/>
    </row>
    <row r="603" spans="1:26" ht="14.25" customHeight="1" x14ac:dyDescent="0.25">
      <c r="A603" s="131"/>
      <c r="B603" s="123"/>
      <c r="C603" s="123"/>
      <c r="D603" s="131"/>
      <c r="E603" s="134"/>
      <c r="F603" s="131"/>
      <c r="G603" s="132"/>
      <c r="H603" s="131"/>
      <c r="I603" s="123"/>
      <c r="J603" s="131"/>
      <c r="K603" s="131"/>
      <c r="L603" s="123"/>
      <c r="M603" s="123"/>
      <c r="N603" s="123"/>
      <c r="O603" s="123"/>
      <c r="P603" s="123"/>
      <c r="Q603" s="123"/>
      <c r="R603" s="123"/>
      <c r="S603" s="123"/>
      <c r="T603" s="123"/>
      <c r="U603" s="123"/>
      <c r="V603" s="123"/>
      <c r="W603" s="123"/>
      <c r="X603" s="123"/>
      <c r="Y603" s="123"/>
      <c r="Z603" s="123"/>
    </row>
    <row r="604" spans="1:26" ht="14.25" customHeight="1" x14ac:dyDescent="0.25">
      <c r="A604" s="131"/>
      <c r="B604" s="123"/>
      <c r="C604" s="123"/>
      <c r="D604" s="131"/>
      <c r="E604" s="134"/>
      <c r="F604" s="131"/>
      <c r="G604" s="132"/>
      <c r="H604" s="131"/>
      <c r="I604" s="123"/>
      <c r="J604" s="131"/>
      <c r="K604" s="131"/>
      <c r="L604" s="123"/>
      <c r="M604" s="123"/>
      <c r="N604" s="123"/>
      <c r="O604" s="123"/>
      <c r="P604" s="123"/>
      <c r="Q604" s="123"/>
      <c r="R604" s="123"/>
      <c r="S604" s="123"/>
      <c r="T604" s="123"/>
      <c r="U604" s="123"/>
      <c r="V604" s="123"/>
      <c r="W604" s="123"/>
      <c r="X604" s="123"/>
      <c r="Y604" s="123"/>
      <c r="Z604" s="123"/>
    </row>
    <row r="605" spans="1:26" ht="14.25" customHeight="1" x14ac:dyDescent="0.25">
      <c r="A605" s="131"/>
      <c r="B605" s="123"/>
      <c r="C605" s="123"/>
      <c r="D605" s="131"/>
      <c r="E605" s="134"/>
      <c r="F605" s="131"/>
      <c r="G605" s="132"/>
      <c r="H605" s="131"/>
      <c r="I605" s="123"/>
      <c r="J605" s="131"/>
      <c r="K605" s="131"/>
      <c r="L605" s="123"/>
      <c r="M605" s="123"/>
      <c r="N605" s="123"/>
      <c r="O605" s="123"/>
      <c r="P605" s="123"/>
      <c r="Q605" s="123"/>
      <c r="R605" s="123"/>
      <c r="S605" s="123"/>
      <c r="T605" s="123"/>
      <c r="U605" s="123"/>
      <c r="V605" s="123"/>
      <c r="W605" s="123"/>
      <c r="X605" s="123"/>
      <c r="Y605" s="123"/>
      <c r="Z605" s="123"/>
    </row>
    <row r="606" spans="1:26" ht="14.25" customHeight="1" x14ac:dyDescent="0.25">
      <c r="A606" s="131"/>
      <c r="B606" s="123"/>
      <c r="C606" s="123"/>
      <c r="D606" s="131"/>
      <c r="E606" s="134"/>
      <c r="F606" s="131"/>
      <c r="G606" s="132"/>
      <c r="H606" s="131"/>
      <c r="I606" s="123"/>
      <c r="J606" s="131"/>
      <c r="K606" s="131"/>
      <c r="L606" s="123"/>
      <c r="M606" s="123"/>
      <c r="N606" s="123"/>
      <c r="O606" s="123"/>
      <c r="P606" s="123"/>
      <c r="Q606" s="123"/>
      <c r="R606" s="123"/>
      <c r="S606" s="123"/>
      <c r="T606" s="123"/>
      <c r="U606" s="123"/>
      <c r="V606" s="123"/>
      <c r="W606" s="123"/>
      <c r="X606" s="123"/>
      <c r="Y606" s="123"/>
      <c r="Z606" s="123"/>
    </row>
    <row r="607" spans="1:26" ht="14.25" customHeight="1" x14ac:dyDescent="0.25">
      <c r="A607" s="131"/>
      <c r="B607" s="123"/>
      <c r="C607" s="123"/>
      <c r="D607" s="131"/>
      <c r="E607" s="134"/>
      <c r="F607" s="131"/>
      <c r="G607" s="132"/>
      <c r="H607" s="131"/>
      <c r="I607" s="123"/>
      <c r="J607" s="131"/>
      <c r="K607" s="131"/>
      <c r="L607" s="123"/>
      <c r="M607" s="123"/>
      <c r="N607" s="123"/>
      <c r="O607" s="123"/>
      <c r="P607" s="123"/>
      <c r="Q607" s="123"/>
      <c r="R607" s="123"/>
      <c r="S607" s="123"/>
      <c r="T607" s="123"/>
      <c r="U607" s="123"/>
      <c r="V607" s="123"/>
      <c r="W607" s="123"/>
      <c r="X607" s="123"/>
      <c r="Y607" s="123"/>
      <c r="Z607" s="123"/>
    </row>
    <row r="608" spans="1:26" ht="14.25" customHeight="1" x14ac:dyDescent="0.25">
      <c r="A608" s="131"/>
      <c r="B608" s="123"/>
      <c r="C608" s="123"/>
      <c r="D608" s="131"/>
      <c r="E608" s="134"/>
      <c r="F608" s="131"/>
      <c r="G608" s="132"/>
      <c r="H608" s="131"/>
      <c r="I608" s="123"/>
      <c r="J608" s="131"/>
      <c r="K608" s="131"/>
      <c r="L608" s="123"/>
      <c r="M608" s="123"/>
      <c r="N608" s="123"/>
      <c r="O608" s="123"/>
      <c r="P608" s="123"/>
      <c r="Q608" s="123"/>
      <c r="R608" s="123"/>
      <c r="S608" s="123"/>
      <c r="T608" s="123"/>
      <c r="U608" s="123"/>
      <c r="V608" s="123"/>
      <c r="W608" s="123"/>
      <c r="X608" s="123"/>
      <c r="Y608" s="123"/>
      <c r="Z608" s="123"/>
    </row>
    <row r="609" spans="1:26" ht="14.25" customHeight="1" x14ac:dyDescent="0.25">
      <c r="A609" s="131"/>
      <c r="B609" s="123"/>
      <c r="C609" s="123"/>
      <c r="D609" s="131"/>
      <c r="E609" s="134"/>
      <c r="F609" s="131"/>
      <c r="G609" s="132"/>
      <c r="H609" s="131"/>
      <c r="I609" s="123"/>
      <c r="J609" s="131"/>
      <c r="K609" s="131"/>
      <c r="L609" s="123"/>
      <c r="M609" s="123"/>
      <c r="N609" s="123"/>
      <c r="O609" s="123"/>
      <c r="P609" s="123"/>
      <c r="Q609" s="123"/>
      <c r="R609" s="123"/>
      <c r="S609" s="123"/>
      <c r="T609" s="123"/>
      <c r="U609" s="123"/>
      <c r="V609" s="123"/>
      <c r="W609" s="123"/>
      <c r="X609" s="123"/>
      <c r="Y609" s="123"/>
      <c r="Z609" s="123"/>
    </row>
    <row r="610" spans="1:26" ht="14.25" customHeight="1" x14ac:dyDescent="0.25">
      <c r="A610" s="131"/>
      <c r="B610" s="123"/>
      <c r="C610" s="123"/>
      <c r="D610" s="131"/>
      <c r="E610" s="134"/>
      <c r="F610" s="131"/>
      <c r="G610" s="132"/>
      <c r="H610" s="131"/>
      <c r="I610" s="123"/>
      <c r="J610" s="131"/>
      <c r="K610" s="131"/>
      <c r="L610" s="123"/>
      <c r="M610" s="123"/>
      <c r="N610" s="123"/>
      <c r="O610" s="123"/>
      <c r="P610" s="123"/>
      <c r="Q610" s="123"/>
      <c r="R610" s="123"/>
      <c r="S610" s="123"/>
      <c r="T610" s="123"/>
      <c r="U610" s="123"/>
      <c r="V610" s="123"/>
      <c r="W610" s="123"/>
      <c r="X610" s="123"/>
      <c r="Y610" s="123"/>
      <c r="Z610" s="123"/>
    </row>
    <row r="611" spans="1:26" ht="14.25" customHeight="1" x14ac:dyDescent="0.25">
      <c r="A611" s="131"/>
      <c r="B611" s="123"/>
      <c r="C611" s="123"/>
      <c r="D611" s="131"/>
      <c r="E611" s="134"/>
      <c r="F611" s="131"/>
      <c r="G611" s="132"/>
      <c r="H611" s="131"/>
      <c r="I611" s="123"/>
      <c r="J611" s="131"/>
      <c r="K611" s="131"/>
      <c r="L611" s="123"/>
      <c r="M611" s="123"/>
      <c r="N611" s="123"/>
      <c r="O611" s="123"/>
      <c r="P611" s="123"/>
      <c r="Q611" s="123"/>
      <c r="R611" s="123"/>
      <c r="S611" s="123"/>
      <c r="T611" s="123"/>
      <c r="U611" s="123"/>
      <c r="V611" s="123"/>
      <c r="W611" s="123"/>
      <c r="X611" s="123"/>
      <c r="Y611" s="123"/>
      <c r="Z611" s="123"/>
    </row>
    <row r="612" spans="1:26" ht="14.25" customHeight="1" x14ac:dyDescent="0.25">
      <c r="A612" s="131"/>
      <c r="B612" s="123"/>
      <c r="C612" s="123"/>
      <c r="D612" s="131"/>
      <c r="E612" s="134"/>
      <c r="F612" s="131"/>
      <c r="G612" s="132"/>
      <c r="H612" s="131"/>
      <c r="I612" s="123"/>
      <c r="J612" s="131"/>
      <c r="K612" s="131"/>
      <c r="L612" s="123"/>
      <c r="M612" s="123"/>
      <c r="N612" s="123"/>
      <c r="O612" s="123"/>
      <c r="P612" s="123"/>
      <c r="Q612" s="123"/>
      <c r="R612" s="123"/>
      <c r="S612" s="123"/>
      <c r="T612" s="123"/>
      <c r="U612" s="123"/>
      <c r="V612" s="123"/>
      <c r="W612" s="123"/>
      <c r="X612" s="123"/>
      <c r="Y612" s="123"/>
      <c r="Z612" s="123"/>
    </row>
    <row r="613" spans="1:26" ht="14.25" customHeight="1" x14ac:dyDescent="0.25">
      <c r="A613" s="131"/>
      <c r="B613" s="123"/>
      <c r="C613" s="123"/>
      <c r="D613" s="131"/>
      <c r="E613" s="134"/>
      <c r="F613" s="131"/>
      <c r="G613" s="132"/>
      <c r="H613" s="131"/>
      <c r="I613" s="123"/>
      <c r="J613" s="131"/>
      <c r="K613" s="131"/>
      <c r="L613" s="123"/>
      <c r="M613" s="123"/>
      <c r="N613" s="123"/>
      <c r="O613" s="123"/>
      <c r="P613" s="123"/>
      <c r="Q613" s="123"/>
      <c r="R613" s="123"/>
      <c r="S613" s="123"/>
      <c r="T613" s="123"/>
      <c r="U613" s="123"/>
      <c r="V613" s="123"/>
      <c r="W613" s="123"/>
      <c r="X613" s="123"/>
      <c r="Y613" s="123"/>
      <c r="Z613" s="123"/>
    </row>
    <row r="614" spans="1:26" ht="14.25" customHeight="1" x14ac:dyDescent="0.25">
      <c r="A614" s="131"/>
      <c r="B614" s="123"/>
      <c r="C614" s="123"/>
      <c r="D614" s="131"/>
      <c r="E614" s="134"/>
      <c r="F614" s="131"/>
      <c r="G614" s="132"/>
      <c r="H614" s="131"/>
      <c r="I614" s="123"/>
      <c r="J614" s="131"/>
      <c r="K614" s="131"/>
      <c r="L614" s="123"/>
      <c r="M614" s="123"/>
      <c r="N614" s="123"/>
      <c r="O614" s="123"/>
      <c r="P614" s="123"/>
      <c r="Q614" s="123"/>
      <c r="R614" s="123"/>
      <c r="S614" s="123"/>
      <c r="T614" s="123"/>
      <c r="U614" s="123"/>
      <c r="V614" s="123"/>
      <c r="W614" s="123"/>
      <c r="X614" s="123"/>
      <c r="Y614" s="123"/>
      <c r="Z614" s="123"/>
    </row>
    <row r="615" spans="1:26" ht="14.25" customHeight="1" x14ac:dyDescent="0.25">
      <c r="A615" s="131"/>
      <c r="B615" s="123"/>
      <c r="C615" s="123"/>
      <c r="D615" s="131"/>
      <c r="E615" s="134"/>
      <c r="F615" s="131"/>
      <c r="G615" s="132"/>
      <c r="H615" s="131"/>
      <c r="I615" s="123"/>
      <c r="J615" s="131"/>
      <c r="K615" s="131"/>
      <c r="L615" s="123"/>
      <c r="M615" s="123"/>
      <c r="N615" s="123"/>
      <c r="O615" s="123"/>
      <c r="P615" s="123"/>
      <c r="Q615" s="123"/>
      <c r="R615" s="123"/>
      <c r="S615" s="123"/>
      <c r="T615" s="123"/>
      <c r="U615" s="123"/>
      <c r="V615" s="123"/>
      <c r="W615" s="123"/>
      <c r="X615" s="123"/>
      <c r="Y615" s="123"/>
      <c r="Z615" s="123"/>
    </row>
    <row r="616" spans="1:26" ht="14.25" customHeight="1" x14ac:dyDescent="0.25">
      <c r="A616" s="131"/>
      <c r="B616" s="123"/>
      <c r="C616" s="123"/>
      <c r="D616" s="131"/>
      <c r="E616" s="134"/>
      <c r="F616" s="131"/>
      <c r="G616" s="132"/>
      <c r="H616" s="131"/>
      <c r="I616" s="123"/>
      <c r="J616" s="131"/>
      <c r="K616" s="131"/>
      <c r="L616" s="123"/>
      <c r="M616" s="123"/>
      <c r="N616" s="123"/>
      <c r="O616" s="123"/>
      <c r="P616" s="123"/>
      <c r="Q616" s="123"/>
      <c r="R616" s="123"/>
      <c r="S616" s="123"/>
      <c r="T616" s="123"/>
      <c r="U616" s="123"/>
      <c r="V616" s="123"/>
      <c r="W616" s="123"/>
      <c r="X616" s="123"/>
      <c r="Y616" s="123"/>
      <c r="Z616" s="123"/>
    </row>
    <row r="617" spans="1:26" ht="14.25" customHeight="1" x14ac:dyDescent="0.25">
      <c r="A617" s="131"/>
      <c r="B617" s="123"/>
      <c r="C617" s="123"/>
      <c r="D617" s="131"/>
      <c r="E617" s="134"/>
      <c r="F617" s="131"/>
      <c r="G617" s="132"/>
      <c r="H617" s="131"/>
      <c r="I617" s="123"/>
      <c r="J617" s="131"/>
      <c r="K617" s="131"/>
      <c r="L617" s="123"/>
      <c r="M617" s="123"/>
      <c r="N617" s="123"/>
      <c r="O617" s="123"/>
      <c r="P617" s="123"/>
      <c r="Q617" s="123"/>
      <c r="R617" s="123"/>
      <c r="S617" s="123"/>
      <c r="T617" s="123"/>
      <c r="U617" s="123"/>
      <c r="V617" s="123"/>
      <c r="W617" s="123"/>
      <c r="X617" s="123"/>
      <c r="Y617" s="123"/>
      <c r="Z617" s="123"/>
    </row>
    <row r="618" spans="1:26" ht="14.25" customHeight="1" x14ac:dyDescent="0.25">
      <c r="A618" s="131"/>
      <c r="B618" s="123"/>
      <c r="C618" s="123"/>
      <c r="D618" s="131"/>
      <c r="E618" s="134"/>
      <c r="F618" s="131"/>
      <c r="G618" s="132"/>
      <c r="H618" s="131"/>
      <c r="I618" s="123"/>
      <c r="J618" s="131"/>
      <c r="K618" s="131"/>
      <c r="L618" s="123"/>
      <c r="M618" s="123"/>
      <c r="N618" s="123"/>
      <c r="O618" s="123"/>
      <c r="P618" s="123"/>
      <c r="Q618" s="123"/>
      <c r="R618" s="123"/>
      <c r="S618" s="123"/>
      <c r="T618" s="123"/>
      <c r="U618" s="123"/>
      <c r="V618" s="123"/>
      <c r="W618" s="123"/>
      <c r="X618" s="123"/>
      <c r="Y618" s="123"/>
      <c r="Z618" s="123"/>
    </row>
    <row r="619" spans="1:26" ht="14.25" customHeight="1" x14ac:dyDescent="0.25">
      <c r="A619" s="131"/>
      <c r="B619" s="123"/>
      <c r="C619" s="123"/>
      <c r="D619" s="131"/>
      <c r="E619" s="134"/>
      <c r="F619" s="131"/>
      <c r="G619" s="132"/>
      <c r="H619" s="131"/>
      <c r="I619" s="123"/>
      <c r="J619" s="131"/>
      <c r="K619" s="131"/>
      <c r="L619" s="123"/>
      <c r="M619" s="123"/>
      <c r="N619" s="123"/>
      <c r="O619" s="123"/>
      <c r="P619" s="123"/>
      <c r="Q619" s="123"/>
      <c r="R619" s="123"/>
      <c r="S619" s="123"/>
      <c r="T619" s="123"/>
      <c r="U619" s="123"/>
      <c r="V619" s="123"/>
      <c r="W619" s="123"/>
      <c r="X619" s="123"/>
      <c r="Y619" s="123"/>
      <c r="Z619" s="123"/>
    </row>
    <row r="620" spans="1:26" ht="14.25" customHeight="1" x14ac:dyDescent="0.25">
      <c r="A620" s="131"/>
      <c r="B620" s="123"/>
      <c r="C620" s="123"/>
      <c r="D620" s="131"/>
      <c r="E620" s="134"/>
      <c r="F620" s="131"/>
      <c r="G620" s="132"/>
      <c r="H620" s="131"/>
      <c r="I620" s="123"/>
      <c r="J620" s="131"/>
      <c r="K620" s="131"/>
      <c r="L620" s="123"/>
      <c r="M620" s="123"/>
      <c r="N620" s="123"/>
      <c r="O620" s="123"/>
      <c r="P620" s="123"/>
      <c r="Q620" s="123"/>
      <c r="R620" s="123"/>
      <c r="S620" s="123"/>
      <c r="T620" s="123"/>
      <c r="U620" s="123"/>
      <c r="V620" s="123"/>
      <c r="W620" s="123"/>
      <c r="X620" s="123"/>
      <c r="Y620" s="123"/>
      <c r="Z620" s="123"/>
    </row>
    <row r="621" spans="1:26" ht="14.25" customHeight="1" x14ac:dyDescent="0.25">
      <c r="A621" s="131"/>
      <c r="B621" s="123"/>
      <c r="C621" s="123"/>
      <c r="D621" s="131"/>
      <c r="E621" s="134"/>
      <c r="F621" s="131"/>
      <c r="G621" s="132"/>
      <c r="H621" s="131"/>
      <c r="I621" s="123"/>
      <c r="J621" s="131"/>
      <c r="K621" s="131"/>
      <c r="L621" s="123"/>
      <c r="M621" s="123"/>
      <c r="N621" s="123"/>
      <c r="O621" s="123"/>
      <c r="P621" s="123"/>
      <c r="Q621" s="123"/>
      <c r="R621" s="123"/>
      <c r="S621" s="123"/>
      <c r="T621" s="123"/>
      <c r="U621" s="123"/>
      <c r="V621" s="123"/>
      <c r="W621" s="123"/>
      <c r="X621" s="123"/>
      <c r="Y621" s="123"/>
      <c r="Z621" s="123"/>
    </row>
    <row r="622" spans="1:26" ht="14.25" customHeight="1" x14ac:dyDescent="0.25">
      <c r="A622" s="131"/>
      <c r="B622" s="123"/>
      <c r="C622" s="123"/>
      <c r="D622" s="131"/>
      <c r="E622" s="134"/>
      <c r="F622" s="131"/>
      <c r="G622" s="132"/>
      <c r="H622" s="131"/>
      <c r="I622" s="123"/>
      <c r="J622" s="131"/>
      <c r="K622" s="131"/>
      <c r="L622" s="123"/>
      <c r="M622" s="123"/>
      <c r="N622" s="123"/>
      <c r="O622" s="123"/>
      <c r="P622" s="123"/>
      <c r="Q622" s="123"/>
      <c r="R622" s="123"/>
      <c r="S622" s="123"/>
      <c r="T622" s="123"/>
      <c r="U622" s="123"/>
      <c r="V622" s="123"/>
      <c r="W622" s="123"/>
      <c r="X622" s="123"/>
      <c r="Y622" s="123"/>
      <c r="Z622" s="123"/>
    </row>
    <row r="623" spans="1:26" ht="14.25" customHeight="1" x14ac:dyDescent="0.25">
      <c r="A623" s="131"/>
      <c r="B623" s="123"/>
      <c r="C623" s="123"/>
      <c r="D623" s="131"/>
      <c r="E623" s="134"/>
      <c r="F623" s="131"/>
      <c r="G623" s="132"/>
      <c r="H623" s="131"/>
      <c r="I623" s="123"/>
      <c r="J623" s="131"/>
      <c r="K623" s="131"/>
      <c r="L623" s="123"/>
      <c r="M623" s="123"/>
      <c r="N623" s="123"/>
      <c r="O623" s="123"/>
      <c r="P623" s="123"/>
      <c r="Q623" s="123"/>
      <c r="R623" s="123"/>
      <c r="S623" s="123"/>
      <c r="T623" s="123"/>
      <c r="U623" s="123"/>
      <c r="V623" s="123"/>
      <c r="W623" s="123"/>
      <c r="X623" s="123"/>
      <c r="Y623" s="123"/>
      <c r="Z623" s="123"/>
    </row>
    <row r="624" spans="1:26" ht="14.25" customHeight="1" x14ac:dyDescent="0.25">
      <c r="A624" s="131"/>
      <c r="B624" s="123"/>
      <c r="C624" s="123"/>
      <c r="D624" s="131"/>
      <c r="E624" s="134"/>
      <c r="F624" s="131"/>
      <c r="G624" s="132"/>
      <c r="H624" s="131"/>
      <c r="I624" s="123"/>
      <c r="J624" s="131"/>
      <c r="K624" s="131"/>
      <c r="L624" s="123"/>
      <c r="M624" s="123"/>
      <c r="N624" s="123"/>
      <c r="O624" s="123"/>
      <c r="P624" s="123"/>
      <c r="Q624" s="123"/>
      <c r="R624" s="123"/>
      <c r="S624" s="123"/>
      <c r="T624" s="123"/>
      <c r="U624" s="123"/>
      <c r="V624" s="123"/>
      <c r="W624" s="123"/>
      <c r="X624" s="123"/>
      <c r="Y624" s="123"/>
      <c r="Z624" s="123"/>
    </row>
    <row r="625" spans="1:26" ht="14.25" customHeight="1" x14ac:dyDescent="0.25">
      <c r="A625" s="131"/>
      <c r="B625" s="123"/>
      <c r="C625" s="123"/>
      <c r="D625" s="131"/>
      <c r="E625" s="134"/>
      <c r="F625" s="131"/>
      <c r="G625" s="132"/>
      <c r="H625" s="131"/>
      <c r="I625" s="123"/>
      <c r="J625" s="131"/>
      <c r="K625" s="131"/>
      <c r="L625" s="123"/>
      <c r="M625" s="123"/>
      <c r="N625" s="123"/>
      <c r="O625" s="123"/>
      <c r="P625" s="123"/>
      <c r="Q625" s="123"/>
      <c r="R625" s="123"/>
      <c r="S625" s="123"/>
      <c r="T625" s="123"/>
      <c r="U625" s="123"/>
      <c r="V625" s="123"/>
      <c r="W625" s="123"/>
      <c r="X625" s="123"/>
      <c r="Y625" s="123"/>
      <c r="Z625" s="123"/>
    </row>
    <row r="626" spans="1:26" ht="14.25" customHeight="1" x14ac:dyDescent="0.25">
      <c r="A626" s="131"/>
      <c r="B626" s="123"/>
      <c r="C626" s="123"/>
      <c r="D626" s="131"/>
      <c r="E626" s="134"/>
      <c r="F626" s="131"/>
      <c r="G626" s="132"/>
      <c r="H626" s="131"/>
      <c r="I626" s="123"/>
      <c r="J626" s="131"/>
      <c r="K626" s="131"/>
      <c r="L626" s="123"/>
      <c r="M626" s="123"/>
      <c r="N626" s="123"/>
      <c r="O626" s="123"/>
      <c r="P626" s="123"/>
      <c r="Q626" s="123"/>
      <c r="R626" s="123"/>
      <c r="S626" s="123"/>
      <c r="T626" s="123"/>
      <c r="U626" s="123"/>
      <c r="V626" s="123"/>
      <c r="W626" s="123"/>
      <c r="X626" s="123"/>
      <c r="Y626" s="123"/>
      <c r="Z626" s="123"/>
    </row>
    <row r="627" spans="1:26" ht="14.25" customHeight="1" x14ac:dyDescent="0.25">
      <c r="A627" s="131"/>
      <c r="B627" s="123"/>
      <c r="C627" s="123"/>
      <c r="D627" s="131"/>
      <c r="E627" s="134"/>
      <c r="F627" s="131"/>
      <c r="G627" s="132"/>
      <c r="H627" s="131"/>
      <c r="I627" s="123"/>
      <c r="J627" s="131"/>
      <c r="K627" s="131"/>
      <c r="L627" s="123"/>
      <c r="M627" s="123"/>
      <c r="N627" s="123"/>
      <c r="O627" s="123"/>
      <c r="P627" s="123"/>
      <c r="Q627" s="123"/>
      <c r="R627" s="123"/>
      <c r="S627" s="123"/>
      <c r="T627" s="123"/>
      <c r="U627" s="123"/>
      <c r="V627" s="123"/>
      <c r="W627" s="123"/>
      <c r="X627" s="123"/>
      <c r="Y627" s="123"/>
      <c r="Z627" s="123"/>
    </row>
    <row r="628" spans="1:26" ht="14.25" customHeight="1" x14ac:dyDescent="0.25">
      <c r="A628" s="131"/>
      <c r="B628" s="123"/>
      <c r="C628" s="123"/>
      <c r="D628" s="131"/>
      <c r="E628" s="134"/>
      <c r="F628" s="131"/>
      <c r="G628" s="132"/>
      <c r="H628" s="131"/>
      <c r="I628" s="123"/>
      <c r="J628" s="131"/>
      <c r="K628" s="131"/>
      <c r="L628" s="123"/>
      <c r="M628" s="123"/>
      <c r="N628" s="123"/>
      <c r="O628" s="123"/>
      <c r="P628" s="123"/>
      <c r="Q628" s="123"/>
      <c r="R628" s="123"/>
      <c r="S628" s="123"/>
      <c r="T628" s="123"/>
      <c r="U628" s="123"/>
      <c r="V628" s="123"/>
      <c r="W628" s="123"/>
      <c r="X628" s="123"/>
      <c r="Y628" s="123"/>
      <c r="Z628" s="123"/>
    </row>
    <row r="629" spans="1:26" ht="14.25" customHeight="1" x14ac:dyDescent="0.25">
      <c r="A629" s="131"/>
      <c r="B629" s="123"/>
      <c r="C629" s="123"/>
      <c r="D629" s="131"/>
      <c r="E629" s="134"/>
      <c r="F629" s="131"/>
      <c r="G629" s="132"/>
      <c r="H629" s="131"/>
      <c r="I629" s="123"/>
      <c r="J629" s="131"/>
      <c r="K629" s="131"/>
      <c r="L629" s="123"/>
      <c r="M629" s="123"/>
      <c r="N629" s="123"/>
      <c r="O629" s="123"/>
      <c r="P629" s="123"/>
      <c r="Q629" s="123"/>
      <c r="R629" s="123"/>
      <c r="S629" s="123"/>
      <c r="T629" s="123"/>
      <c r="U629" s="123"/>
      <c r="V629" s="123"/>
      <c r="W629" s="123"/>
      <c r="X629" s="123"/>
      <c r="Y629" s="123"/>
      <c r="Z629" s="123"/>
    </row>
    <row r="630" spans="1:26" ht="14.25" customHeight="1" x14ac:dyDescent="0.25">
      <c r="A630" s="131"/>
      <c r="B630" s="123"/>
      <c r="C630" s="123"/>
      <c r="D630" s="131"/>
      <c r="E630" s="134"/>
      <c r="F630" s="131"/>
      <c r="G630" s="132"/>
      <c r="H630" s="131"/>
      <c r="I630" s="123"/>
      <c r="J630" s="131"/>
      <c r="K630" s="131"/>
      <c r="L630" s="123"/>
      <c r="M630" s="123"/>
      <c r="N630" s="123"/>
      <c r="O630" s="123"/>
      <c r="P630" s="123"/>
      <c r="Q630" s="123"/>
      <c r="R630" s="123"/>
      <c r="S630" s="123"/>
      <c r="T630" s="123"/>
      <c r="U630" s="123"/>
      <c r="V630" s="123"/>
      <c r="W630" s="123"/>
      <c r="X630" s="123"/>
      <c r="Y630" s="123"/>
      <c r="Z630" s="123"/>
    </row>
    <row r="631" spans="1:26" ht="14.25" customHeight="1" x14ac:dyDescent="0.25">
      <c r="A631" s="131"/>
      <c r="B631" s="123"/>
      <c r="C631" s="123"/>
      <c r="D631" s="131"/>
      <c r="E631" s="134"/>
      <c r="F631" s="131"/>
      <c r="G631" s="132"/>
      <c r="H631" s="131"/>
      <c r="I631" s="123"/>
      <c r="J631" s="131"/>
      <c r="K631" s="131"/>
      <c r="L631" s="123"/>
      <c r="M631" s="123"/>
      <c r="N631" s="123"/>
      <c r="O631" s="123"/>
      <c r="P631" s="123"/>
      <c r="Q631" s="123"/>
      <c r="R631" s="123"/>
      <c r="S631" s="123"/>
      <c r="T631" s="123"/>
      <c r="U631" s="123"/>
      <c r="V631" s="123"/>
      <c r="W631" s="123"/>
      <c r="X631" s="123"/>
      <c r="Y631" s="123"/>
      <c r="Z631" s="123"/>
    </row>
    <row r="632" spans="1:26" ht="14.25" customHeight="1" x14ac:dyDescent="0.25">
      <c r="A632" s="131"/>
      <c r="B632" s="123"/>
      <c r="C632" s="123"/>
      <c r="D632" s="131"/>
      <c r="E632" s="134"/>
      <c r="F632" s="131"/>
      <c r="G632" s="132"/>
      <c r="H632" s="131"/>
      <c r="I632" s="123"/>
      <c r="J632" s="131"/>
      <c r="K632" s="131"/>
      <c r="L632" s="123"/>
      <c r="M632" s="123"/>
      <c r="N632" s="123"/>
      <c r="O632" s="123"/>
      <c r="P632" s="123"/>
      <c r="Q632" s="123"/>
      <c r="R632" s="123"/>
      <c r="S632" s="123"/>
      <c r="T632" s="123"/>
      <c r="U632" s="123"/>
      <c r="V632" s="123"/>
      <c r="W632" s="123"/>
      <c r="X632" s="123"/>
      <c r="Y632" s="123"/>
      <c r="Z632" s="123"/>
    </row>
    <row r="633" spans="1:26" ht="14.25" customHeight="1" x14ac:dyDescent="0.25">
      <c r="A633" s="131"/>
      <c r="B633" s="123"/>
      <c r="C633" s="123"/>
      <c r="D633" s="131"/>
      <c r="E633" s="134"/>
      <c r="F633" s="131"/>
      <c r="G633" s="132"/>
      <c r="H633" s="131"/>
      <c r="I633" s="123"/>
      <c r="J633" s="131"/>
      <c r="K633" s="131"/>
      <c r="L633" s="123"/>
      <c r="M633" s="123"/>
      <c r="N633" s="123"/>
      <c r="O633" s="123"/>
      <c r="P633" s="123"/>
      <c r="Q633" s="123"/>
      <c r="R633" s="123"/>
      <c r="S633" s="123"/>
      <c r="T633" s="123"/>
      <c r="U633" s="123"/>
      <c r="V633" s="123"/>
      <c r="W633" s="123"/>
      <c r="X633" s="123"/>
      <c r="Y633" s="123"/>
      <c r="Z633" s="123"/>
    </row>
    <row r="634" spans="1:26" ht="14.25" customHeight="1" x14ac:dyDescent="0.25">
      <c r="A634" s="131"/>
      <c r="B634" s="123"/>
      <c r="C634" s="123"/>
      <c r="D634" s="131"/>
      <c r="E634" s="134"/>
      <c r="F634" s="131"/>
      <c r="G634" s="132"/>
      <c r="H634" s="131"/>
      <c r="I634" s="123"/>
      <c r="J634" s="131"/>
      <c r="K634" s="131"/>
      <c r="L634" s="123"/>
      <c r="M634" s="123"/>
      <c r="N634" s="123"/>
      <c r="O634" s="123"/>
      <c r="P634" s="123"/>
      <c r="Q634" s="123"/>
      <c r="R634" s="123"/>
      <c r="S634" s="123"/>
      <c r="T634" s="123"/>
      <c r="U634" s="123"/>
      <c r="V634" s="123"/>
      <c r="W634" s="123"/>
      <c r="X634" s="123"/>
      <c r="Y634" s="123"/>
      <c r="Z634" s="123"/>
    </row>
    <row r="635" spans="1:26" ht="14.25" customHeight="1" x14ac:dyDescent="0.25">
      <c r="A635" s="131"/>
      <c r="B635" s="123"/>
      <c r="C635" s="123"/>
      <c r="D635" s="131"/>
      <c r="E635" s="134"/>
      <c r="F635" s="131"/>
      <c r="G635" s="132"/>
      <c r="H635" s="131"/>
      <c r="I635" s="123"/>
      <c r="J635" s="131"/>
      <c r="K635" s="131"/>
      <c r="L635" s="123"/>
      <c r="M635" s="123"/>
      <c r="N635" s="123"/>
      <c r="O635" s="123"/>
      <c r="P635" s="123"/>
      <c r="Q635" s="123"/>
      <c r="R635" s="123"/>
      <c r="S635" s="123"/>
      <c r="T635" s="123"/>
      <c r="U635" s="123"/>
      <c r="V635" s="123"/>
      <c r="W635" s="123"/>
      <c r="X635" s="123"/>
      <c r="Y635" s="123"/>
      <c r="Z635" s="123"/>
    </row>
    <row r="636" spans="1:26" ht="14.25" customHeight="1" x14ac:dyDescent="0.25">
      <c r="A636" s="131"/>
      <c r="B636" s="123"/>
      <c r="C636" s="123"/>
      <c r="D636" s="131"/>
      <c r="E636" s="134"/>
      <c r="F636" s="131"/>
      <c r="G636" s="132"/>
      <c r="H636" s="131"/>
      <c r="I636" s="123"/>
      <c r="J636" s="131"/>
      <c r="K636" s="131"/>
      <c r="L636" s="123"/>
      <c r="M636" s="123"/>
      <c r="N636" s="123"/>
      <c r="O636" s="123"/>
      <c r="P636" s="123"/>
      <c r="Q636" s="123"/>
      <c r="R636" s="123"/>
      <c r="S636" s="123"/>
      <c r="T636" s="123"/>
      <c r="U636" s="123"/>
      <c r="V636" s="123"/>
      <c r="W636" s="123"/>
      <c r="X636" s="123"/>
      <c r="Y636" s="123"/>
      <c r="Z636" s="123"/>
    </row>
    <row r="637" spans="1:26" ht="14.25" customHeight="1" x14ac:dyDescent="0.25">
      <c r="A637" s="131"/>
      <c r="B637" s="123"/>
      <c r="C637" s="123"/>
      <c r="D637" s="131"/>
      <c r="E637" s="134"/>
      <c r="F637" s="131"/>
      <c r="G637" s="132"/>
      <c r="H637" s="131"/>
      <c r="I637" s="123"/>
      <c r="J637" s="131"/>
      <c r="K637" s="131"/>
      <c r="L637" s="123"/>
      <c r="M637" s="123"/>
      <c r="N637" s="123"/>
      <c r="O637" s="123"/>
      <c r="P637" s="123"/>
      <c r="Q637" s="123"/>
      <c r="R637" s="123"/>
      <c r="S637" s="123"/>
      <c r="T637" s="123"/>
      <c r="U637" s="123"/>
      <c r="V637" s="123"/>
      <c r="W637" s="123"/>
      <c r="X637" s="123"/>
      <c r="Y637" s="123"/>
      <c r="Z637" s="123"/>
    </row>
    <row r="638" spans="1:26" ht="14.25" customHeight="1" x14ac:dyDescent="0.25">
      <c r="A638" s="131"/>
      <c r="B638" s="123"/>
      <c r="C638" s="123"/>
      <c r="D638" s="131"/>
      <c r="E638" s="134"/>
      <c r="F638" s="131"/>
      <c r="G638" s="132"/>
      <c r="H638" s="131"/>
      <c r="I638" s="123"/>
      <c r="J638" s="131"/>
      <c r="K638" s="131"/>
      <c r="L638" s="123"/>
      <c r="M638" s="123"/>
      <c r="N638" s="123"/>
      <c r="O638" s="123"/>
      <c r="P638" s="123"/>
      <c r="Q638" s="123"/>
      <c r="R638" s="123"/>
      <c r="S638" s="123"/>
      <c r="T638" s="123"/>
      <c r="U638" s="123"/>
      <c r="V638" s="123"/>
      <c r="W638" s="123"/>
      <c r="X638" s="123"/>
      <c r="Y638" s="123"/>
      <c r="Z638" s="123"/>
    </row>
    <row r="639" spans="1:26" ht="14.25" customHeight="1" x14ac:dyDescent="0.25">
      <c r="A639" s="131"/>
      <c r="B639" s="123"/>
      <c r="C639" s="123"/>
      <c r="D639" s="131"/>
      <c r="E639" s="134"/>
      <c r="F639" s="131"/>
      <c r="G639" s="132"/>
      <c r="H639" s="131"/>
      <c r="I639" s="123"/>
      <c r="J639" s="131"/>
      <c r="K639" s="131"/>
      <c r="L639" s="123"/>
      <c r="M639" s="123"/>
      <c r="N639" s="123"/>
      <c r="O639" s="123"/>
      <c r="P639" s="123"/>
      <c r="Q639" s="123"/>
      <c r="R639" s="123"/>
      <c r="S639" s="123"/>
      <c r="T639" s="123"/>
      <c r="U639" s="123"/>
      <c r="V639" s="123"/>
      <c r="W639" s="123"/>
      <c r="X639" s="123"/>
      <c r="Y639" s="123"/>
      <c r="Z639" s="123"/>
    </row>
    <row r="640" spans="1:26" ht="14.25" customHeight="1" x14ac:dyDescent="0.25">
      <c r="A640" s="131"/>
      <c r="B640" s="123"/>
      <c r="C640" s="123"/>
      <c r="D640" s="131"/>
      <c r="E640" s="134"/>
      <c r="F640" s="131"/>
      <c r="G640" s="132"/>
      <c r="H640" s="131"/>
      <c r="I640" s="123"/>
      <c r="J640" s="131"/>
      <c r="K640" s="131"/>
      <c r="L640" s="123"/>
      <c r="M640" s="123"/>
      <c r="N640" s="123"/>
      <c r="O640" s="123"/>
      <c r="P640" s="123"/>
      <c r="Q640" s="123"/>
      <c r="R640" s="123"/>
      <c r="S640" s="123"/>
      <c r="T640" s="123"/>
      <c r="U640" s="123"/>
      <c r="V640" s="123"/>
      <c r="W640" s="123"/>
      <c r="X640" s="123"/>
      <c r="Y640" s="123"/>
      <c r="Z640" s="123"/>
    </row>
    <row r="641" spans="1:26" ht="14.25" customHeight="1" x14ac:dyDescent="0.25">
      <c r="A641" s="131"/>
      <c r="B641" s="123"/>
      <c r="C641" s="123"/>
      <c r="D641" s="131"/>
      <c r="E641" s="134"/>
      <c r="F641" s="131"/>
      <c r="G641" s="132"/>
      <c r="H641" s="131"/>
      <c r="I641" s="123"/>
      <c r="J641" s="131"/>
      <c r="K641" s="131"/>
      <c r="L641" s="123"/>
      <c r="M641" s="123"/>
      <c r="N641" s="123"/>
      <c r="O641" s="123"/>
      <c r="P641" s="123"/>
      <c r="Q641" s="123"/>
      <c r="R641" s="123"/>
      <c r="S641" s="123"/>
      <c r="T641" s="123"/>
      <c r="U641" s="123"/>
      <c r="V641" s="123"/>
      <c r="W641" s="123"/>
      <c r="X641" s="123"/>
      <c r="Y641" s="123"/>
      <c r="Z641" s="123"/>
    </row>
    <row r="642" spans="1:26" ht="14.25" customHeight="1" x14ac:dyDescent="0.25">
      <c r="A642" s="131"/>
      <c r="B642" s="123"/>
      <c r="C642" s="123"/>
      <c r="D642" s="131"/>
      <c r="E642" s="134"/>
      <c r="F642" s="131"/>
      <c r="G642" s="132"/>
      <c r="H642" s="131"/>
      <c r="I642" s="123"/>
      <c r="J642" s="131"/>
      <c r="K642" s="131"/>
      <c r="L642" s="123"/>
      <c r="M642" s="123"/>
      <c r="N642" s="123"/>
      <c r="O642" s="123"/>
      <c r="P642" s="123"/>
      <c r="Q642" s="123"/>
      <c r="R642" s="123"/>
      <c r="S642" s="123"/>
      <c r="T642" s="123"/>
      <c r="U642" s="123"/>
      <c r="V642" s="123"/>
      <c r="W642" s="123"/>
      <c r="X642" s="123"/>
      <c r="Y642" s="123"/>
      <c r="Z642" s="123"/>
    </row>
    <row r="643" spans="1:26" ht="14.25" customHeight="1" x14ac:dyDescent="0.25">
      <c r="A643" s="131"/>
      <c r="B643" s="123"/>
      <c r="C643" s="123"/>
      <c r="D643" s="131"/>
      <c r="E643" s="134"/>
      <c r="F643" s="131"/>
      <c r="G643" s="132"/>
      <c r="H643" s="131"/>
      <c r="I643" s="123"/>
      <c r="J643" s="131"/>
      <c r="K643" s="131"/>
      <c r="L643" s="123"/>
      <c r="M643" s="123"/>
      <c r="N643" s="123"/>
      <c r="O643" s="123"/>
      <c r="P643" s="123"/>
      <c r="Q643" s="123"/>
      <c r="R643" s="123"/>
      <c r="S643" s="123"/>
      <c r="T643" s="123"/>
      <c r="U643" s="123"/>
      <c r="V643" s="123"/>
      <c r="W643" s="123"/>
      <c r="X643" s="123"/>
      <c r="Y643" s="123"/>
      <c r="Z643" s="123"/>
    </row>
    <row r="644" spans="1:26" ht="14.25" customHeight="1" x14ac:dyDescent="0.25">
      <c r="A644" s="131"/>
      <c r="B644" s="123"/>
      <c r="C644" s="123"/>
      <c r="D644" s="131"/>
      <c r="E644" s="134"/>
      <c r="F644" s="131"/>
      <c r="G644" s="132"/>
      <c r="H644" s="131"/>
      <c r="I644" s="123"/>
      <c r="J644" s="131"/>
      <c r="K644" s="131"/>
      <c r="L644" s="123"/>
      <c r="M644" s="123"/>
      <c r="N644" s="123"/>
      <c r="O644" s="123"/>
      <c r="P644" s="123"/>
      <c r="Q644" s="123"/>
      <c r="R644" s="123"/>
      <c r="S644" s="123"/>
      <c r="T644" s="123"/>
      <c r="U644" s="123"/>
      <c r="V644" s="123"/>
      <c r="W644" s="123"/>
      <c r="X644" s="123"/>
      <c r="Y644" s="123"/>
      <c r="Z644" s="123"/>
    </row>
    <row r="645" spans="1:26" ht="14.25" customHeight="1" x14ac:dyDescent="0.25">
      <c r="A645" s="131"/>
      <c r="B645" s="123"/>
      <c r="C645" s="123"/>
      <c r="D645" s="131"/>
      <c r="E645" s="134"/>
      <c r="F645" s="131"/>
      <c r="G645" s="132"/>
      <c r="H645" s="131"/>
      <c r="I645" s="123"/>
      <c r="J645" s="131"/>
      <c r="K645" s="131"/>
      <c r="L645" s="123"/>
      <c r="M645" s="123"/>
      <c r="N645" s="123"/>
      <c r="O645" s="123"/>
      <c r="P645" s="123"/>
      <c r="Q645" s="123"/>
      <c r="R645" s="123"/>
      <c r="S645" s="123"/>
      <c r="T645" s="123"/>
      <c r="U645" s="123"/>
      <c r="V645" s="123"/>
      <c r="W645" s="123"/>
      <c r="X645" s="123"/>
      <c r="Y645" s="123"/>
      <c r="Z645" s="123"/>
    </row>
    <row r="646" spans="1:26" ht="14.25" customHeight="1" x14ac:dyDescent="0.25">
      <c r="A646" s="131"/>
      <c r="B646" s="123"/>
      <c r="C646" s="123"/>
      <c r="D646" s="131"/>
      <c r="E646" s="134"/>
      <c r="F646" s="131"/>
      <c r="G646" s="132"/>
      <c r="H646" s="131"/>
      <c r="I646" s="123"/>
      <c r="J646" s="131"/>
      <c r="K646" s="131"/>
      <c r="L646" s="123"/>
      <c r="M646" s="123"/>
      <c r="N646" s="123"/>
      <c r="O646" s="123"/>
      <c r="P646" s="123"/>
      <c r="Q646" s="123"/>
      <c r="R646" s="123"/>
      <c r="S646" s="123"/>
      <c r="T646" s="123"/>
      <c r="U646" s="123"/>
      <c r="V646" s="123"/>
      <c r="W646" s="123"/>
      <c r="X646" s="123"/>
      <c r="Y646" s="123"/>
      <c r="Z646" s="123"/>
    </row>
    <row r="647" spans="1:26" ht="14.25" customHeight="1" x14ac:dyDescent="0.25">
      <c r="A647" s="131"/>
      <c r="B647" s="123"/>
      <c r="C647" s="123"/>
      <c r="D647" s="131"/>
      <c r="E647" s="134"/>
      <c r="F647" s="131"/>
      <c r="G647" s="132"/>
      <c r="H647" s="131"/>
      <c r="I647" s="123"/>
      <c r="J647" s="131"/>
      <c r="K647" s="131"/>
      <c r="L647" s="123"/>
      <c r="M647" s="123"/>
      <c r="N647" s="123"/>
      <c r="O647" s="123"/>
      <c r="P647" s="123"/>
      <c r="Q647" s="123"/>
      <c r="R647" s="123"/>
      <c r="S647" s="123"/>
      <c r="T647" s="123"/>
      <c r="U647" s="123"/>
      <c r="V647" s="123"/>
      <c r="W647" s="123"/>
      <c r="X647" s="123"/>
      <c r="Y647" s="123"/>
      <c r="Z647" s="123"/>
    </row>
    <row r="648" spans="1:26" ht="14.25" customHeight="1" x14ac:dyDescent="0.25">
      <c r="A648" s="131"/>
      <c r="B648" s="123"/>
      <c r="C648" s="123"/>
      <c r="D648" s="131"/>
      <c r="E648" s="134"/>
      <c r="F648" s="131"/>
      <c r="G648" s="132"/>
      <c r="H648" s="131"/>
      <c r="I648" s="123"/>
      <c r="J648" s="131"/>
      <c r="K648" s="131"/>
      <c r="L648" s="123"/>
      <c r="M648" s="123"/>
      <c r="N648" s="123"/>
      <c r="O648" s="123"/>
      <c r="P648" s="123"/>
      <c r="Q648" s="123"/>
      <c r="R648" s="123"/>
      <c r="S648" s="123"/>
      <c r="T648" s="123"/>
      <c r="U648" s="123"/>
      <c r="V648" s="123"/>
      <c r="W648" s="123"/>
      <c r="X648" s="123"/>
      <c r="Y648" s="123"/>
      <c r="Z648" s="123"/>
    </row>
    <row r="649" spans="1:26" ht="14.25" customHeight="1" x14ac:dyDescent="0.25">
      <c r="A649" s="131"/>
      <c r="B649" s="123"/>
      <c r="C649" s="123"/>
      <c r="D649" s="131"/>
      <c r="E649" s="134"/>
      <c r="F649" s="131"/>
      <c r="G649" s="132"/>
      <c r="H649" s="131"/>
      <c r="I649" s="123"/>
      <c r="J649" s="131"/>
      <c r="K649" s="131"/>
      <c r="L649" s="123"/>
      <c r="M649" s="123"/>
      <c r="N649" s="123"/>
      <c r="O649" s="123"/>
      <c r="P649" s="123"/>
      <c r="Q649" s="123"/>
      <c r="R649" s="123"/>
      <c r="S649" s="123"/>
      <c r="T649" s="123"/>
      <c r="U649" s="123"/>
      <c r="V649" s="123"/>
      <c r="W649" s="123"/>
      <c r="X649" s="123"/>
      <c r="Y649" s="123"/>
      <c r="Z649" s="123"/>
    </row>
    <row r="650" spans="1:26" ht="14.25" customHeight="1" x14ac:dyDescent="0.25">
      <c r="A650" s="131"/>
      <c r="B650" s="123"/>
      <c r="C650" s="123"/>
      <c r="D650" s="131"/>
      <c r="E650" s="134"/>
      <c r="F650" s="131"/>
      <c r="G650" s="132"/>
      <c r="H650" s="131"/>
      <c r="I650" s="123"/>
      <c r="J650" s="131"/>
      <c r="K650" s="131"/>
      <c r="L650" s="123"/>
      <c r="M650" s="123"/>
      <c r="N650" s="123"/>
      <c r="O650" s="123"/>
      <c r="P650" s="123"/>
      <c r="Q650" s="123"/>
      <c r="R650" s="123"/>
      <c r="S650" s="123"/>
      <c r="T650" s="123"/>
      <c r="U650" s="123"/>
      <c r="V650" s="123"/>
      <c r="W650" s="123"/>
      <c r="X650" s="123"/>
      <c r="Y650" s="123"/>
      <c r="Z650" s="123"/>
    </row>
    <row r="651" spans="1:26" ht="14.25" customHeight="1" x14ac:dyDescent="0.25">
      <c r="A651" s="131"/>
      <c r="B651" s="123"/>
      <c r="C651" s="123"/>
      <c r="D651" s="131"/>
      <c r="E651" s="134"/>
      <c r="F651" s="131"/>
      <c r="G651" s="132"/>
      <c r="H651" s="131"/>
      <c r="I651" s="123"/>
      <c r="J651" s="131"/>
      <c r="K651" s="131"/>
      <c r="L651" s="123"/>
      <c r="M651" s="123"/>
      <c r="N651" s="123"/>
      <c r="O651" s="123"/>
      <c r="P651" s="123"/>
      <c r="Q651" s="123"/>
      <c r="R651" s="123"/>
      <c r="S651" s="123"/>
      <c r="T651" s="123"/>
      <c r="U651" s="123"/>
      <c r="V651" s="123"/>
      <c r="W651" s="123"/>
      <c r="X651" s="123"/>
      <c r="Y651" s="123"/>
      <c r="Z651" s="123"/>
    </row>
    <row r="652" spans="1:26" ht="14.25" customHeight="1" x14ac:dyDescent="0.25">
      <c r="A652" s="131"/>
      <c r="B652" s="123"/>
      <c r="C652" s="123"/>
      <c r="D652" s="131"/>
      <c r="E652" s="134"/>
      <c r="F652" s="131"/>
      <c r="G652" s="132"/>
      <c r="H652" s="131"/>
      <c r="I652" s="123"/>
      <c r="J652" s="131"/>
      <c r="K652" s="131"/>
      <c r="L652" s="123"/>
      <c r="M652" s="123"/>
      <c r="N652" s="123"/>
      <c r="O652" s="123"/>
      <c r="P652" s="123"/>
      <c r="Q652" s="123"/>
      <c r="R652" s="123"/>
      <c r="S652" s="123"/>
      <c r="T652" s="123"/>
      <c r="U652" s="123"/>
      <c r="V652" s="123"/>
      <c r="W652" s="123"/>
      <c r="X652" s="123"/>
      <c r="Y652" s="123"/>
      <c r="Z652" s="123"/>
    </row>
    <row r="653" spans="1:26" ht="14.25" customHeight="1" x14ac:dyDescent="0.25">
      <c r="A653" s="131"/>
      <c r="B653" s="123"/>
      <c r="C653" s="123"/>
      <c r="D653" s="131"/>
      <c r="E653" s="134"/>
      <c r="F653" s="131"/>
      <c r="G653" s="132"/>
      <c r="H653" s="131"/>
      <c r="I653" s="123"/>
      <c r="J653" s="131"/>
      <c r="K653" s="131"/>
      <c r="L653" s="123"/>
      <c r="M653" s="123"/>
      <c r="N653" s="123"/>
      <c r="O653" s="123"/>
      <c r="P653" s="123"/>
      <c r="Q653" s="123"/>
      <c r="R653" s="123"/>
      <c r="S653" s="123"/>
      <c r="T653" s="123"/>
      <c r="U653" s="123"/>
      <c r="V653" s="123"/>
      <c r="W653" s="123"/>
      <c r="X653" s="123"/>
      <c r="Y653" s="123"/>
      <c r="Z653" s="123"/>
    </row>
    <row r="654" spans="1:26" ht="14.25" customHeight="1" x14ac:dyDescent="0.25">
      <c r="A654" s="131"/>
      <c r="B654" s="123"/>
      <c r="C654" s="123"/>
      <c r="D654" s="131"/>
      <c r="E654" s="134"/>
      <c r="F654" s="131"/>
      <c r="G654" s="132"/>
      <c r="H654" s="131"/>
      <c r="I654" s="123"/>
      <c r="J654" s="131"/>
      <c r="K654" s="131"/>
      <c r="L654" s="123"/>
      <c r="M654" s="123"/>
      <c r="N654" s="123"/>
      <c r="O654" s="123"/>
      <c r="P654" s="123"/>
      <c r="Q654" s="123"/>
      <c r="R654" s="123"/>
      <c r="S654" s="123"/>
      <c r="T654" s="123"/>
      <c r="U654" s="123"/>
      <c r="V654" s="123"/>
      <c r="W654" s="123"/>
      <c r="X654" s="123"/>
      <c r="Y654" s="123"/>
      <c r="Z654" s="123"/>
    </row>
    <row r="655" spans="1:26" ht="14.25" customHeight="1" x14ac:dyDescent="0.25">
      <c r="A655" s="131"/>
      <c r="B655" s="123"/>
      <c r="C655" s="123"/>
      <c r="D655" s="131"/>
      <c r="E655" s="134"/>
      <c r="F655" s="131"/>
      <c r="G655" s="132"/>
      <c r="H655" s="131"/>
      <c r="I655" s="123"/>
      <c r="J655" s="131"/>
      <c r="K655" s="131"/>
      <c r="L655" s="123"/>
      <c r="M655" s="123"/>
      <c r="N655" s="123"/>
      <c r="O655" s="123"/>
      <c r="P655" s="123"/>
      <c r="Q655" s="123"/>
      <c r="R655" s="123"/>
      <c r="S655" s="123"/>
      <c r="T655" s="123"/>
      <c r="U655" s="123"/>
      <c r="V655" s="123"/>
      <c r="W655" s="123"/>
      <c r="X655" s="123"/>
      <c r="Y655" s="123"/>
      <c r="Z655" s="123"/>
    </row>
    <row r="656" spans="1:26" ht="14.25" customHeight="1" x14ac:dyDescent="0.25">
      <c r="A656" s="131"/>
      <c r="B656" s="123"/>
      <c r="C656" s="123"/>
      <c r="D656" s="131"/>
      <c r="E656" s="134"/>
      <c r="F656" s="131"/>
      <c r="G656" s="132"/>
      <c r="H656" s="131"/>
      <c r="I656" s="123"/>
      <c r="J656" s="131"/>
      <c r="K656" s="131"/>
      <c r="L656" s="123"/>
      <c r="M656" s="123"/>
      <c r="N656" s="123"/>
      <c r="O656" s="123"/>
      <c r="P656" s="123"/>
      <c r="Q656" s="123"/>
      <c r="R656" s="123"/>
      <c r="S656" s="123"/>
      <c r="T656" s="123"/>
      <c r="U656" s="123"/>
      <c r="V656" s="123"/>
      <c r="W656" s="123"/>
      <c r="X656" s="123"/>
      <c r="Y656" s="123"/>
      <c r="Z656" s="123"/>
    </row>
    <row r="657" spans="1:26" ht="14.25" customHeight="1" x14ac:dyDescent="0.25">
      <c r="A657" s="131"/>
      <c r="B657" s="123"/>
      <c r="C657" s="123"/>
      <c r="D657" s="131"/>
      <c r="E657" s="134"/>
      <c r="F657" s="131"/>
      <c r="G657" s="132"/>
      <c r="H657" s="131"/>
      <c r="I657" s="123"/>
      <c r="J657" s="131"/>
      <c r="K657" s="131"/>
      <c r="L657" s="123"/>
      <c r="M657" s="123"/>
      <c r="N657" s="123"/>
      <c r="O657" s="123"/>
      <c r="P657" s="123"/>
      <c r="Q657" s="123"/>
      <c r="R657" s="123"/>
      <c r="S657" s="123"/>
      <c r="T657" s="123"/>
      <c r="U657" s="123"/>
      <c r="V657" s="123"/>
      <c r="W657" s="123"/>
      <c r="X657" s="123"/>
      <c r="Y657" s="123"/>
      <c r="Z657" s="123"/>
    </row>
    <row r="658" spans="1:26" ht="14.25" customHeight="1" x14ac:dyDescent="0.25">
      <c r="A658" s="131"/>
      <c r="B658" s="123"/>
      <c r="C658" s="123"/>
      <c r="D658" s="131"/>
      <c r="E658" s="134"/>
      <c r="F658" s="131"/>
      <c r="G658" s="132"/>
      <c r="H658" s="131"/>
      <c r="I658" s="123"/>
      <c r="J658" s="131"/>
      <c r="K658" s="131"/>
      <c r="L658" s="123"/>
      <c r="M658" s="123"/>
      <c r="N658" s="123"/>
      <c r="O658" s="123"/>
      <c r="P658" s="123"/>
      <c r="Q658" s="123"/>
      <c r="R658" s="123"/>
      <c r="S658" s="123"/>
      <c r="T658" s="123"/>
      <c r="U658" s="123"/>
      <c r="V658" s="123"/>
      <c r="W658" s="123"/>
      <c r="X658" s="123"/>
      <c r="Y658" s="123"/>
      <c r="Z658" s="123"/>
    </row>
    <row r="659" spans="1:26" ht="14.25" customHeight="1" x14ac:dyDescent="0.25">
      <c r="A659" s="131"/>
      <c r="B659" s="123"/>
      <c r="C659" s="123"/>
      <c r="D659" s="131"/>
      <c r="E659" s="134"/>
      <c r="F659" s="131"/>
      <c r="G659" s="132"/>
      <c r="H659" s="131"/>
      <c r="I659" s="123"/>
      <c r="J659" s="131"/>
      <c r="K659" s="131"/>
      <c r="L659" s="123"/>
      <c r="M659" s="123"/>
      <c r="N659" s="123"/>
      <c r="O659" s="123"/>
      <c r="P659" s="123"/>
      <c r="Q659" s="123"/>
      <c r="R659" s="123"/>
      <c r="S659" s="123"/>
      <c r="T659" s="123"/>
      <c r="U659" s="123"/>
      <c r="V659" s="123"/>
      <c r="W659" s="123"/>
      <c r="X659" s="123"/>
      <c r="Y659" s="123"/>
      <c r="Z659" s="123"/>
    </row>
    <row r="660" spans="1:26" ht="14.25" customHeight="1" x14ac:dyDescent="0.25">
      <c r="A660" s="131"/>
      <c r="B660" s="123"/>
      <c r="C660" s="123"/>
      <c r="D660" s="131"/>
      <c r="E660" s="134"/>
      <c r="F660" s="131"/>
      <c r="G660" s="132"/>
      <c r="H660" s="131"/>
      <c r="I660" s="123"/>
      <c r="J660" s="131"/>
      <c r="K660" s="131"/>
      <c r="L660" s="123"/>
      <c r="M660" s="123"/>
      <c r="N660" s="123"/>
      <c r="O660" s="123"/>
      <c r="P660" s="123"/>
      <c r="Q660" s="123"/>
      <c r="R660" s="123"/>
      <c r="S660" s="123"/>
      <c r="T660" s="123"/>
      <c r="U660" s="123"/>
      <c r="V660" s="123"/>
      <c r="W660" s="123"/>
      <c r="X660" s="123"/>
      <c r="Y660" s="123"/>
      <c r="Z660" s="123"/>
    </row>
    <row r="661" spans="1:26" ht="14.25" customHeight="1" x14ac:dyDescent="0.25">
      <c r="A661" s="131"/>
      <c r="B661" s="123"/>
      <c r="C661" s="123"/>
      <c r="D661" s="131"/>
      <c r="E661" s="134"/>
      <c r="F661" s="131"/>
      <c r="G661" s="132"/>
      <c r="H661" s="131"/>
      <c r="I661" s="123"/>
      <c r="J661" s="131"/>
      <c r="K661" s="131"/>
      <c r="L661" s="123"/>
      <c r="M661" s="123"/>
      <c r="N661" s="123"/>
      <c r="O661" s="123"/>
      <c r="P661" s="123"/>
      <c r="Q661" s="123"/>
      <c r="R661" s="123"/>
      <c r="S661" s="123"/>
      <c r="T661" s="123"/>
      <c r="U661" s="123"/>
      <c r="V661" s="123"/>
      <c r="W661" s="123"/>
      <c r="X661" s="123"/>
      <c r="Y661" s="123"/>
      <c r="Z661" s="123"/>
    </row>
    <row r="662" spans="1:26" ht="14.25" customHeight="1" x14ac:dyDescent="0.25">
      <c r="A662" s="131"/>
      <c r="B662" s="123"/>
      <c r="C662" s="123"/>
      <c r="D662" s="131"/>
      <c r="E662" s="134"/>
      <c r="F662" s="131"/>
      <c r="G662" s="132"/>
      <c r="H662" s="131"/>
      <c r="I662" s="123"/>
      <c r="J662" s="131"/>
      <c r="K662" s="131"/>
      <c r="L662" s="123"/>
      <c r="M662" s="123"/>
      <c r="N662" s="123"/>
      <c r="O662" s="123"/>
      <c r="P662" s="123"/>
      <c r="Q662" s="123"/>
      <c r="R662" s="123"/>
      <c r="S662" s="123"/>
      <c r="T662" s="123"/>
      <c r="U662" s="123"/>
      <c r="V662" s="123"/>
      <c r="W662" s="123"/>
      <c r="X662" s="123"/>
      <c r="Y662" s="123"/>
      <c r="Z662" s="123"/>
    </row>
    <row r="663" spans="1:26" ht="14.25" customHeight="1" x14ac:dyDescent="0.25">
      <c r="A663" s="131"/>
      <c r="B663" s="123"/>
      <c r="C663" s="123"/>
      <c r="D663" s="131"/>
      <c r="E663" s="134"/>
      <c r="F663" s="131"/>
      <c r="G663" s="132"/>
      <c r="H663" s="131"/>
      <c r="I663" s="123"/>
      <c r="J663" s="131"/>
      <c r="K663" s="131"/>
      <c r="L663" s="123"/>
      <c r="M663" s="123"/>
      <c r="N663" s="123"/>
      <c r="O663" s="123"/>
      <c r="P663" s="123"/>
      <c r="Q663" s="123"/>
      <c r="R663" s="123"/>
      <c r="S663" s="123"/>
      <c r="T663" s="123"/>
      <c r="U663" s="123"/>
      <c r="V663" s="123"/>
      <c r="W663" s="123"/>
      <c r="X663" s="123"/>
      <c r="Y663" s="123"/>
      <c r="Z663" s="123"/>
    </row>
    <row r="664" spans="1:26" ht="14.25" customHeight="1" x14ac:dyDescent="0.25">
      <c r="A664" s="131"/>
      <c r="B664" s="123"/>
      <c r="C664" s="123"/>
      <c r="D664" s="131"/>
      <c r="E664" s="134"/>
      <c r="F664" s="131"/>
      <c r="G664" s="132"/>
      <c r="H664" s="131"/>
      <c r="I664" s="123"/>
      <c r="J664" s="131"/>
      <c r="K664" s="131"/>
      <c r="L664" s="123"/>
      <c r="M664" s="123"/>
      <c r="N664" s="123"/>
      <c r="O664" s="123"/>
      <c r="P664" s="123"/>
      <c r="Q664" s="123"/>
      <c r="R664" s="123"/>
      <c r="S664" s="123"/>
      <c r="T664" s="123"/>
      <c r="U664" s="123"/>
      <c r="V664" s="123"/>
      <c r="W664" s="123"/>
      <c r="X664" s="123"/>
      <c r="Y664" s="123"/>
      <c r="Z664" s="123"/>
    </row>
    <row r="665" spans="1:26" ht="14.25" customHeight="1" x14ac:dyDescent="0.25">
      <c r="A665" s="131"/>
      <c r="B665" s="123"/>
      <c r="C665" s="123"/>
      <c r="D665" s="131"/>
      <c r="E665" s="134"/>
      <c r="F665" s="131"/>
      <c r="G665" s="132"/>
      <c r="H665" s="131"/>
      <c r="I665" s="123"/>
      <c r="J665" s="131"/>
      <c r="K665" s="131"/>
      <c r="L665" s="123"/>
      <c r="M665" s="123"/>
      <c r="N665" s="123"/>
      <c r="O665" s="123"/>
      <c r="P665" s="123"/>
      <c r="Q665" s="123"/>
      <c r="R665" s="123"/>
      <c r="S665" s="123"/>
      <c r="T665" s="123"/>
      <c r="U665" s="123"/>
      <c r="V665" s="123"/>
      <c r="W665" s="123"/>
      <c r="X665" s="123"/>
      <c r="Y665" s="123"/>
      <c r="Z665" s="123"/>
    </row>
    <row r="666" spans="1:26" ht="14.25" customHeight="1" x14ac:dyDescent="0.25">
      <c r="A666" s="131"/>
      <c r="B666" s="123"/>
      <c r="C666" s="123"/>
      <c r="D666" s="131"/>
      <c r="E666" s="134"/>
      <c r="F666" s="131"/>
      <c r="G666" s="132"/>
      <c r="H666" s="131"/>
      <c r="I666" s="123"/>
      <c r="J666" s="131"/>
      <c r="K666" s="131"/>
      <c r="L666" s="123"/>
      <c r="M666" s="123"/>
      <c r="N666" s="123"/>
      <c r="O666" s="123"/>
      <c r="P666" s="123"/>
      <c r="Q666" s="123"/>
      <c r="R666" s="123"/>
      <c r="S666" s="123"/>
      <c r="T666" s="123"/>
      <c r="U666" s="123"/>
      <c r="V666" s="123"/>
      <c r="W666" s="123"/>
      <c r="X666" s="123"/>
      <c r="Y666" s="123"/>
      <c r="Z666" s="123"/>
    </row>
    <row r="667" spans="1:26" ht="14.25" customHeight="1" x14ac:dyDescent="0.25">
      <c r="A667" s="131"/>
      <c r="B667" s="123"/>
      <c r="C667" s="123"/>
      <c r="D667" s="131"/>
      <c r="E667" s="134"/>
      <c r="F667" s="131"/>
      <c r="G667" s="132"/>
      <c r="H667" s="131"/>
      <c r="I667" s="123"/>
      <c r="J667" s="131"/>
      <c r="K667" s="131"/>
      <c r="L667" s="123"/>
      <c r="M667" s="123"/>
      <c r="N667" s="123"/>
      <c r="O667" s="123"/>
      <c r="P667" s="123"/>
      <c r="Q667" s="123"/>
      <c r="R667" s="123"/>
      <c r="S667" s="123"/>
      <c r="T667" s="123"/>
      <c r="U667" s="123"/>
      <c r="V667" s="123"/>
      <c r="W667" s="123"/>
      <c r="X667" s="123"/>
      <c r="Y667" s="123"/>
      <c r="Z667" s="123"/>
    </row>
    <row r="668" spans="1:26" ht="14.25" customHeight="1" x14ac:dyDescent="0.25">
      <c r="A668" s="131"/>
      <c r="B668" s="123"/>
      <c r="C668" s="123"/>
      <c r="D668" s="131"/>
      <c r="E668" s="134"/>
      <c r="F668" s="131"/>
      <c r="G668" s="132"/>
      <c r="H668" s="131"/>
      <c r="I668" s="123"/>
      <c r="J668" s="131"/>
      <c r="K668" s="131"/>
      <c r="L668" s="123"/>
      <c r="M668" s="123"/>
      <c r="N668" s="123"/>
      <c r="O668" s="123"/>
      <c r="P668" s="123"/>
      <c r="Q668" s="123"/>
      <c r="R668" s="123"/>
      <c r="S668" s="123"/>
      <c r="T668" s="123"/>
      <c r="U668" s="123"/>
      <c r="V668" s="123"/>
      <c r="W668" s="123"/>
      <c r="X668" s="123"/>
      <c r="Y668" s="123"/>
      <c r="Z668" s="123"/>
    </row>
    <row r="669" spans="1:26" ht="14.25" customHeight="1" x14ac:dyDescent="0.25">
      <c r="A669" s="131"/>
      <c r="B669" s="123"/>
      <c r="C669" s="123"/>
      <c r="D669" s="131"/>
      <c r="E669" s="134"/>
      <c r="F669" s="131"/>
      <c r="G669" s="132"/>
      <c r="H669" s="131"/>
      <c r="I669" s="123"/>
      <c r="J669" s="131"/>
      <c r="K669" s="131"/>
      <c r="L669" s="123"/>
      <c r="M669" s="123"/>
      <c r="N669" s="123"/>
      <c r="O669" s="123"/>
      <c r="P669" s="123"/>
      <c r="Q669" s="123"/>
      <c r="R669" s="123"/>
      <c r="S669" s="123"/>
      <c r="T669" s="123"/>
      <c r="U669" s="123"/>
      <c r="V669" s="123"/>
      <c r="W669" s="123"/>
      <c r="X669" s="123"/>
      <c r="Y669" s="123"/>
      <c r="Z669" s="123"/>
    </row>
    <row r="670" spans="1:26" ht="14.25" customHeight="1" x14ac:dyDescent="0.25">
      <c r="A670" s="131"/>
      <c r="B670" s="123"/>
      <c r="C670" s="123"/>
      <c r="D670" s="131"/>
      <c r="E670" s="134"/>
      <c r="F670" s="131"/>
      <c r="G670" s="132"/>
      <c r="H670" s="131"/>
      <c r="I670" s="123"/>
      <c r="J670" s="131"/>
      <c r="K670" s="131"/>
      <c r="L670" s="123"/>
      <c r="M670" s="123"/>
      <c r="N670" s="123"/>
      <c r="O670" s="123"/>
      <c r="P670" s="123"/>
      <c r="Q670" s="123"/>
      <c r="R670" s="123"/>
      <c r="S670" s="123"/>
      <c r="T670" s="123"/>
      <c r="U670" s="123"/>
      <c r="V670" s="123"/>
      <c r="W670" s="123"/>
      <c r="X670" s="123"/>
      <c r="Y670" s="123"/>
      <c r="Z670" s="123"/>
    </row>
    <row r="671" spans="1:26" ht="14.25" customHeight="1" x14ac:dyDescent="0.25">
      <c r="A671" s="131"/>
      <c r="B671" s="123"/>
      <c r="C671" s="123"/>
      <c r="D671" s="131"/>
      <c r="E671" s="134"/>
      <c r="F671" s="131"/>
      <c r="G671" s="132"/>
      <c r="H671" s="131"/>
      <c r="I671" s="123"/>
      <c r="J671" s="131"/>
      <c r="K671" s="131"/>
      <c r="L671" s="123"/>
      <c r="M671" s="123"/>
      <c r="N671" s="123"/>
      <c r="O671" s="123"/>
      <c r="P671" s="123"/>
      <c r="Q671" s="123"/>
      <c r="R671" s="123"/>
      <c r="S671" s="123"/>
      <c r="T671" s="123"/>
      <c r="U671" s="123"/>
      <c r="V671" s="123"/>
      <c r="W671" s="123"/>
      <c r="X671" s="123"/>
      <c r="Y671" s="123"/>
      <c r="Z671" s="123"/>
    </row>
    <row r="672" spans="1:26" ht="14.25" customHeight="1" x14ac:dyDescent="0.25">
      <c r="A672" s="131"/>
      <c r="B672" s="123"/>
      <c r="C672" s="123"/>
      <c r="D672" s="131"/>
      <c r="E672" s="134"/>
      <c r="F672" s="131"/>
      <c r="G672" s="132"/>
      <c r="H672" s="131"/>
      <c r="I672" s="123"/>
      <c r="J672" s="131"/>
      <c r="K672" s="131"/>
      <c r="L672" s="123"/>
      <c r="M672" s="123"/>
      <c r="N672" s="123"/>
      <c r="O672" s="123"/>
      <c r="P672" s="123"/>
      <c r="Q672" s="123"/>
      <c r="R672" s="123"/>
      <c r="S672" s="123"/>
      <c r="T672" s="123"/>
      <c r="U672" s="123"/>
      <c r="V672" s="123"/>
      <c r="W672" s="123"/>
      <c r="X672" s="123"/>
      <c r="Y672" s="123"/>
      <c r="Z672" s="123"/>
    </row>
    <row r="673" spans="1:26" ht="14.25" customHeight="1" x14ac:dyDescent="0.25">
      <c r="A673" s="131"/>
      <c r="B673" s="123"/>
      <c r="C673" s="123"/>
      <c r="D673" s="131"/>
      <c r="E673" s="134"/>
      <c r="F673" s="131"/>
      <c r="G673" s="132"/>
      <c r="H673" s="131"/>
      <c r="I673" s="123"/>
      <c r="J673" s="131"/>
      <c r="K673" s="131"/>
      <c r="L673" s="123"/>
      <c r="M673" s="123"/>
      <c r="N673" s="123"/>
      <c r="O673" s="123"/>
      <c r="P673" s="123"/>
      <c r="Q673" s="123"/>
      <c r="R673" s="123"/>
      <c r="S673" s="123"/>
      <c r="T673" s="123"/>
      <c r="U673" s="123"/>
      <c r="V673" s="123"/>
      <c r="W673" s="123"/>
      <c r="X673" s="123"/>
      <c r="Y673" s="123"/>
      <c r="Z673" s="123"/>
    </row>
    <row r="674" spans="1:26" ht="14.25" customHeight="1" x14ac:dyDescent="0.25">
      <c r="A674" s="131"/>
      <c r="B674" s="123"/>
      <c r="C674" s="123"/>
      <c r="D674" s="131"/>
      <c r="E674" s="134"/>
      <c r="F674" s="131"/>
      <c r="G674" s="132"/>
      <c r="H674" s="131"/>
      <c r="I674" s="123"/>
      <c r="J674" s="131"/>
      <c r="K674" s="131"/>
      <c r="L674" s="123"/>
      <c r="M674" s="123"/>
      <c r="N674" s="123"/>
      <c r="O674" s="123"/>
      <c r="P674" s="123"/>
      <c r="Q674" s="123"/>
      <c r="R674" s="123"/>
      <c r="S674" s="123"/>
      <c r="T674" s="123"/>
      <c r="U674" s="123"/>
      <c r="V674" s="123"/>
      <c r="W674" s="123"/>
      <c r="X674" s="123"/>
      <c r="Y674" s="123"/>
      <c r="Z674" s="123"/>
    </row>
    <row r="675" spans="1:26" ht="14.25" customHeight="1" x14ac:dyDescent="0.25">
      <c r="A675" s="131"/>
      <c r="B675" s="123"/>
      <c r="C675" s="123"/>
      <c r="D675" s="131"/>
      <c r="E675" s="134"/>
      <c r="F675" s="131"/>
      <c r="G675" s="132"/>
      <c r="H675" s="131"/>
      <c r="I675" s="123"/>
      <c r="J675" s="131"/>
      <c r="K675" s="131"/>
      <c r="L675" s="123"/>
      <c r="M675" s="123"/>
      <c r="N675" s="123"/>
      <c r="O675" s="123"/>
      <c r="P675" s="123"/>
      <c r="Q675" s="123"/>
      <c r="R675" s="123"/>
      <c r="S675" s="123"/>
      <c r="T675" s="123"/>
      <c r="U675" s="123"/>
      <c r="V675" s="123"/>
      <c r="W675" s="123"/>
      <c r="X675" s="123"/>
      <c r="Y675" s="123"/>
      <c r="Z675" s="123"/>
    </row>
    <row r="676" spans="1:26" ht="14.25" customHeight="1" x14ac:dyDescent="0.25">
      <c r="A676" s="131"/>
      <c r="B676" s="123"/>
      <c r="C676" s="123"/>
      <c r="D676" s="131"/>
      <c r="E676" s="134"/>
      <c r="F676" s="131"/>
      <c r="G676" s="132"/>
      <c r="H676" s="131"/>
      <c r="I676" s="123"/>
      <c r="J676" s="131"/>
      <c r="K676" s="131"/>
      <c r="L676" s="123"/>
      <c r="M676" s="123"/>
      <c r="N676" s="123"/>
      <c r="O676" s="123"/>
      <c r="P676" s="123"/>
      <c r="Q676" s="123"/>
      <c r="R676" s="123"/>
      <c r="S676" s="123"/>
      <c r="T676" s="123"/>
      <c r="U676" s="123"/>
      <c r="V676" s="123"/>
      <c r="W676" s="123"/>
      <c r="X676" s="123"/>
      <c r="Y676" s="123"/>
      <c r="Z676" s="123"/>
    </row>
    <row r="677" spans="1:26" ht="14.25" customHeight="1" x14ac:dyDescent="0.25">
      <c r="A677" s="131"/>
      <c r="B677" s="123"/>
      <c r="C677" s="123"/>
      <c r="D677" s="131"/>
      <c r="E677" s="134"/>
      <c r="F677" s="131"/>
      <c r="G677" s="132"/>
      <c r="H677" s="131"/>
      <c r="I677" s="123"/>
      <c r="J677" s="131"/>
      <c r="K677" s="131"/>
      <c r="L677" s="123"/>
      <c r="M677" s="123"/>
      <c r="N677" s="123"/>
      <c r="O677" s="123"/>
      <c r="P677" s="123"/>
      <c r="Q677" s="123"/>
      <c r="R677" s="123"/>
      <c r="S677" s="123"/>
      <c r="T677" s="123"/>
      <c r="U677" s="123"/>
      <c r="V677" s="123"/>
      <c r="W677" s="123"/>
      <c r="X677" s="123"/>
      <c r="Y677" s="123"/>
      <c r="Z677" s="123"/>
    </row>
    <row r="678" spans="1:26" ht="14.25" customHeight="1" x14ac:dyDescent="0.25">
      <c r="A678" s="131"/>
      <c r="B678" s="123"/>
      <c r="C678" s="123"/>
      <c r="D678" s="131"/>
      <c r="E678" s="134"/>
      <c r="F678" s="131"/>
      <c r="G678" s="132"/>
      <c r="H678" s="131"/>
      <c r="I678" s="123"/>
      <c r="J678" s="131"/>
      <c r="K678" s="131"/>
      <c r="L678" s="123"/>
      <c r="M678" s="123"/>
      <c r="N678" s="123"/>
      <c r="O678" s="123"/>
      <c r="P678" s="123"/>
      <c r="Q678" s="123"/>
      <c r="R678" s="123"/>
      <c r="S678" s="123"/>
      <c r="T678" s="123"/>
      <c r="U678" s="123"/>
      <c r="V678" s="123"/>
      <c r="W678" s="123"/>
      <c r="X678" s="123"/>
      <c r="Y678" s="123"/>
      <c r="Z678" s="123"/>
    </row>
    <row r="679" spans="1:26" ht="14.25" customHeight="1" x14ac:dyDescent="0.25">
      <c r="A679" s="131"/>
      <c r="B679" s="123"/>
      <c r="C679" s="123"/>
      <c r="D679" s="131"/>
      <c r="E679" s="134"/>
      <c r="F679" s="131"/>
      <c r="G679" s="132"/>
      <c r="H679" s="131"/>
      <c r="I679" s="123"/>
      <c r="J679" s="131"/>
      <c r="K679" s="131"/>
      <c r="L679" s="123"/>
      <c r="M679" s="123"/>
      <c r="N679" s="123"/>
      <c r="O679" s="123"/>
      <c r="P679" s="123"/>
      <c r="Q679" s="123"/>
      <c r="R679" s="123"/>
      <c r="S679" s="123"/>
      <c r="T679" s="123"/>
      <c r="U679" s="123"/>
      <c r="V679" s="123"/>
      <c r="W679" s="123"/>
      <c r="X679" s="123"/>
      <c r="Y679" s="123"/>
      <c r="Z679" s="123"/>
    </row>
    <row r="680" spans="1:26" ht="14.25" customHeight="1" x14ac:dyDescent="0.25">
      <c r="A680" s="131"/>
      <c r="B680" s="123"/>
      <c r="C680" s="123"/>
      <c r="D680" s="131"/>
      <c r="E680" s="134"/>
      <c r="F680" s="131"/>
      <c r="G680" s="132"/>
      <c r="H680" s="131"/>
      <c r="I680" s="123"/>
      <c r="J680" s="131"/>
      <c r="K680" s="131"/>
      <c r="L680" s="123"/>
      <c r="M680" s="123"/>
      <c r="N680" s="123"/>
      <c r="O680" s="123"/>
      <c r="P680" s="123"/>
      <c r="Q680" s="123"/>
      <c r="R680" s="123"/>
      <c r="S680" s="123"/>
      <c r="T680" s="123"/>
      <c r="U680" s="123"/>
      <c r="V680" s="123"/>
      <c r="W680" s="123"/>
      <c r="X680" s="123"/>
      <c r="Y680" s="123"/>
      <c r="Z680" s="123"/>
    </row>
    <row r="681" spans="1:26" ht="14.25" customHeight="1" x14ac:dyDescent="0.25">
      <c r="A681" s="131"/>
      <c r="B681" s="123"/>
      <c r="C681" s="123"/>
      <c r="D681" s="131"/>
      <c r="E681" s="134"/>
      <c r="F681" s="131"/>
      <c r="G681" s="132"/>
      <c r="H681" s="131"/>
      <c r="I681" s="123"/>
      <c r="J681" s="131"/>
      <c r="K681" s="131"/>
      <c r="L681" s="123"/>
      <c r="M681" s="123"/>
      <c r="N681" s="123"/>
      <c r="O681" s="123"/>
      <c r="P681" s="123"/>
      <c r="Q681" s="123"/>
      <c r="R681" s="123"/>
      <c r="S681" s="123"/>
      <c r="T681" s="123"/>
      <c r="U681" s="123"/>
      <c r="V681" s="123"/>
      <c r="W681" s="123"/>
      <c r="X681" s="123"/>
      <c r="Y681" s="123"/>
      <c r="Z681" s="123"/>
    </row>
    <row r="682" spans="1:26" ht="14.25" customHeight="1" x14ac:dyDescent="0.25">
      <c r="A682" s="131"/>
      <c r="B682" s="123"/>
      <c r="C682" s="123"/>
      <c r="D682" s="131"/>
      <c r="E682" s="134"/>
      <c r="F682" s="131"/>
      <c r="G682" s="132"/>
      <c r="H682" s="131"/>
      <c r="I682" s="123"/>
      <c r="J682" s="131"/>
      <c r="K682" s="131"/>
      <c r="L682" s="123"/>
      <c r="M682" s="123"/>
      <c r="N682" s="123"/>
      <c r="O682" s="123"/>
      <c r="P682" s="123"/>
      <c r="Q682" s="123"/>
      <c r="R682" s="123"/>
      <c r="S682" s="123"/>
      <c r="T682" s="123"/>
      <c r="U682" s="123"/>
      <c r="V682" s="123"/>
      <c r="W682" s="123"/>
      <c r="X682" s="123"/>
      <c r="Y682" s="123"/>
      <c r="Z682" s="123"/>
    </row>
    <row r="683" spans="1:26" ht="14.25" customHeight="1" x14ac:dyDescent="0.25">
      <c r="A683" s="131"/>
      <c r="B683" s="123"/>
      <c r="C683" s="123"/>
      <c r="D683" s="131"/>
      <c r="E683" s="134"/>
      <c r="F683" s="131"/>
      <c r="G683" s="132"/>
      <c r="H683" s="131"/>
      <c r="I683" s="123"/>
      <c r="J683" s="131"/>
      <c r="K683" s="131"/>
      <c r="L683" s="123"/>
      <c r="M683" s="123"/>
      <c r="N683" s="123"/>
      <c r="O683" s="123"/>
      <c r="P683" s="123"/>
      <c r="Q683" s="123"/>
      <c r="R683" s="123"/>
      <c r="S683" s="123"/>
      <c r="T683" s="123"/>
      <c r="U683" s="123"/>
      <c r="V683" s="123"/>
      <c r="W683" s="123"/>
      <c r="X683" s="123"/>
      <c r="Y683" s="123"/>
      <c r="Z683" s="123"/>
    </row>
    <row r="684" spans="1:26" ht="14.25" customHeight="1" x14ac:dyDescent="0.25">
      <c r="A684" s="131"/>
      <c r="B684" s="123"/>
      <c r="C684" s="123"/>
      <c r="D684" s="131"/>
      <c r="E684" s="134"/>
      <c r="F684" s="131"/>
      <c r="G684" s="132"/>
      <c r="H684" s="131"/>
      <c r="I684" s="123"/>
      <c r="J684" s="131"/>
      <c r="K684" s="131"/>
      <c r="L684" s="123"/>
      <c r="M684" s="123"/>
      <c r="N684" s="123"/>
      <c r="O684" s="123"/>
      <c r="P684" s="123"/>
      <c r="Q684" s="123"/>
      <c r="R684" s="123"/>
      <c r="S684" s="123"/>
      <c r="T684" s="123"/>
      <c r="U684" s="123"/>
      <c r="V684" s="123"/>
      <c r="W684" s="123"/>
      <c r="X684" s="123"/>
      <c r="Y684" s="123"/>
      <c r="Z684" s="123"/>
    </row>
    <row r="685" spans="1:26" ht="14.25" customHeight="1" x14ac:dyDescent="0.25">
      <c r="A685" s="131"/>
      <c r="B685" s="123"/>
      <c r="C685" s="123"/>
      <c r="D685" s="131"/>
      <c r="E685" s="134"/>
      <c r="F685" s="131"/>
      <c r="G685" s="132"/>
      <c r="H685" s="131"/>
      <c r="I685" s="123"/>
      <c r="J685" s="131"/>
      <c r="K685" s="131"/>
      <c r="L685" s="123"/>
      <c r="M685" s="123"/>
      <c r="N685" s="123"/>
      <c r="O685" s="123"/>
      <c r="P685" s="123"/>
      <c r="Q685" s="123"/>
      <c r="R685" s="123"/>
      <c r="S685" s="123"/>
      <c r="T685" s="123"/>
      <c r="U685" s="123"/>
      <c r="V685" s="123"/>
      <c r="W685" s="123"/>
      <c r="X685" s="123"/>
      <c r="Y685" s="123"/>
      <c r="Z685" s="123"/>
    </row>
    <row r="686" spans="1:26" ht="14.25" customHeight="1" x14ac:dyDescent="0.25">
      <c r="A686" s="131"/>
      <c r="B686" s="123"/>
      <c r="C686" s="123"/>
      <c r="D686" s="131"/>
      <c r="E686" s="134"/>
      <c r="F686" s="131"/>
      <c r="G686" s="132"/>
      <c r="H686" s="131"/>
      <c r="I686" s="123"/>
      <c r="J686" s="131"/>
      <c r="K686" s="131"/>
      <c r="L686" s="123"/>
      <c r="M686" s="123"/>
      <c r="N686" s="123"/>
      <c r="O686" s="123"/>
      <c r="P686" s="123"/>
      <c r="Q686" s="123"/>
      <c r="R686" s="123"/>
      <c r="S686" s="123"/>
      <c r="T686" s="123"/>
      <c r="U686" s="123"/>
      <c r="V686" s="123"/>
      <c r="W686" s="123"/>
      <c r="X686" s="123"/>
      <c r="Y686" s="123"/>
      <c r="Z686" s="123"/>
    </row>
    <row r="687" spans="1:26" ht="14.25" customHeight="1" x14ac:dyDescent="0.25">
      <c r="A687" s="131"/>
      <c r="B687" s="123"/>
      <c r="C687" s="123"/>
      <c r="D687" s="131"/>
      <c r="E687" s="134"/>
      <c r="F687" s="131"/>
      <c r="G687" s="132"/>
      <c r="H687" s="131"/>
      <c r="I687" s="123"/>
      <c r="J687" s="131"/>
      <c r="K687" s="131"/>
      <c r="L687" s="123"/>
      <c r="M687" s="123"/>
      <c r="N687" s="123"/>
      <c r="O687" s="123"/>
      <c r="P687" s="123"/>
      <c r="Q687" s="123"/>
      <c r="R687" s="123"/>
      <c r="S687" s="123"/>
      <c r="T687" s="123"/>
      <c r="U687" s="123"/>
      <c r="V687" s="123"/>
      <c r="W687" s="123"/>
      <c r="X687" s="123"/>
      <c r="Y687" s="123"/>
      <c r="Z687" s="123"/>
    </row>
    <row r="688" spans="1:26" ht="14.25" customHeight="1" x14ac:dyDescent="0.25">
      <c r="A688" s="131"/>
      <c r="B688" s="123"/>
      <c r="C688" s="123"/>
      <c r="D688" s="131"/>
      <c r="E688" s="134"/>
      <c r="F688" s="131"/>
      <c r="G688" s="132"/>
      <c r="H688" s="131"/>
      <c r="I688" s="123"/>
      <c r="J688" s="131"/>
      <c r="K688" s="131"/>
      <c r="L688" s="123"/>
      <c r="M688" s="123"/>
      <c r="N688" s="123"/>
      <c r="O688" s="123"/>
      <c r="P688" s="123"/>
      <c r="Q688" s="123"/>
      <c r="R688" s="123"/>
      <c r="S688" s="123"/>
      <c r="T688" s="123"/>
      <c r="U688" s="123"/>
      <c r="V688" s="123"/>
      <c r="W688" s="123"/>
      <c r="X688" s="123"/>
      <c r="Y688" s="123"/>
      <c r="Z688" s="123"/>
    </row>
    <row r="689" spans="1:26" ht="14.25" customHeight="1" x14ac:dyDescent="0.25">
      <c r="A689" s="131"/>
      <c r="B689" s="123"/>
      <c r="C689" s="123"/>
      <c r="D689" s="131"/>
      <c r="E689" s="134"/>
      <c r="F689" s="131"/>
      <c r="G689" s="132"/>
      <c r="H689" s="131"/>
      <c r="I689" s="123"/>
      <c r="J689" s="131"/>
      <c r="K689" s="131"/>
      <c r="L689" s="123"/>
      <c r="M689" s="123"/>
      <c r="N689" s="123"/>
      <c r="O689" s="123"/>
      <c r="P689" s="123"/>
      <c r="Q689" s="123"/>
      <c r="R689" s="123"/>
      <c r="S689" s="123"/>
      <c r="T689" s="123"/>
      <c r="U689" s="123"/>
      <c r="V689" s="123"/>
      <c r="W689" s="123"/>
      <c r="X689" s="123"/>
      <c r="Y689" s="123"/>
      <c r="Z689" s="123"/>
    </row>
    <row r="690" spans="1:26" ht="14.25" customHeight="1" x14ac:dyDescent="0.25">
      <c r="A690" s="131"/>
      <c r="B690" s="123"/>
      <c r="C690" s="123"/>
      <c r="D690" s="131"/>
      <c r="E690" s="134"/>
      <c r="F690" s="131"/>
      <c r="G690" s="132"/>
      <c r="H690" s="131"/>
      <c r="I690" s="123"/>
      <c r="J690" s="131"/>
      <c r="K690" s="131"/>
      <c r="L690" s="123"/>
      <c r="M690" s="123"/>
      <c r="N690" s="123"/>
      <c r="O690" s="123"/>
      <c r="P690" s="123"/>
      <c r="Q690" s="123"/>
      <c r="R690" s="123"/>
      <c r="S690" s="123"/>
      <c r="T690" s="123"/>
      <c r="U690" s="123"/>
      <c r="V690" s="123"/>
      <c r="W690" s="123"/>
      <c r="X690" s="123"/>
      <c r="Y690" s="123"/>
      <c r="Z690" s="123"/>
    </row>
    <row r="691" spans="1:26" ht="14.25" customHeight="1" x14ac:dyDescent="0.25">
      <c r="A691" s="131"/>
      <c r="B691" s="123"/>
      <c r="C691" s="123"/>
      <c r="D691" s="131"/>
      <c r="E691" s="134"/>
      <c r="F691" s="131"/>
      <c r="G691" s="132"/>
      <c r="H691" s="131"/>
      <c r="I691" s="123"/>
      <c r="J691" s="131"/>
      <c r="K691" s="131"/>
      <c r="L691" s="123"/>
      <c r="M691" s="123"/>
      <c r="N691" s="123"/>
      <c r="O691" s="123"/>
      <c r="P691" s="123"/>
      <c r="Q691" s="123"/>
      <c r="R691" s="123"/>
      <c r="S691" s="123"/>
      <c r="T691" s="123"/>
      <c r="U691" s="123"/>
      <c r="V691" s="123"/>
      <c r="W691" s="123"/>
      <c r="X691" s="123"/>
      <c r="Y691" s="123"/>
      <c r="Z691" s="123"/>
    </row>
    <row r="692" spans="1:26" ht="14.25" customHeight="1" x14ac:dyDescent="0.25">
      <c r="A692" s="131"/>
      <c r="B692" s="123"/>
      <c r="C692" s="123"/>
      <c r="D692" s="131"/>
      <c r="E692" s="134"/>
      <c r="F692" s="131"/>
      <c r="G692" s="132"/>
      <c r="H692" s="131"/>
      <c r="I692" s="123"/>
      <c r="J692" s="131"/>
      <c r="K692" s="131"/>
      <c r="L692" s="123"/>
      <c r="M692" s="123"/>
      <c r="N692" s="123"/>
      <c r="O692" s="123"/>
      <c r="P692" s="123"/>
      <c r="Q692" s="123"/>
      <c r="R692" s="123"/>
      <c r="S692" s="123"/>
      <c r="T692" s="123"/>
      <c r="U692" s="123"/>
      <c r="V692" s="123"/>
      <c r="W692" s="123"/>
      <c r="X692" s="123"/>
      <c r="Y692" s="123"/>
      <c r="Z692" s="123"/>
    </row>
    <row r="693" spans="1:26" ht="14.25" customHeight="1" x14ac:dyDescent="0.25">
      <c r="A693" s="131"/>
      <c r="B693" s="123"/>
      <c r="C693" s="123"/>
      <c r="D693" s="131"/>
      <c r="E693" s="134"/>
      <c r="F693" s="131"/>
      <c r="G693" s="132"/>
      <c r="H693" s="131"/>
      <c r="I693" s="123"/>
      <c r="J693" s="131"/>
      <c r="K693" s="131"/>
      <c r="L693" s="123"/>
      <c r="M693" s="123"/>
      <c r="N693" s="123"/>
      <c r="O693" s="123"/>
      <c r="P693" s="123"/>
      <c r="Q693" s="123"/>
      <c r="R693" s="123"/>
      <c r="S693" s="123"/>
      <c r="T693" s="123"/>
      <c r="U693" s="123"/>
      <c r="V693" s="123"/>
      <c r="W693" s="123"/>
      <c r="X693" s="123"/>
      <c r="Y693" s="123"/>
      <c r="Z693" s="123"/>
    </row>
    <row r="694" spans="1:26" ht="14.25" customHeight="1" x14ac:dyDescent="0.25">
      <c r="A694" s="131"/>
      <c r="B694" s="123"/>
      <c r="C694" s="123"/>
      <c r="D694" s="131"/>
      <c r="E694" s="134"/>
      <c r="F694" s="131"/>
      <c r="G694" s="132"/>
      <c r="H694" s="131"/>
      <c r="I694" s="123"/>
      <c r="J694" s="131"/>
      <c r="K694" s="131"/>
      <c r="L694" s="123"/>
      <c r="M694" s="123"/>
      <c r="N694" s="123"/>
      <c r="O694" s="123"/>
      <c r="P694" s="123"/>
      <c r="Q694" s="123"/>
      <c r="R694" s="123"/>
      <c r="S694" s="123"/>
      <c r="T694" s="123"/>
      <c r="U694" s="123"/>
      <c r="V694" s="123"/>
      <c r="W694" s="123"/>
      <c r="X694" s="123"/>
      <c r="Y694" s="123"/>
      <c r="Z694" s="123"/>
    </row>
    <row r="695" spans="1:26" ht="14.25" customHeight="1" x14ac:dyDescent="0.25">
      <c r="A695" s="131"/>
      <c r="B695" s="123"/>
      <c r="C695" s="123"/>
      <c r="D695" s="131"/>
      <c r="E695" s="134"/>
      <c r="F695" s="131"/>
      <c r="G695" s="132"/>
      <c r="H695" s="131"/>
      <c r="I695" s="123"/>
      <c r="J695" s="131"/>
      <c r="K695" s="131"/>
      <c r="L695" s="123"/>
      <c r="M695" s="123"/>
      <c r="N695" s="123"/>
      <c r="O695" s="123"/>
      <c r="P695" s="123"/>
      <c r="Q695" s="123"/>
      <c r="R695" s="123"/>
      <c r="S695" s="123"/>
      <c r="T695" s="123"/>
      <c r="U695" s="123"/>
      <c r="V695" s="123"/>
      <c r="W695" s="123"/>
      <c r="X695" s="123"/>
      <c r="Y695" s="123"/>
      <c r="Z695" s="123"/>
    </row>
    <row r="696" spans="1:26" ht="14.25" customHeight="1" x14ac:dyDescent="0.25">
      <c r="A696" s="131"/>
      <c r="B696" s="123"/>
      <c r="C696" s="123"/>
      <c r="D696" s="131"/>
      <c r="E696" s="134"/>
      <c r="F696" s="131"/>
      <c r="G696" s="132"/>
      <c r="H696" s="131"/>
      <c r="I696" s="123"/>
      <c r="J696" s="131"/>
      <c r="K696" s="131"/>
      <c r="L696" s="123"/>
      <c r="M696" s="123"/>
      <c r="N696" s="123"/>
      <c r="O696" s="123"/>
      <c r="P696" s="123"/>
      <c r="Q696" s="123"/>
      <c r="R696" s="123"/>
      <c r="S696" s="123"/>
      <c r="T696" s="123"/>
      <c r="U696" s="123"/>
      <c r="V696" s="123"/>
      <c r="W696" s="123"/>
      <c r="X696" s="123"/>
      <c r="Y696" s="123"/>
      <c r="Z696" s="123"/>
    </row>
    <row r="697" spans="1:26" ht="14.25" customHeight="1" x14ac:dyDescent="0.25">
      <c r="A697" s="131"/>
      <c r="B697" s="123"/>
      <c r="C697" s="123"/>
      <c r="D697" s="131"/>
      <c r="E697" s="134"/>
      <c r="F697" s="131"/>
      <c r="G697" s="132"/>
      <c r="H697" s="131"/>
      <c r="I697" s="123"/>
      <c r="J697" s="131"/>
      <c r="K697" s="131"/>
      <c r="L697" s="123"/>
      <c r="M697" s="123"/>
      <c r="N697" s="123"/>
      <c r="O697" s="123"/>
      <c r="P697" s="123"/>
      <c r="Q697" s="123"/>
      <c r="R697" s="123"/>
      <c r="S697" s="123"/>
      <c r="T697" s="123"/>
      <c r="U697" s="123"/>
      <c r="V697" s="123"/>
      <c r="W697" s="123"/>
      <c r="X697" s="123"/>
      <c r="Y697" s="123"/>
      <c r="Z697" s="123"/>
    </row>
    <row r="698" spans="1:26" ht="14.25" customHeight="1" x14ac:dyDescent="0.25">
      <c r="A698" s="131"/>
      <c r="B698" s="123"/>
      <c r="C698" s="123"/>
      <c r="D698" s="131"/>
      <c r="E698" s="134"/>
      <c r="F698" s="131"/>
      <c r="G698" s="132"/>
      <c r="H698" s="131"/>
      <c r="I698" s="123"/>
      <c r="J698" s="131"/>
      <c r="K698" s="131"/>
      <c r="L698" s="123"/>
      <c r="M698" s="123"/>
      <c r="N698" s="123"/>
      <c r="O698" s="123"/>
      <c r="P698" s="123"/>
      <c r="Q698" s="123"/>
      <c r="R698" s="123"/>
      <c r="S698" s="123"/>
      <c r="T698" s="123"/>
      <c r="U698" s="123"/>
      <c r="V698" s="123"/>
      <c r="W698" s="123"/>
      <c r="X698" s="123"/>
      <c r="Y698" s="123"/>
      <c r="Z698" s="123"/>
    </row>
    <row r="699" spans="1:26" ht="14.25" customHeight="1" x14ac:dyDescent="0.25">
      <c r="A699" s="131"/>
      <c r="B699" s="123"/>
      <c r="C699" s="123"/>
      <c r="D699" s="131"/>
      <c r="E699" s="134"/>
      <c r="F699" s="131"/>
      <c r="G699" s="132"/>
      <c r="H699" s="131"/>
      <c r="I699" s="123"/>
      <c r="J699" s="131"/>
      <c r="K699" s="131"/>
      <c r="L699" s="123"/>
      <c r="M699" s="123"/>
      <c r="N699" s="123"/>
      <c r="O699" s="123"/>
      <c r="P699" s="123"/>
      <c r="Q699" s="123"/>
      <c r="R699" s="123"/>
      <c r="S699" s="123"/>
      <c r="T699" s="123"/>
      <c r="U699" s="123"/>
      <c r="V699" s="123"/>
      <c r="W699" s="123"/>
      <c r="X699" s="123"/>
      <c r="Y699" s="123"/>
      <c r="Z699" s="123"/>
    </row>
    <row r="700" spans="1:26" ht="14.25" customHeight="1" x14ac:dyDescent="0.25">
      <c r="A700" s="131"/>
      <c r="B700" s="123"/>
      <c r="C700" s="123"/>
      <c r="D700" s="131"/>
      <c r="E700" s="134"/>
      <c r="F700" s="131"/>
      <c r="G700" s="132"/>
      <c r="H700" s="131"/>
      <c r="I700" s="123"/>
      <c r="J700" s="131"/>
      <c r="K700" s="131"/>
      <c r="L700" s="123"/>
      <c r="M700" s="123"/>
      <c r="N700" s="123"/>
      <c r="O700" s="123"/>
      <c r="P700" s="123"/>
      <c r="Q700" s="123"/>
      <c r="R700" s="123"/>
      <c r="S700" s="123"/>
      <c r="T700" s="123"/>
      <c r="U700" s="123"/>
      <c r="V700" s="123"/>
      <c r="W700" s="123"/>
      <c r="X700" s="123"/>
      <c r="Y700" s="123"/>
      <c r="Z700" s="123"/>
    </row>
    <row r="701" spans="1:26" ht="14.25" customHeight="1" x14ac:dyDescent="0.25">
      <c r="A701" s="131"/>
      <c r="B701" s="123"/>
      <c r="C701" s="123"/>
      <c r="D701" s="131"/>
      <c r="E701" s="134"/>
      <c r="F701" s="131"/>
      <c r="G701" s="132"/>
      <c r="H701" s="131"/>
      <c r="I701" s="123"/>
      <c r="J701" s="131"/>
      <c r="K701" s="131"/>
      <c r="L701" s="123"/>
      <c r="M701" s="123"/>
      <c r="N701" s="123"/>
      <c r="O701" s="123"/>
      <c r="P701" s="123"/>
      <c r="Q701" s="123"/>
      <c r="R701" s="123"/>
      <c r="S701" s="123"/>
      <c r="T701" s="123"/>
      <c r="U701" s="123"/>
      <c r="V701" s="123"/>
      <c r="W701" s="123"/>
      <c r="X701" s="123"/>
      <c r="Y701" s="123"/>
      <c r="Z701" s="123"/>
    </row>
    <row r="702" spans="1:26" ht="14.25" customHeight="1" x14ac:dyDescent="0.25">
      <c r="A702" s="131"/>
      <c r="B702" s="123"/>
      <c r="C702" s="123"/>
      <c r="D702" s="131"/>
      <c r="E702" s="134"/>
      <c r="F702" s="131"/>
      <c r="G702" s="132"/>
      <c r="H702" s="131"/>
      <c r="I702" s="123"/>
      <c r="J702" s="131"/>
      <c r="K702" s="131"/>
      <c r="L702" s="123"/>
      <c r="M702" s="123"/>
      <c r="N702" s="123"/>
      <c r="O702" s="123"/>
      <c r="P702" s="123"/>
      <c r="Q702" s="123"/>
      <c r="R702" s="123"/>
      <c r="S702" s="123"/>
      <c r="T702" s="123"/>
      <c r="U702" s="123"/>
      <c r="V702" s="123"/>
      <c r="W702" s="123"/>
      <c r="X702" s="123"/>
      <c r="Y702" s="123"/>
      <c r="Z702" s="123"/>
    </row>
    <row r="703" spans="1:26" ht="14.25" customHeight="1" x14ac:dyDescent="0.25">
      <c r="A703" s="131"/>
      <c r="B703" s="123"/>
      <c r="C703" s="123"/>
      <c r="D703" s="131"/>
      <c r="E703" s="134"/>
      <c r="F703" s="131"/>
      <c r="G703" s="132"/>
      <c r="H703" s="131"/>
      <c r="I703" s="123"/>
      <c r="J703" s="131"/>
      <c r="K703" s="131"/>
      <c r="L703" s="123"/>
      <c r="M703" s="123"/>
      <c r="N703" s="123"/>
      <c r="O703" s="123"/>
      <c r="P703" s="123"/>
      <c r="Q703" s="123"/>
      <c r="R703" s="123"/>
      <c r="S703" s="123"/>
      <c r="T703" s="123"/>
      <c r="U703" s="123"/>
      <c r="V703" s="123"/>
      <c r="W703" s="123"/>
      <c r="X703" s="123"/>
      <c r="Y703" s="123"/>
      <c r="Z703" s="123"/>
    </row>
    <row r="704" spans="1:26" ht="14.25" customHeight="1" x14ac:dyDescent="0.25">
      <c r="A704" s="131"/>
      <c r="B704" s="123"/>
      <c r="C704" s="123"/>
      <c r="D704" s="131"/>
      <c r="E704" s="134"/>
      <c r="F704" s="131"/>
      <c r="G704" s="132"/>
      <c r="H704" s="131"/>
      <c r="I704" s="123"/>
      <c r="J704" s="131"/>
      <c r="K704" s="131"/>
      <c r="L704" s="123"/>
      <c r="M704" s="123"/>
      <c r="N704" s="123"/>
      <c r="O704" s="123"/>
      <c r="P704" s="123"/>
      <c r="Q704" s="123"/>
      <c r="R704" s="123"/>
      <c r="S704" s="123"/>
      <c r="T704" s="123"/>
      <c r="U704" s="123"/>
      <c r="V704" s="123"/>
      <c r="W704" s="123"/>
      <c r="X704" s="123"/>
      <c r="Y704" s="123"/>
      <c r="Z704" s="123"/>
    </row>
    <row r="705" spans="1:26" ht="14.25" customHeight="1" x14ac:dyDescent="0.25">
      <c r="A705" s="131"/>
      <c r="B705" s="123"/>
      <c r="C705" s="123"/>
      <c r="D705" s="131"/>
      <c r="E705" s="134"/>
      <c r="F705" s="131"/>
      <c r="G705" s="132"/>
      <c r="H705" s="131"/>
      <c r="I705" s="123"/>
      <c r="J705" s="131"/>
      <c r="K705" s="131"/>
      <c r="L705" s="123"/>
      <c r="M705" s="123"/>
      <c r="N705" s="123"/>
      <c r="O705" s="123"/>
      <c r="P705" s="123"/>
      <c r="Q705" s="123"/>
      <c r="R705" s="123"/>
      <c r="S705" s="123"/>
      <c r="T705" s="123"/>
      <c r="U705" s="123"/>
      <c r="V705" s="123"/>
      <c r="W705" s="123"/>
      <c r="X705" s="123"/>
      <c r="Y705" s="123"/>
      <c r="Z705" s="123"/>
    </row>
    <row r="706" spans="1:26" ht="14.25" customHeight="1" x14ac:dyDescent="0.25">
      <c r="A706" s="131"/>
      <c r="B706" s="123"/>
      <c r="C706" s="123"/>
      <c r="D706" s="131"/>
      <c r="E706" s="134"/>
      <c r="F706" s="131"/>
      <c r="G706" s="132"/>
      <c r="H706" s="131"/>
      <c r="I706" s="123"/>
      <c r="J706" s="131"/>
      <c r="K706" s="131"/>
      <c r="L706" s="123"/>
      <c r="M706" s="123"/>
      <c r="N706" s="123"/>
      <c r="O706" s="123"/>
      <c r="P706" s="123"/>
      <c r="Q706" s="123"/>
      <c r="R706" s="123"/>
      <c r="S706" s="123"/>
      <c r="T706" s="123"/>
      <c r="U706" s="123"/>
      <c r="V706" s="123"/>
      <c r="W706" s="123"/>
      <c r="X706" s="123"/>
      <c r="Y706" s="123"/>
      <c r="Z706" s="123"/>
    </row>
    <row r="707" spans="1:26" ht="14.25" customHeight="1" x14ac:dyDescent="0.25">
      <c r="A707" s="131"/>
      <c r="B707" s="123"/>
      <c r="C707" s="123"/>
      <c r="D707" s="131"/>
      <c r="E707" s="134"/>
      <c r="F707" s="131"/>
      <c r="G707" s="132"/>
      <c r="H707" s="131"/>
      <c r="I707" s="123"/>
      <c r="J707" s="131"/>
      <c r="K707" s="131"/>
      <c r="L707" s="123"/>
      <c r="M707" s="123"/>
      <c r="N707" s="123"/>
      <c r="O707" s="123"/>
      <c r="P707" s="123"/>
      <c r="Q707" s="123"/>
      <c r="R707" s="123"/>
      <c r="S707" s="123"/>
      <c r="T707" s="123"/>
      <c r="U707" s="123"/>
      <c r="V707" s="123"/>
      <c r="W707" s="123"/>
      <c r="X707" s="123"/>
      <c r="Y707" s="123"/>
      <c r="Z707" s="123"/>
    </row>
    <row r="708" spans="1:26" ht="14.25" customHeight="1" x14ac:dyDescent="0.25">
      <c r="A708" s="131"/>
      <c r="B708" s="123"/>
      <c r="C708" s="123"/>
      <c r="D708" s="131"/>
      <c r="E708" s="134"/>
      <c r="F708" s="131"/>
      <c r="G708" s="132"/>
      <c r="H708" s="131"/>
      <c r="I708" s="123"/>
      <c r="J708" s="131"/>
      <c r="K708" s="131"/>
      <c r="L708" s="123"/>
      <c r="M708" s="123"/>
      <c r="N708" s="123"/>
      <c r="O708" s="123"/>
      <c r="P708" s="123"/>
      <c r="Q708" s="123"/>
      <c r="R708" s="123"/>
      <c r="S708" s="123"/>
      <c r="T708" s="123"/>
      <c r="U708" s="123"/>
      <c r="V708" s="123"/>
      <c r="W708" s="123"/>
      <c r="X708" s="123"/>
      <c r="Y708" s="123"/>
      <c r="Z708" s="123"/>
    </row>
    <row r="709" spans="1:26" ht="14.25" customHeight="1" x14ac:dyDescent="0.25">
      <c r="A709" s="131"/>
      <c r="B709" s="123"/>
      <c r="C709" s="123"/>
      <c r="D709" s="131"/>
      <c r="E709" s="134"/>
      <c r="F709" s="131"/>
      <c r="G709" s="132"/>
      <c r="H709" s="131"/>
      <c r="I709" s="123"/>
      <c r="J709" s="131"/>
      <c r="K709" s="131"/>
      <c r="L709" s="123"/>
      <c r="M709" s="123"/>
      <c r="N709" s="123"/>
      <c r="O709" s="123"/>
      <c r="P709" s="123"/>
      <c r="Q709" s="123"/>
      <c r="R709" s="123"/>
      <c r="S709" s="123"/>
      <c r="T709" s="123"/>
      <c r="U709" s="123"/>
      <c r="V709" s="123"/>
      <c r="W709" s="123"/>
      <c r="X709" s="123"/>
      <c r="Y709" s="123"/>
      <c r="Z709" s="123"/>
    </row>
    <row r="710" spans="1:26" ht="14.25" customHeight="1" x14ac:dyDescent="0.25">
      <c r="A710" s="131"/>
      <c r="B710" s="123"/>
      <c r="C710" s="123"/>
      <c r="D710" s="131"/>
      <c r="E710" s="134"/>
      <c r="F710" s="131"/>
      <c r="G710" s="132"/>
      <c r="H710" s="131"/>
      <c r="I710" s="123"/>
      <c r="J710" s="131"/>
      <c r="K710" s="131"/>
      <c r="L710" s="123"/>
      <c r="M710" s="123"/>
      <c r="N710" s="123"/>
      <c r="O710" s="123"/>
      <c r="P710" s="123"/>
      <c r="Q710" s="123"/>
      <c r="R710" s="123"/>
      <c r="S710" s="123"/>
      <c r="T710" s="123"/>
      <c r="U710" s="123"/>
      <c r="V710" s="123"/>
      <c r="W710" s="123"/>
      <c r="X710" s="123"/>
      <c r="Y710" s="123"/>
      <c r="Z710" s="123"/>
    </row>
    <row r="711" spans="1:26" ht="14.25" customHeight="1" x14ac:dyDescent="0.25">
      <c r="A711" s="131"/>
      <c r="B711" s="123"/>
      <c r="C711" s="123"/>
      <c r="D711" s="131"/>
      <c r="E711" s="134"/>
      <c r="F711" s="131"/>
      <c r="G711" s="132"/>
      <c r="H711" s="131"/>
      <c r="I711" s="123"/>
      <c r="J711" s="131"/>
      <c r="K711" s="131"/>
      <c r="L711" s="123"/>
      <c r="M711" s="123"/>
      <c r="N711" s="123"/>
      <c r="O711" s="123"/>
      <c r="P711" s="123"/>
      <c r="Q711" s="123"/>
      <c r="R711" s="123"/>
      <c r="S711" s="123"/>
      <c r="T711" s="123"/>
      <c r="U711" s="123"/>
      <c r="V711" s="123"/>
      <c r="W711" s="123"/>
      <c r="X711" s="123"/>
      <c r="Y711" s="123"/>
      <c r="Z711" s="123"/>
    </row>
    <row r="712" spans="1:26" ht="14.25" customHeight="1" x14ac:dyDescent="0.25">
      <c r="A712" s="131"/>
      <c r="B712" s="123"/>
      <c r="C712" s="123"/>
      <c r="D712" s="131"/>
      <c r="E712" s="134"/>
      <c r="F712" s="131"/>
      <c r="G712" s="132"/>
      <c r="H712" s="131"/>
      <c r="I712" s="123"/>
      <c r="J712" s="131"/>
      <c r="K712" s="131"/>
      <c r="L712" s="123"/>
      <c r="M712" s="123"/>
      <c r="N712" s="123"/>
      <c r="O712" s="123"/>
      <c r="P712" s="123"/>
      <c r="Q712" s="123"/>
      <c r="R712" s="123"/>
      <c r="S712" s="123"/>
      <c r="T712" s="123"/>
      <c r="U712" s="123"/>
      <c r="V712" s="123"/>
      <c r="W712" s="123"/>
      <c r="X712" s="123"/>
      <c r="Y712" s="123"/>
      <c r="Z712" s="123"/>
    </row>
    <row r="713" spans="1:26" ht="14.25" customHeight="1" x14ac:dyDescent="0.25">
      <c r="A713" s="131"/>
      <c r="B713" s="123"/>
      <c r="C713" s="123"/>
      <c r="D713" s="131"/>
      <c r="E713" s="134"/>
      <c r="F713" s="131"/>
      <c r="G713" s="132"/>
      <c r="H713" s="131"/>
      <c r="I713" s="123"/>
      <c r="J713" s="131"/>
      <c r="K713" s="131"/>
      <c r="L713" s="123"/>
      <c r="M713" s="123"/>
      <c r="N713" s="123"/>
      <c r="O713" s="123"/>
      <c r="P713" s="123"/>
      <c r="Q713" s="123"/>
      <c r="R713" s="123"/>
      <c r="S713" s="123"/>
      <c r="T713" s="123"/>
      <c r="U713" s="123"/>
      <c r="V713" s="123"/>
      <c r="W713" s="123"/>
      <c r="X713" s="123"/>
      <c r="Y713" s="123"/>
      <c r="Z713" s="123"/>
    </row>
    <row r="714" spans="1:26" ht="14.25" customHeight="1" x14ac:dyDescent="0.25">
      <c r="A714" s="131"/>
      <c r="B714" s="123"/>
      <c r="C714" s="123"/>
      <c r="D714" s="131"/>
      <c r="E714" s="134"/>
      <c r="F714" s="131"/>
      <c r="G714" s="132"/>
      <c r="H714" s="131"/>
      <c r="I714" s="123"/>
      <c r="J714" s="131"/>
      <c r="K714" s="131"/>
      <c r="L714" s="123"/>
      <c r="M714" s="123"/>
      <c r="N714" s="123"/>
      <c r="O714" s="123"/>
      <c r="P714" s="123"/>
      <c r="Q714" s="123"/>
      <c r="R714" s="123"/>
      <c r="S714" s="123"/>
      <c r="T714" s="123"/>
      <c r="U714" s="123"/>
      <c r="V714" s="123"/>
      <c r="W714" s="123"/>
      <c r="X714" s="123"/>
      <c r="Y714" s="123"/>
      <c r="Z714" s="123"/>
    </row>
    <row r="715" spans="1:26" ht="14.25" customHeight="1" x14ac:dyDescent="0.25">
      <c r="A715" s="131"/>
      <c r="B715" s="123"/>
      <c r="C715" s="123"/>
      <c r="D715" s="131"/>
      <c r="E715" s="134"/>
      <c r="F715" s="131"/>
      <c r="G715" s="132"/>
      <c r="H715" s="131"/>
      <c r="I715" s="123"/>
      <c r="J715" s="131"/>
      <c r="K715" s="131"/>
      <c r="L715" s="123"/>
      <c r="M715" s="123"/>
      <c r="N715" s="123"/>
      <c r="O715" s="123"/>
      <c r="P715" s="123"/>
      <c r="Q715" s="123"/>
      <c r="R715" s="123"/>
      <c r="S715" s="123"/>
      <c r="T715" s="123"/>
      <c r="U715" s="123"/>
      <c r="V715" s="123"/>
      <c r="W715" s="123"/>
      <c r="X715" s="123"/>
      <c r="Y715" s="123"/>
      <c r="Z715" s="123"/>
    </row>
    <row r="716" spans="1:26" ht="14.25" customHeight="1" x14ac:dyDescent="0.25">
      <c r="A716" s="131"/>
      <c r="B716" s="123"/>
      <c r="C716" s="123"/>
      <c r="D716" s="131"/>
      <c r="E716" s="134"/>
      <c r="F716" s="131"/>
      <c r="G716" s="132"/>
      <c r="H716" s="131"/>
      <c r="I716" s="123"/>
      <c r="J716" s="131"/>
      <c r="K716" s="131"/>
      <c r="L716" s="123"/>
      <c r="M716" s="123"/>
      <c r="N716" s="123"/>
      <c r="O716" s="123"/>
      <c r="P716" s="123"/>
      <c r="Q716" s="123"/>
      <c r="R716" s="123"/>
      <c r="S716" s="123"/>
      <c r="T716" s="123"/>
      <c r="U716" s="123"/>
      <c r="V716" s="123"/>
      <c r="W716" s="123"/>
      <c r="X716" s="123"/>
      <c r="Y716" s="123"/>
      <c r="Z716" s="123"/>
    </row>
    <row r="717" spans="1:26" ht="14.25" customHeight="1" x14ac:dyDescent="0.25">
      <c r="A717" s="131"/>
      <c r="B717" s="123"/>
      <c r="C717" s="123"/>
      <c r="D717" s="131"/>
      <c r="E717" s="134"/>
      <c r="F717" s="131"/>
      <c r="G717" s="132"/>
      <c r="H717" s="131"/>
      <c r="I717" s="123"/>
      <c r="J717" s="131"/>
      <c r="K717" s="131"/>
      <c r="L717" s="123"/>
      <c r="M717" s="123"/>
      <c r="N717" s="123"/>
      <c r="O717" s="123"/>
      <c r="P717" s="123"/>
      <c r="Q717" s="123"/>
      <c r="R717" s="123"/>
      <c r="S717" s="123"/>
      <c r="T717" s="123"/>
      <c r="U717" s="123"/>
      <c r="V717" s="123"/>
      <c r="W717" s="123"/>
      <c r="X717" s="123"/>
      <c r="Y717" s="123"/>
      <c r="Z717" s="123"/>
    </row>
    <row r="718" spans="1:26" ht="14.25" customHeight="1" x14ac:dyDescent="0.25">
      <c r="A718" s="131"/>
      <c r="B718" s="123"/>
      <c r="C718" s="123"/>
      <c r="D718" s="131"/>
      <c r="E718" s="134"/>
      <c r="F718" s="131"/>
      <c r="G718" s="132"/>
      <c r="H718" s="131"/>
      <c r="I718" s="123"/>
      <c r="J718" s="131"/>
      <c r="K718" s="131"/>
      <c r="L718" s="123"/>
      <c r="M718" s="123"/>
      <c r="N718" s="123"/>
      <c r="O718" s="123"/>
      <c r="P718" s="123"/>
      <c r="Q718" s="123"/>
      <c r="R718" s="123"/>
      <c r="S718" s="123"/>
      <c r="T718" s="123"/>
      <c r="U718" s="123"/>
      <c r="V718" s="123"/>
      <c r="W718" s="123"/>
      <c r="X718" s="123"/>
      <c r="Y718" s="123"/>
      <c r="Z718" s="123"/>
    </row>
    <row r="719" spans="1:26" ht="14.25" customHeight="1" x14ac:dyDescent="0.25">
      <c r="A719" s="131"/>
      <c r="B719" s="123"/>
      <c r="C719" s="123"/>
      <c r="D719" s="131"/>
      <c r="E719" s="134"/>
      <c r="F719" s="131"/>
      <c r="G719" s="132"/>
      <c r="H719" s="131"/>
      <c r="I719" s="123"/>
      <c r="J719" s="131"/>
      <c r="K719" s="131"/>
      <c r="L719" s="123"/>
      <c r="M719" s="123"/>
      <c r="N719" s="123"/>
      <c r="O719" s="123"/>
      <c r="P719" s="123"/>
      <c r="Q719" s="123"/>
      <c r="R719" s="123"/>
      <c r="S719" s="123"/>
      <c r="T719" s="123"/>
      <c r="U719" s="123"/>
      <c r="V719" s="123"/>
      <c r="W719" s="123"/>
      <c r="X719" s="123"/>
      <c r="Y719" s="123"/>
      <c r="Z719" s="123"/>
    </row>
    <row r="720" spans="1:26" ht="14.25" customHeight="1" x14ac:dyDescent="0.25">
      <c r="A720" s="131"/>
      <c r="B720" s="123"/>
      <c r="C720" s="123"/>
      <c r="D720" s="131"/>
      <c r="E720" s="134"/>
      <c r="F720" s="131"/>
      <c r="G720" s="132"/>
      <c r="H720" s="131"/>
      <c r="I720" s="123"/>
      <c r="J720" s="131"/>
      <c r="K720" s="131"/>
      <c r="L720" s="123"/>
      <c r="M720" s="123"/>
      <c r="N720" s="123"/>
      <c r="O720" s="123"/>
      <c r="P720" s="123"/>
      <c r="Q720" s="123"/>
      <c r="R720" s="123"/>
      <c r="S720" s="123"/>
      <c r="T720" s="123"/>
      <c r="U720" s="123"/>
      <c r="V720" s="123"/>
      <c r="W720" s="123"/>
      <c r="X720" s="123"/>
      <c r="Y720" s="123"/>
      <c r="Z720" s="123"/>
    </row>
    <row r="721" spans="1:26" ht="14.25" customHeight="1" x14ac:dyDescent="0.25">
      <c r="A721" s="131"/>
      <c r="B721" s="123"/>
      <c r="C721" s="123"/>
      <c r="D721" s="131"/>
      <c r="E721" s="134"/>
      <c r="F721" s="131"/>
      <c r="G721" s="132"/>
      <c r="H721" s="131"/>
      <c r="I721" s="123"/>
      <c r="J721" s="131"/>
      <c r="K721" s="131"/>
      <c r="L721" s="123"/>
      <c r="M721" s="123"/>
      <c r="N721" s="123"/>
      <c r="O721" s="123"/>
      <c r="P721" s="123"/>
      <c r="Q721" s="123"/>
      <c r="R721" s="123"/>
      <c r="S721" s="123"/>
      <c r="T721" s="123"/>
      <c r="U721" s="123"/>
      <c r="V721" s="123"/>
      <c r="W721" s="123"/>
      <c r="X721" s="123"/>
      <c r="Y721" s="123"/>
      <c r="Z721" s="123"/>
    </row>
    <row r="722" spans="1:26" ht="14.25" customHeight="1" x14ac:dyDescent="0.25">
      <c r="A722" s="131"/>
      <c r="B722" s="123"/>
      <c r="C722" s="123"/>
      <c r="D722" s="131"/>
      <c r="E722" s="134"/>
      <c r="F722" s="131"/>
      <c r="G722" s="132"/>
      <c r="H722" s="131"/>
      <c r="I722" s="123"/>
      <c r="J722" s="131"/>
      <c r="K722" s="131"/>
      <c r="L722" s="123"/>
      <c r="M722" s="123"/>
      <c r="N722" s="123"/>
      <c r="O722" s="123"/>
      <c r="P722" s="123"/>
      <c r="Q722" s="123"/>
      <c r="R722" s="123"/>
      <c r="S722" s="123"/>
      <c r="T722" s="123"/>
      <c r="U722" s="123"/>
      <c r="V722" s="123"/>
      <c r="W722" s="123"/>
      <c r="X722" s="123"/>
      <c r="Y722" s="123"/>
      <c r="Z722" s="123"/>
    </row>
    <row r="723" spans="1:26" ht="14.25" customHeight="1" x14ac:dyDescent="0.25">
      <c r="A723" s="131"/>
      <c r="B723" s="123"/>
      <c r="C723" s="123"/>
      <c r="D723" s="131"/>
      <c r="E723" s="134"/>
      <c r="F723" s="131"/>
      <c r="G723" s="132"/>
      <c r="H723" s="131"/>
      <c r="I723" s="123"/>
      <c r="J723" s="131"/>
      <c r="K723" s="131"/>
      <c r="L723" s="123"/>
      <c r="M723" s="123"/>
      <c r="N723" s="123"/>
      <c r="O723" s="123"/>
      <c r="P723" s="123"/>
      <c r="Q723" s="123"/>
      <c r="R723" s="123"/>
      <c r="S723" s="123"/>
      <c r="T723" s="123"/>
      <c r="U723" s="123"/>
      <c r="V723" s="123"/>
      <c r="W723" s="123"/>
      <c r="X723" s="123"/>
      <c r="Y723" s="123"/>
      <c r="Z723" s="123"/>
    </row>
    <row r="724" spans="1:26" ht="14.25" customHeight="1" x14ac:dyDescent="0.25">
      <c r="A724" s="131"/>
      <c r="B724" s="123"/>
      <c r="C724" s="123"/>
      <c r="D724" s="131"/>
      <c r="E724" s="134"/>
      <c r="F724" s="131"/>
      <c r="G724" s="132"/>
      <c r="H724" s="131"/>
      <c r="I724" s="123"/>
      <c r="J724" s="131"/>
      <c r="K724" s="131"/>
      <c r="L724" s="123"/>
      <c r="M724" s="123"/>
      <c r="N724" s="123"/>
      <c r="O724" s="123"/>
      <c r="P724" s="123"/>
      <c r="Q724" s="123"/>
      <c r="R724" s="123"/>
      <c r="S724" s="123"/>
      <c r="T724" s="123"/>
      <c r="U724" s="123"/>
      <c r="V724" s="123"/>
      <c r="W724" s="123"/>
      <c r="X724" s="123"/>
      <c r="Y724" s="123"/>
      <c r="Z724" s="123"/>
    </row>
    <row r="725" spans="1:26" ht="14.25" customHeight="1" x14ac:dyDescent="0.25">
      <c r="A725" s="131"/>
      <c r="B725" s="123"/>
      <c r="C725" s="123"/>
      <c r="D725" s="131"/>
      <c r="E725" s="134"/>
      <c r="F725" s="131"/>
      <c r="G725" s="132"/>
      <c r="H725" s="131"/>
      <c r="I725" s="123"/>
      <c r="J725" s="131"/>
      <c r="K725" s="131"/>
      <c r="L725" s="123"/>
      <c r="M725" s="123"/>
      <c r="N725" s="123"/>
      <c r="O725" s="123"/>
      <c r="P725" s="123"/>
      <c r="Q725" s="123"/>
      <c r="R725" s="123"/>
      <c r="S725" s="123"/>
      <c r="T725" s="123"/>
      <c r="U725" s="123"/>
      <c r="V725" s="123"/>
      <c r="W725" s="123"/>
      <c r="X725" s="123"/>
      <c r="Y725" s="123"/>
      <c r="Z725" s="123"/>
    </row>
    <row r="726" spans="1:26" ht="14.25" customHeight="1" x14ac:dyDescent="0.25">
      <c r="A726" s="131"/>
      <c r="B726" s="123"/>
      <c r="C726" s="123"/>
      <c r="D726" s="131"/>
      <c r="E726" s="134"/>
      <c r="F726" s="131"/>
      <c r="G726" s="132"/>
      <c r="H726" s="131"/>
      <c r="I726" s="123"/>
      <c r="J726" s="131"/>
      <c r="K726" s="131"/>
      <c r="L726" s="123"/>
      <c r="M726" s="123"/>
      <c r="N726" s="123"/>
      <c r="O726" s="123"/>
      <c r="P726" s="123"/>
      <c r="Q726" s="123"/>
      <c r="R726" s="123"/>
      <c r="S726" s="123"/>
      <c r="T726" s="123"/>
      <c r="U726" s="123"/>
      <c r="V726" s="123"/>
      <c r="W726" s="123"/>
      <c r="X726" s="123"/>
      <c r="Y726" s="123"/>
      <c r="Z726" s="123"/>
    </row>
    <row r="727" spans="1:26" ht="14.25" customHeight="1" x14ac:dyDescent="0.25">
      <c r="A727" s="131"/>
      <c r="B727" s="123"/>
      <c r="C727" s="123"/>
      <c r="D727" s="131"/>
      <c r="E727" s="134"/>
      <c r="F727" s="131"/>
      <c r="G727" s="132"/>
      <c r="H727" s="131"/>
      <c r="I727" s="123"/>
      <c r="J727" s="131"/>
      <c r="K727" s="131"/>
      <c r="L727" s="123"/>
      <c r="M727" s="123"/>
      <c r="N727" s="123"/>
      <c r="O727" s="123"/>
      <c r="P727" s="123"/>
      <c r="Q727" s="123"/>
      <c r="R727" s="123"/>
      <c r="S727" s="123"/>
      <c r="T727" s="123"/>
      <c r="U727" s="123"/>
      <c r="V727" s="123"/>
      <c r="W727" s="123"/>
      <c r="X727" s="123"/>
      <c r="Y727" s="123"/>
      <c r="Z727" s="123"/>
    </row>
    <row r="728" spans="1:26" ht="14.25" customHeight="1" x14ac:dyDescent="0.25">
      <c r="A728" s="131"/>
      <c r="B728" s="123"/>
      <c r="C728" s="123"/>
      <c r="D728" s="131"/>
      <c r="E728" s="134"/>
      <c r="F728" s="131"/>
      <c r="G728" s="132"/>
      <c r="H728" s="131"/>
      <c r="I728" s="123"/>
      <c r="J728" s="131"/>
      <c r="K728" s="131"/>
      <c r="L728" s="123"/>
      <c r="M728" s="123"/>
      <c r="N728" s="123"/>
      <c r="O728" s="123"/>
      <c r="P728" s="123"/>
      <c r="Q728" s="123"/>
      <c r="R728" s="123"/>
      <c r="S728" s="123"/>
      <c r="T728" s="123"/>
      <c r="U728" s="123"/>
      <c r="V728" s="123"/>
      <c r="W728" s="123"/>
      <c r="X728" s="123"/>
      <c r="Y728" s="123"/>
      <c r="Z728" s="123"/>
    </row>
    <row r="729" spans="1:26" ht="14.25" customHeight="1" x14ac:dyDescent="0.25">
      <c r="A729" s="131"/>
      <c r="B729" s="123"/>
      <c r="C729" s="123"/>
      <c r="D729" s="131"/>
      <c r="E729" s="134"/>
      <c r="F729" s="131"/>
      <c r="G729" s="132"/>
      <c r="H729" s="131"/>
      <c r="I729" s="123"/>
      <c r="J729" s="131"/>
      <c r="K729" s="131"/>
      <c r="L729" s="123"/>
      <c r="M729" s="123"/>
      <c r="N729" s="123"/>
      <c r="O729" s="123"/>
      <c r="P729" s="123"/>
      <c r="Q729" s="123"/>
      <c r="R729" s="123"/>
      <c r="S729" s="123"/>
      <c r="T729" s="123"/>
      <c r="U729" s="123"/>
      <c r="V729" s="123"/>
      <c r="W729" s="123"/>
      <c r="X729" s="123"/>
      <c r="Y729" s="123"/>
      <c r="Z729" s="123"/>
    </row>
    <row r="730" spans="1:26" ht="14.25" customHeight="1" x14ac:dyDescent="0.25">
      <c r="A730" s="131"/>
      <c r="B730" s="123"/>
      <c r="C730" s="123"/>
      <c r="D730" s="131"/>
      <c r="E730" s="134"/>
      <c r="F730" s="131"/>
      <c r="G730" s="132"/>
      <c r="H730" s="131"/>
      <c r="I730" s="123"/>
      <c r="J730" s="131"/>
      <c r="K730" s="131"/>
      <c r="L730" s="123"/>
      <c r="M730" s="123"/>
      <c r="N730" s="123"/>
      <c r="O730" s="123"/>
      <c r="P730" s="123"/>
      <c r="Q730" s="123"/>
      <c r="R730" s="123"/>
      <c r="S730" s="123"/>
      <c r="T730" s="123"/>
      <c r="U730" s="123"/>
      <c r="V730" s="123"/>
      <c r="W730" s="123"/>
      <c r="X730" s="123"/>
      <c r="Y730" s="123"/>
      <c r="Z730" s="123"/>
    </row>
    <row r="731" spans="1:26" ht="14.25" customHeight="1" x14ac:dyDescent="0.25">
      <c r="A731" s="131"/>
      <c r="B731" s="123"/>
      <c r="C731" s="123"/>
      <c r="D731" s="131"/>
      <c r="E731" s="134"/>
      <c r="F731" s="131"/>
      <c r="G731" s="132"/>
      <c r="H731" s="131"/>
      <c r="I731" s="123"/>
      <c r="J731" s="131"/>
      <c r="K731" s="131"/>
      <c r="L731" s="123"/>
      <c r="M731" s="123"/>
      <c r="N731" s="123"/>
      <c r="O731" s="123"/>
      <c r="P731" s="123"/>
      <c r="Q731" s="123"/>
      <c r="R731" s="123"/>
      <c r="S731" s="123"/>
      <c r="T731" s="123"/>
      <c r="U731" s="123"/>
      <c r="V731" s="123"/>
      <c r="W731" s="123"/>
      <c r="X731" s="123"/>
      <c r="Y731" s="123"/>
      <c r="Z731" s="123"/>
    </row>
    <row r="732" spans="1:26" ht="14.25" customHeight="1" x14ac:dyDescent="0.25">
      <c r="A732" s="131"/>
      <c r="B732" s="123"/>
      <c r="C732" s="123"/>
      <c r="D732" s="131"/>
      <c r="E732" s="134"/>
      <c r="F732" s="131"/>
      <c r="G732" s="132"/>
      <c r="H732" s="131"/>
      <c r="I732" s="123"/>
      <c r="J732" s="131"/>
      <c r="K732" s="131"/>
      <c r="L732" s="123"/>
      <c r="M732" s="123"/>
      <c r="N732" s="123"/>
      <c r="O732" s="123"/>
      <c r="P732" s="123"/>
      <c r="Q732" s="123"/>
      <c r="R732" s="123"/>
      <c r="S732" s="123"/>
      <c r="T732" s="123"/>
      <c r="U732" s="123"/>
      <c r="V732" s="123"/>
      <c r="W732" s="123"/>
      <c r="X732" s="123"/>
      <c r="Y732" s="123"/>
      <c r="Z732" s="123"/>
    </row>
    <row r="733" spans="1:26" ht="14.25" customHeight="1" x14ac:dyDescent="0.25">
      <c r="A733" s="131"/>
      <c r="B733" s="123"/>
      <c r="C733" s="123"/>
      <c r="D733" s="131"/>
      <c r="E733" s="134"/>
      <c r="F733" s="131"/>
      <c r="G733" s="132"/>
      <c r="H733" s="131"/>
      <c r="I733" s="123"/>
      <c r="J733" s="131"/>
      <c r="K733" s="131"/>
      <c r="L733" s="123"/>
      <c r="M733" s="123"/>
      <c r="N733" s="123"/>
      <c r="O733" s="123"/>
      <c r="P733" s="123"/>
      <c r="Q733" s="123"/>
      <c r="R733" s="123"/>
      <c r="S733" s="123"/>
      <c r="T733" s="123"/>
      <c r="U733" s="123"/>
      <c r="V733" s="123"/>
      <c r="W733" s="123"/>
      <c r="X733" s="123"/>
      <c r="Y733" s="123"/>
      <c r="Z733" s="123"/>
    </row>
    <row r="734" spans="1:26" ht="14.25" customHeight="1" x14ac:dyDescent="0.25">
      <c r="A734" s="131"/>
      <c r="B734" s="123"/>
      <c r="C734" s="123"/>
      <c r="D734" s="131"/>
      <c r="E734" s="134"/>
      <c r="F734" s="131"/>
      <c r="G734" s="132"/>
      <c r="H734" s="131"/>
      <c r="I734" s="123"/>
      <c r="J734" s="131"/>
      <c r="K734" s="131"/>
      <c r="L734" s="123"/>
      <c r="M734" s="123"/>
      <c r="N734" s="123"/>
      <c r="O734" s="123"/>
      <c r="P734" s="123"/>
      <c r="Q734" s="123"/>
      <c r="R734" s="123"/>
      <c r="S734" s="123"/>
      <c r="T734" s="123"/>
      <c r="U734" s="123"/>
      <c r="V734" s="123"/>
      <c r="W734" s="123"/>
      <c r="X734" s="123"/>
      <c r="Y734" s="123"/>
      <c r="Z734" s="123"/>
    </row>
    <row r="735" spans="1:26" ht="14.25" customHeight="1" x14ac:dyDescent="0.25">
      <c r="A735" s="131"/>
      <c r="B735" s="123"/>
      <c r="C735" s="123"/>
      <c r="D735" s="131"/>
      <c r="E735" s="134"/>
      <c r="F735" s="131"/>
      <c r="G735" s="132"/>
      <c r="H735" s="131"/>
      <c r="I735" s="123"/>
      <c r="J735" s="131"/>
      <c r="K735" s="131"/>
      <c r="L735" s="123"/>
      <c r="M735" s="123"/>
      <c r="N735" s="123"/>
      <c r="O735" s="123"/>
      <c r="P735" s="123"/>
      <c r="Q735" s="123"/>
      <c r="R735" s="123"/>
      <c r="S735" s="123"/>
      <c r="T735" s="123"/>
      <c r="U735" s="123"/>
      <c r="V735" s="123"/>
      <c r="W735" s="123"/>
      <c r="X735" s="123"/>
      <c r="Y735" s="123"/>
      <c r="Z735" s="123"/>
    </row>
    <row r="736" spans="1:26" ht="14.25" customHeight="1" x14ac:dyDescent="0.25">
      <c r="A736" s="131"/>
      <c r="B736" s="123"/>
      <c r="C736" s="123"/>
      <c r="D736" s="131"/>
      <c r="E736" s="134"/>
      <c r="F736" s="131"/>
      <c r="G736" s="132"/>
      <c r="H736" s="131"/>
      <c r="I736" s="123"/>
      <c r="J736" s="131"/>
      <c r="K736" s="131"/>
      <c r="L736" s="123"/>
      <c r="M736" s="123"/>
      <c r="N736" s="123"/>
      <c r="O736" s="123"/>
      <c r="P736" s="123"/>
      <c r="Q736" s="123"/>
      <c r="R736" s="123"/>
      <c r="S736" s="123"/>
      <c r="T736" s="123"/>
      <c r="U736" s="123"/>
      <c r="V736" s="123"/>
      <c r="W736" s="123"/>
      <c r="X736" s="123"/>
      <c r="Y736" s="123"/>
      <c r="Z736" s="123"/>
    </row>
    <row r="737" spans="1:26" ht="14.25" customHeight="1" x14ac:dyDescent="0.25">
      <c r="A737" s="131"/>
      <c r="B737" s="123"/>
      <c r="C737" s="123"/>
      <c r="D737" s="131"/>
      <c r="E737" s="134"/>
      <c r="F737" s="131"/>
      <c r="G737" s="132"/>
      <c r="H737" s="131"/>
      <c r="I737" s="123"/>
      <c r="J737" s="131"/>
      <c r="K737" s="131"/>
      <c r="L737" s="123"/>
      <c r="M737" s="123"/>
      <c r="N737" s="123"/>
      <c r="O737" s="123"/>
      <c r="P737" s="123"/>
      <c r="Q737" s="123"/>
      <c r="R737" s="123"/>
      <c r="S737" s="123"/>
      <c r="T737" s="123"/>
      <c r="U737" s="123"/>
      <c r="V737" s="123"/>
      <c r="W737" s="123"/>
      <c r="X737" s="123"/>
      <c r="Y737" s="123"/>
      <c r="Z737" s="123"/>
    </row>
    <row r="738" spans="1:26" ht="14.25" customHeight="1" x14ac:dyDescent="0.25">
      <c r="A738" s="131"/>
      <c r="B738" s="123"/>
      <c r="C738" s="123"/>
      <c r="D738" s="131"/>
      <c r="E738" s="134"/>
      <c r="F738" s="131"/>
      <c r="G738" s="132"/>
      <c r="H738" s="131"/>
      <c r="I738" s="123"/>
      <c r="J738" s="131"/>
      <c r="K738" s="131"/>
      <c r="L738" s="123"/>
      <c r="M738" s="123"/>
      <c r="N738" s="123"/>
      <c r="O738" s="123"/>
      <c r="P738" s="123"/>
      <c r="Q738" s="123"/>
      <c r="R738" s="123"/>
      <c r="S738" s="123"/>
      <c r="T738" s="123"/>
      <c r="U738" s="123"/>
      <c r="V738" s="123"/>
      <c r="W738" s="123"/>
      <c r="X738" s="123"/>
      <c r="Y738" s="123"/>
      <c r="Z738" s="123"/>
    </row>
    <row r="739" spans="1:26" ht="14.25" customHeight="1" x14ac:dyDescent="0.25">
      <c r="A739" s="131"/>
      <c r="B739" s="123"/>
      <c r="C739" s="123"/>
      <c r="D739" s="131"/>
      <c r="E739" s="134"/>
      <c r="F739" s="131"/>
      <c r="G739" s="132"/>
      <c r="H739" s="131"/>
      <c r="I739" s="123"/>
      <c r="J739" s="131"/>
      <c r="K739" s="131"/>
      <c r="L739" s="123"/>
      <c r="M739" s="123"/>
      <c r="N739" s="123"/>
      <c r="O739" s="123"/>
      <c r="P739" s="123"/>
      <c r="Q739" s="123"/>
      <c r="R739" s="123"/>
      <c r="S739" s="123"/>
      <c r="T739" s="123"/>
      <c r="U739" s="123"/>
      <c r="V739" s="123"/>
      <c r="W739" s="123"/>
      <c r="X739" s="123"/>
      <c r="Y739" s="123"/>
      <c r="Z739" s="123"/>
    </row>
    <row r="740" spans="1:26" ht="14.25" customHeight="1" x14ac:dyDescent="0.25">
      <c r="A740" s="131"/>
      <c r="B740" s="123"/>
      <c r="C740" s="123"/>
      <c r="D740" s="131"/>
      <c r="E740" s="134"/>
      <c r="F740" s="131"/>
      <c r="G740" s="132"/>
      <c r="H740" s="131"/>
      <c r="I740" s="123"/>
      <c r="J740" s="131"/>
      <c r="K740" s="131"/>
      <c r="L740" s="123"/>
      <c r="M740" s="123"/>
      <c r="N740" s="123"/>
      <c r="O740" s="123"/>
      <c r="P740" s="123"/>
      <c r="Q740" s="123"/>
      <c r="R740" s="123"/>
      <c r="S740" s="123"/>
      <c r="T740" s="123"/>
      <c r="U740" s="123"/>
      <c r="V740" s="123"/>
      <c r="W740" s="123"/>
      <c r="X740" s="123"/>
      <c r="Y740" s="123"/>
      <c r="Z740" s="123"/>
    </row>
    <row r="741" spans="1:26" ht="14.25" customHeight="1" x14ac:dyDescent="0.25">
      <c r="A741" s="131"/>
      <c r="B741" s="123"/>
      <c r="C741" s="123"/>
      <c r="D741" s="131"/>
      <c r="E741" s="134"/>
      <c r="F741" s="131"/>
      <c r="G741" s="132"/>
      <c r="H741" s="131"/>
      <c r="I741" s="123"/>
      <c r="J741" s="131"/>
      <c r="K741" s="131"/>
      <c r="L741" s="123"/>
      <c r="M741" s="123"/>
      <c r="N741" s="123"/>
      <c r="O741" s="123"/>
      <c r="P741" s="123"/>
      <c r="Q741" s="123"/>
      <c r="R741" s="123"/>
      <c r="S741" s="123"/>
      <c r="T741" s="123"/>
      <c r="U741" s="123"/>
      <c r="V741" s="123"/>
      <c r="W741" s="123"/>
      <c r="X741" s="123"/>
      <c r="Y741" s="123"/>
      <c r="Z741" s="123"/>
    </row>
    <row r="742" spans="1:26" ht="14.25" customHeight="1" x14ac:dyDescent="0.25">
      <c r="A742" s="131"/>
      <c r="B742" s="123"/>
      <c r="C742" s="123"/>
      <c r="D742" s="131"/>
      <c r="E742" s="134"/>
      <c r="F742" s="131"/>
      <c r="G742" s="132"/>
      <c r="H742" s="131"/>
      <c r="I742" s="123"/>
      <c r="J742" s="131"/>
      <c r="K742" s="131"/>
      <c r="L742" s="123"/>
      <c r="M742" s="123"/>
      <c r="N742" s="123"/>
      <c r="O742" s="123"/>
      <c r="P742" s="123"/>
      <c r="Q742" s="123"/>
      <c r="R742" s="123"/>
      <c r="S742" s="123"/>
      <c r="T742" s="123"/>
      <c r="U742" s="123"/>
      <c r="V742" s="123"/>
      <c r="W742" s="123"/>
      <c r="X742" s="123"/>
      <c r="Y742" s="123"/>
      <c r="Z742" s="123"/>
    </row>
    <row r="743" spans="1:26" ht="14.25" customHeight="1" x14ac:dyDescent="0.25">
      <c r="A743" s="131"/>
      <c r="B743" s="123"/>
      <c r="C743" s="123"/>
      <c r="D743" s="131"/>
      <c r="E743" s="134"/>
      <c r="F743" s="131"/>
      <c r="G743" s="132"/>
      <c r="H743" s="131"/>
      <c r="I743" s="123"/>
      <c r="J743" s="131"/>
      <c r="K743" s="131"/>
      <c r="L743" s="123"/>
      <c r="M743" s="123"/>
      <c r="N743" s="123"/>
      <c r="O743" s="123"/>
      <c r="P743" s="123"/>
      <c r="Q743" s="123"/>
      <c r="R743" s="123"/>
      <c r="S743" s="123"/>
      <c r="T743" s="123"/>
      <c r="U743" s="123"/>
      <c r="V743" s="123"/>
      <c r="W743" s="123"/>
      <c r="X743" s="123"/>
      <c r="Y743" s="123"/>
      <c r="Z743" s="123"/>
    </row>
    <row r="744" spans="1:26" ht="14.25" customHeight="1" x14ac:dyDescent="0.25">
      <c r="A744" s="131"/>
      <c r="B744" s="123"/>
      <c r="C744" s="123"/>
      <c r="D744" s="131"/>
      <c r="E744" s="134"/>
      <c r="F744" s="131"/>
      <c r="G744" s="132"/>
      <c r="H744" s="131"/>
      <c r="I744" s="123"/>
      <c r="J744" s="131"/>
      <c r="K744" s="131"/>
      <c r="L744" s="123"/>
      <c r="M744" s="123"/>
      <c r="N744" s="123"/>
      <c r="O744" s="123"/>
      <c r="P744" s="123"/>
      <c r="Q744" s="123"/>
      <c r="R744" s="123"/>
      <c r="S744" s="123"/>
      <c r="T744" s="123"/>
      <c r="U744" s="123"/>
      <c r="V744" s="123"/>
      <c r="W744" s="123"/>
      <c r="X744" s="123"/>
      <c r="Y744" s="123"/>
      <c r="Z744" s="123"/>
    </row>
    <row r="745" spans="1:26" ht="14.25" customHeight="1" x14ac:dyDescent="0.25">
      <c r="A745" s="131"/>
      <c r="B745" s="123"/>
      <c r="C745" s="123"/>
      <c r="D745" s="131"/>
      <c r="E745" s="134"/>
      <c r="F745" s="131"/>
      <c r="G745" s="132"/>
      <c r="H745" s="131"/>
      <c r="I745" s="123"/>
      <c r="J745" s="131"/>
      <c r="K745" s="131"/>
      <c r="L745" s="123"/>
      <c r="M745" s="123"/>
      <c r="N745" s="123"/>
      <c r="O745" s="123"/>
      <c r="P745" s="123"/>
      <c r="Q745" s="123"/>
      <c r="R745" s="123"/>
      <c r="S745" s="123"/>
      <c r="T745" s="123"/>
      <c r="U745" s="123"/>
      <c r="V745" s="123"/>
      <c r="W745" s="123"/>
      <c r="X745" s="123"/>
      <c r="Y745" s="123"/>
      <c r="Z745" s="123"/>
    </row>
    <row r="746" spans="1:26" ht="14.25" customHeight="1" x14ac:dyDescent="0.25">
      <c r="A746" s="131"/>
      <c r="B746" s="123"/>
      <c r="C746" s="123"/>
      <c r="D746" s="131"/>
      <c r="E746" s="134"/>
      <c r="F746" s="131"/>
      <c r="G746" s="132"/>
      <c r="H746" s="131"/>
      <c r="I746" s="123"/>
      <c r="J746" s="131"/>
      <c r="K746" s="131"/>
      <c r="L746" s="123"/>
      <c r="M746" s="123"/>
      <c r="N746" s="123"/>
      <c r="O746" s="123"/>
      <c r="P746" s="123"/>
      <c r="Q746" s="123"/>
      <c r="R746" s="123"/>
      <c r="S746" s="123"/>
      <c r="T746" s="123"/>
      <c r="U746" s="123"/>
      <c r="V746" s="123"/>
      <c r="W746" s="123"/>
      <c r="X746" s="123"/>
      <c r="Y746" s="123"/>
      <c r="Z746" s="123"/>
    </row>
    <row r="747" spans="1:26" ht="14.25" customHeight="1" x14ac:dyDescent="0.25">
      <c r="A747" s="131"/>
      <c r="B747" s="123"/>
      <c r="C747" s="123"/>
      <c r="D747" s="131"/>
      <c r="E747" s="134"/>
      <c r="F747" s="131"/>
      <c r="G747" s="132"/>
      <c r="H747" s="131"/>
      <c r="I747" s="123"/>
      <c r="J747" s="131"/>
      <c r="K747" s="131"/>
      <c r="L747" s="123"/>
      <c r="M747" s="123"/>
      <c r="N747" s="123"/>
      <c r="O747" s="123"/>
      <c r="P747" s="123"/>
      <c r="Q747" s="123"/>
      <c r="R747" s="123"/>
      <c r="S747" s="123"/>
      <c r="T747" s="123"/>
      <c r="U747" s="123"/>
      <c r="V747" s="123"/>
      <c r="W747" s="123"/>
      <c r="X747" s="123"/>
      <c r="Y747" s="123"/>
      <c r="Z747" s="123"/>
    </row>
    <row r="748" spans="1:26" ht="14.25" customHeight="1" x14ac:dyDescent="0.25">
      <c r="A748" s="131"/>
      <c r="B748" s="123"/>
      <c r="C748" s="123"/>
      <c r="D748" s="131"/>
      <c r="E748" s="134"/>
      <c r="F748" s="131"/>
      <c r="G748" s="132"/>
      <c r="H748" s="131"/>
      <c r="I748" s="123"/>
      <c r="J748" s="131"/>
      <c r="K748" s="131"/>
      <c r="L748" s="123"/>
      <c r="M748" s="123"/>
      <c r="N748" s="123"/>
      <c r="O748" s="123"/>
      <c r="P748" s="123"/>
      <c r="Q748" s="123"/>
      <c r="R748" s="123"/>
      <c r="S748" s="123"/>
      <c r="T748" s="123"/>
      <c r="U748" s="123"/>
      <c r="V748" s="123"/>
      <c r="W748" s="123"/>
      <c r="X748" s="123"/>
      <c r="Y748" s="123"/>
      <c r="Z748" s="123"/>
    </row>
    <row r="749" spans="1:26" ht="14.25" customHeight="1" x14ac:dyDescent="0.25">
      <c r="A749" s="131"/>
      <c r="B749" s="123"/>
      <c r="C749" s="123"/>
      <c r="D749" s="131"/>
      <c r="E749" s="134"/>
      <c r="F749" s="131"/>
      <c r="G749" s="132"/>
      <c r="H749" s="131"/>
      <c r="I749" s="123"/>
      <c r="J749" s="131"/>
      <c r="K749" s="131"/>
      <c r="L749" s="123"/>
      <c r="M749" s="123"/>
      <c r="N749" s="123"/>
      <c r="O749" s="123"/>
      <c r="P749" s="123"/>
      <c r="Q749" s="123"/>
      <c r="R749" s="123"/>
      <c r="S749" s="123"/>
      <c r="T749" s="123"/>
      <c r="U749" s="123"/>
      <c r="V749" s="123"/>
      <c r="W749" s="123"/>
      <c r="X749" s="123"/>
      <c r="Y749" s="123"/>
      <c r="Z749" s="123"/>
    </row>
    <row r="750" spans="1:26" ht="14.25" customHeight="1" x14ac:dyDescent="0.25">
      <c r="A750" s="131"/>
      <c r="B750" s="123"/>
      <c r="C750" s="123"/>
      <c r="D750" s="131"/>
      <c r="E750" s="134"/>
      <c r="F750" s="131"/>
      <c r="G750" s="132"/>
      <c r="H750" s="131"/>
      <c r="I750" s="123"/>
      <c r="J750" s="131"/>
      <c r="K750" s="131"/>
      <c r="L750" s="123"/>
      <c r="M750" s="123"/>
      <c r="N750" s="123"/>
      <c r="O750" s="123"/>
      <c r="P750" s="123"/>
      <c r="Q750" s="123"/>
      <c r="R750" s="123"/>
      <c r="S750" s="123"/>
      <c r="T750" s="123"/>
      <c r="U750" s="123"/>
      <c r="V750" s="123"/>
      <c r="W750" s="123"/>
      <c r="X750" s="123"/>
      <c r="Y750" s="123"/>
      <c r="Z750" s="123"/>
    </row>
    <row r="751" spans="1:26" ht="14.25" customHeight="1" x14ac:dyDescent="0.25">
      <c r="A751" s="131"/>
      <c r="B751" s="123"/>
      <c r="C751" s="123"/>
      <c r="D751" s="131"/>
      <c r="E751" s="134"/>
      <c r="F751" s="131"/>
      <c r="G751" s="132"/>
      <c r="H751" s="131"/>
      <c r="I751" s="123"/>
      <c r="J751" s="131"/>
      <c r="K751" s="131"/>
      <c r="L751" s="123"/>
      <c r="M751" s="123"/>
      <c r="N751" s="123"/>
      <c r="O751" s="123"/>
      <c r="P751" s="123"/>
      <c r="Q751" s="123"/>
      <c r="R751" s="123"/>
      <c r="S751" s="123"/>
      <c r="T751" s="123"/>
      <c r="U751" s="123"/>
      <c r="V751" s="123"/>
      <c r="W751" s="123"/>
      <c r="X751" s="123"/>
      <c r="Y751" s="123"/>
      <c r="Z751" s="123"/>
    </row>
    <row r="752" spans="1:26" ht="14.25" customHeight="1" x14ac:dyDescent="0.25">
      <c r="A752" s="131"/>
      <c r="B752" s="123"/>
      <c r="C752" s="123"/>
      <c r="D752" s="131"/>
      <c r="E752" s="134"/>
      <c r="F752" s="131"/>
      <c r="G752" s="132"/>
      <c r="H752" s="131"/>
      <c r="I752" s="123"/>
      <c r="J752" s="131"/>
      <c r="K752" s="131"/>
      <c r="L752" s="123"/>
      <c r="M752" s="123"/>
      <c r="N752" s="123"/>
      <c r="O752" s="123"/>
      <c r="P752" s="123"/>
      <c r="Q752" s="123"/>
      <c r="R752" s="123"/>
      <c r="S752" s="123"/>
      <c r="T752" s="123"/>
      <c r="U752" s="123"/>
      <c r="V752" s="123"/>
      <c r="W752" s="123"/>
      <c r="X752" s="123"/>
      <c r="Y752" s="123"/>
      <c r="Z752" s="123"/>
    </row>
    <row r="753" spans="1:26" ht="14.25" customHeight="1" x14ac:dyDescent="0.25">
      <c r="A753" s="131"/>
      <c r="B753" s="123"/>
      <c r="C753" s="123"/>
      <c r="D753" s="131"/>
      <c r="E753" s="134"/>
      <c r="F753" s="131"/>
      <c r="G753" s="132"/>
      <c r="H753" s="131"/>
      <c r="I753" s="123"/>
      <c r="J753" s="131"/>
      <c r="K753" s="131"/>
      <c r="L753" s="123"/>
      <c r="M753" s="123"/>
      <c r="N753" s="123"/>
      <c r="O753" s="123"/>
      <c r="P753" s="123"/>
      <c r="Q753" s="123"/>
      <c r="R753" s="123"/>
      <c r="S753" s="123"/>
      <c r="T753" s="123"/>
      <c r="U753" s="123"/>
      <c r="V753" s="123"/>
      <c r="W753" s="123"/>
      <c r="X753" s="123"/>
      <c r="Y753" s="123"/>
      <c r="Z753" s="123"/>
    </row>
    <row r="754" spans="1:26" ht="14.25" customHeight="1" x14ac:dyDescent="0.25">
      <c r="A754" s="131"/>
      <c r="B754" s="123"/>
      <c r="C754" s="123"/>
      <c r="D754" s="131"/>
      <c r="E754" s="134"/>
      <c r="F754" s="131"/>
      <c r="G754" s="132"/>
      <c r="H754" s="131"/>
      <c r="I754" s="123"/>
      <c r="J754" s="131"/>
      <c r="K754" s="131"/>
      <c r="L754" s="123"/>
      <c r="M754" s="123"/>
      <c r="N754" s="123"/>
      <c r="O754" s="123"/>
      <c r="P754" s="123"/>
      <c r="Q754" s="123"/>
      <c r="R754" s="123"/>
      <c r="S754" s="123"/>
      <c r="T754" s="123"/>
      <c r="U754" s="123"/>
      <c r="V754" s="123"/>
      <c r="W754" s="123"/>
      <c r="X754" s="123"/>
      <c r="Y754" s="123"/>
      <c r="Z754" s="123"/>
    </row>
    <row r="755" spans="1:26" ht="14.25" customHeight="1" x14ac:dyDescent="0.25">
      <c r="A755" s="131"/>
      <c r="B755" s="123"/>
      <c r="C755" s="123"/>
      <c r="D755" s="131"/>
      <c r="E755" s="134"/>
      <c r="F755" s="131"/>
      <c r="G755" s="132"/>
      <c r="H755" s="131"/>
      <c r="I755" s="123"/>
      <c r="J755" s="131"/>
      <c r="K755" s="131"/>
      <c r="L755" s="123"/>
      <c r="M755" s="123"/>
      <c r="N755" s="123"/>
      <c r="O755" s="123"/>
      <c r="P755" s="123"/>
      <c r="Q755" s="123"/>
      <c r="R755" s="123"/>
      <c r="S755" s="123"/>
      <c r="T755" s="123"/>
      <c r="U755" s="123"/>
      <c r="V755" s="123"/>
      <c r="W755" s="123"/>
      <c r="X755" s="123"/>
      <c r="Y755" s="123"/>
      <c r="Z755" s="123"/>
    </row>
    <row r="756" spans="1:26" ht="14.25" customHeight="1" x14ac:dyDescent="0.25">
      <c r="A756" s="131"/>
      <c r="B756" s="123"/>
      <c r="C756" s="123"/>
      <c r="D756" s="131"/>
      <c r="E756" s="134"/>
      <c r="F756" s="131"/>
      <c r="G756" s="132"/>
      <c r="H756" s="131"/>
      <c r="I756" s="123"/>
      <c r="J756" s="131"/>
      <c r="K756" s="131"/>
      <c r="L756" s="123"/>
      <c r="M756" s="123"/>
      <c r="N756" s="123"/>
      <c r="O756" s="123"/>
      <c r="P756" s="123"/>
      <c r="Q756" s="123"/>
      <c r="R756" s="123"/>
      <c r="S756" s="123"/>
      <c r="T756" s="123"/>
      <c r="U756" s="123"/>
      <c r="V756" s="123"/>
      <c r="W756" s="123"/>
      <c r="X756" s="123"/>
      <c r="Y756" s="123"/>
      <c r="Z756" s="123"/>
    </row>
    <row r="757" spans="1:26" ht="14.25" customHeight="1" x14ac:dyDescent="0.25">
      <c r="A757" s="131"/>
      <c r="B757" s="123"/>
      <c r="C757" s="123"/>
      <c r="D757" s="131"/>
      <c r="E757" s="134"/>
      <c r="F757" s="131"/>
      <c r="G757" s="132"/>
      <c r="H757" s="131"/>
      <c r="I757" s="123"/>
      <c r="J757" s="131"/>
      <c r="K757" s="131"/>
      <c r="L757" s="123"/>
      <c r="M757" s="123"/>
      <c r="N757" s="123"/>
      <c r="O757" s="123"/>
      <c r="P757" s="123"/>
      <c r="Q757" s="123"/>
      <c r="R757" s="123"/>
      <c r="S757" s="123"/>
      <c r="T757" s="123"/>
      <c r="U757" s="123"/>
      <c r="V757" s="123"/>
      <c r="W757" s="123"/>
      <c r="X757" s="123"/>
      <c r="Y757" s="123"/>
      <c r="Z757" s="123"/>
    </row>
    <row r="758" spans="1:26" ht="14.25" customHeight="1" x14ac:dyDescent="0.25">
      <c r="A758" s="131"/>
      <c r="B758" s="123"/>
      <c r="C758" s="123"/>
      <c r="D758" s="131"/>
      <c r="E758" s="134"/>
      <c r="F758" s="131"/>
      <c r="G758" s="132"/>
      <c r="H758" s="131"/>
      <c r="I758" s="123"/>
      <c r="J758" s="131"/>
      <c r="K758" s="131"/>
      <c r="L758" s="123"/>
      <c r="M758" s="123"/>
      <c r="N758" s="123"/>
      <c r="O758" s="123"/>
      <c r="P758" s="123"/>
      <c r="Q758" s="123"/>
      <c r="R758" s="123"/>
      <c r="S758" s="123"/>
      <c r="T758" s="123"/>
      <c r="U758" s="123"/>
      <c r="V758" s="123"/>
      <c r="W758" s="123"/>
      <c r="X758" s="123"/>
      <c r="Y758" s="123"/>
      <c r="Z758" s="123"/>
    </row>
    <row r="759" spans="1:26" ht="14.25" customHeight="1" x14ac:dyDescent="0.25">
      <c r="A759" s="131"/>
      <c r="B759" s="123"/>
      <c r="C759" s="123"/>
      <c r="D759" s="131"/>
      <c r="E759" s="134"/>
      <c r="F759" s="131"/>
      <c r="G759" s="132"/>
      <c r="H759" s="131"/>
      <c r="I759" s="123"/>
      <c r="J759" s="131"/>
      <c r="K759" s="131"/>
      <c r="L759" s="123"/>
      <c r="M759" s="123"/>
      <c r="N759" s="123"/>
      <c r="O759" s="123"/>
      <c r="P759" s="123"/>
      <c r="Q759" s="123"/>
      <c r="R759" s="123"/>
      <c r="S759" s="123"/>
      <c r="T759" s="123"/>
      <c r="U759" s="123"/>
      <c r="V759" s="123"/>
      <c r="W759" s="123"/>
      <c r="X759" s="123"/>
      <c r="Y759" s="123"/>
      <c r="Z759" s="123"/>
    </row>
    <row r="760" spans="1:26" ht="14.25" customHeight="1" x14ac:dyDescent="0.25">
      <c r="A760" s="131"/>
      <c r="B760" s="123"/>
      <c r="C760" s="123"/>
      <c r="D760" s="131"/>
      <c r="E760" s="134"/>
      <c r="F760" s="131"/>
      <c r="G760" s="132"/>
      <c r="H760" s="131"/>
      <c r="I760" s="123"/>
      <c r="J760" s="131"/>
      <c r="K760" s="131"/>
      <c r="L760" s="123"/>
      <c r="M760" s="123"/>
      <c r="N760" s="123"/>
      <c r="O760" s="123"/>
      <c r="P760" s="123"/>
      <c r="Q760" s="123"/>
      <c r="R760" s="123"/>
      <c r="S760" s="123"/>
      <c r="T760" s="123"/>
      <c r="U760" s="123"/>
      <c r="V760" s="123"/>
      <c r="W760" s="123"/>
      <c r="X760" s="123"/>
      <c r="Y760" s="123"/>
      <c r="Z760" s="123"/>
    </row>
    <row r="761" spans="1:26" ht="14.25" customHeight="1" x14ac:dyDescent="0.25">
      <c r="A761" s="131"/>
      <c r="B761" s="123"/>
      <c r="C761" s="123"/>
      <c r="D761" s="131"/>
      <c r="E761" s="134"/>
      <c r="F761" s="131"/>
      <c r="G761" s="132"/>
      <c r="H761" s="131"/>
      <c r="I761" s="123"/>
      <c r="J761" s="131"/>
      <c r="K761" s="131"/>
      <c r="L761" s="123"/>
      <c r="M761" s="123"/>
      <c r="N761" s="123"/>
      <c r="O761" s="123"/>
      <c r="P761" s="123"/>
      <c r="Q761" s="123"/>
      <c r="R761" s="123"/>
      <c r="S761" s="123"/>
      <c r="T761" s="123"/>
      <c r="U761" s="123"/>
      <c r="V761" s="123"/>
      <c r="W761" s="123"/>
      <c r="X761" s="123"/>
      <c r="Y761" s="123"/>
      <c r="Z761" s="123"/>
    </row>
    <row r="762" spans="1:26" ht="14.25" customHeight="1" x14ac:dyDescent="0.25">
      <c r="A762" s="131"/>
      <c r="B762" s="123"/>
      <c r="C762" s="123"/>
      <c r="D762" s="131"/>
      <c r="E762" s="134"/>
      <c r="F762" s="131"/>
      <c r="G762" s="132"/>
      <c r="H762" s="131"/>
      <c r="I762" s="123"/>
      <c r="J762" s="131"/>
      <c r="K762" s="131"/>
      <c r="L762" s="123"/>
      <c r="M762" s="123"/>
      <c r="N762" s="123"/>
      <c r="O762" s="123"/>
      <c r="P762" s="123"/>
      <c r="Q762" s="123"/>
      <c r="R762" s="123"/>
      <c r="S762" s="123"/>
      <c r="T762" s="123"/>
      <c r="U762" s="123"/>
      <c r="V762" s="123"/>
      <c r="W762" s="123"/>
      <c r="X762" s="123"/>
      <c r="Y762" s="123"/>
      <c r="Z762" s="123"/>
    </row>
    <row r="763" spans="1:26" ht="14.25" customHeight="1" x14ac:dyDescent="0.25">
      <c r="A763" s="131"/>
      <c r="B763" s="123"/>
      <c r="C763" s="123"/>
      <c r="D763" s="131"/>
      <c r="E763" s="134"/>
      <c r="F763" s="131"/>
      <c r="G763" s="132"/>
      <c r="H763" s="131"/>
      <c r="I763" s="123"/>
      <c r="J763" s="131"/>
      <c r="K763" s="131"/>
      <c r="L763" s="123"/>
      <c r="M763" s="123"/>
      <c r="N763" s="123"/>
      <c r="O763" s="123"/>
      <c r="P763" s="123"/>
      <c r="Q763" s="123"/>
      <c r="R763" s="123"/>
      <c r="S763" s="123"/>
      <c r="T763" s="123"/>
      <c r="U763" s="123"/>
      <c r="V763" s="123"/>
      <c r="W763" s="123"/>
      <c r="X763" s="123"/>
      <c r="Y763" s="123"/>
      <c r="Z763" s="123"/>
    </row>
    <row r="764" spans="1:26" ht="14.25" customHeight="1" x14ac:dyDescent="0.25">
      <c r="A764" s="131"/>
      <c r="B764" s="123"/>
      <c r="C764" s="123"/>
      <c r="D764" s="131"/>
      <c r="E764" s="134"/>
      <c r="F764" s="131"/>
      <c r="G764" s="132"/>
      <c r="H764" s="131"/>
      <c r="I764" s="123"/>
      <c r="J764" s="131"/>
      <c r="K764" s="131"/>
      <c r="L764" s="123"/>
      <c r="M764" s="123"/>
      <c r="N764" s="123"/>
      <c r="O764" s="123"/>
      <c r="P764" s="123"/>
      <c r="Q764" s="123"/>
      <c r="R764" s="123"/>
      <c r="S764" s="123"/>
      <c r="T764" s="123"/>
      <c r="U764" s="123"/>
      <c r="V764" s="123"/>
      <c r="W764" s="123"/>
      <c r="X764" s="123"/>
      <c r="Y764" s="123"/>
      <c r="Z764" s="123"/>
    </row>
    <row r="765" spans="1:26" ht="14.25" customHeight="1" x14ac:dyDescent="0.25">
      <c r="A765" s="131"/>
      <c r="B765" s="123"/>
      <c r="C765" s="123"/>
      <c r="D765" s="131"/>
      <c r="E765" s="134"/>
      <c r="F765" s="131"/>
      <c r="G765" s="132"/>
      <c r="H765" s="131"/>
      <c r="I765" s="123"/>
      <c r="J765" s="131"/>
      <c r="K765" s="131"/>
      <c r="L765" s="123"/>
      <c r="M765" s="123"/>
      <c r="N765" s="123"/>
      <c r="O765" s="123"/>
      <c r="P765" s="123"/>
      <c r="Q765" s="123"/>
      <c r="R765" s="123"/>
      <c r="S765" s="123"/>
      <c r="T765" s="123"/>
      <c r="U765" s="123"/>
      <c r="V765" s="123"/>
      <c r="W765" s="123"/>
      <c r="X765" s="123"/>
      <c r="Y765" s="123"/>
      <c r="Z765" s="123"/>
    </row>
    <row r="766" spans="1:26" ht="14.25" customHeight="1" x14ac:dyDescent="0.25">
      <c r="A766" s="131"/>
      <c r="B766" s="123"/>
      <c r="C766" s="123"/>
      <c r="D766" s="131"/>
      <c r="E766" s="134"/>
      <c r="F766" s="131"/>
      <c r="G766" s="132"/>
      <c r="H766" s="131"/>
      <c r="I766" s="123"/>
      <c r="J766" s="131"/>
      <c r="K766" s="131"/>
      <c r="L766" s="123"/>
      <c r="M766" s="123"/>
      <c r="N766" s="123"/>
      <c r="O766" s="123"/>
      <c r="P766" s="123"/>
      <c r="Q766" s="123"/>
      <c r="R766" s="123"/>
      <c r="S766" s="123"/>
      <c r="T766" s="123"/>
      <c r="U766" s="123"/>
      <c r="V766" s="123"/>
      <c r="W766" s="123"/>
      <c r="X766" s="123"/>
      <c r="Y766" s="123"/>
      <c r="Z766" s="123"/>
    </row>
    <row r="767" spans="1:26" ht="14.25" customHeight="1" x14ac:dyDescent="0.25">
      <c r="A767" s="131"/>
      <c r="B767" s="123"/>
      <c r="C767" s="123"/>
      <c r="D767" s="131"/>
      <c r="E767" s="134"/>
      <c r="F767" s="131"/>
      <c r="G767" s="132"/>
      <c r="H767" s="131"/>
      <c r="I767" s="123"/>
      <c r="J767" s="131"/>
      <c r="K767" s="131"/>
      <c r="L767" s="123"/>
      <c r="M767" s="123"/>
      <c r="N767" s="123"/>
      <c r="O767" s="123"/>
      <c r="P767" s="123"/>
      <c r="Q767" s="123"/>
      <c r="R767" s="123"/>
      <c r="S767" s="123"/>
      <c r="T767" s="123"/>
      <c r="U767" s="123"/>
      <c r="V767" s="123"/>
      <c r="W767" s="123"/>
      <c r="X767" s="123"/>
      <c r="Y767" s="123"/>
      <c r="Z767" s="123"/>
    </row>
    <row r="768" spans="1:26" ht="14.25" customHeight="1" x14ac:dyDescent="0.25">
      <c r="A768" s="131"/>
      <c r="B768" s="123"/>
      <c r="C768" s="123"/>
      <c r="D768" s="131"/>
      <c r="E768" s="134"/>
      <c r="F768" s="131"/>
      <c r="G768" s="132"/>
      <c r="H768" s="131"/>
      <c r="I768" s="123"/>
      <c r="J768" s="131"/>
      <c r="K768" s="131"/>
      <c r="L768" s="123"/>
      <c r="M768" s="123"/>
      <c r="N768" s="123"/>
      <c r="O768" s="123"/>
      <c r="P768" s="123"/>
      <c r="Q768" s="123"/>
      <c r="R768" s="123"/>
      <c r="S768" s="123"/>
      <c r="T768" s="123"/>
      <c r="U768" s="123"/>
      <c r="V768" s="123"/>
      <c r="W768" s="123"/>
      <c r="X768" s="123"/>
      <c r="Y768" s="123"/>
      <c r="Z768" s="123"/>
    </row>
    <row r="769" spans="1:26" ht="14.25" customHeight="1" x14ac:dyDescent="0.25">
      <c r="A769" s="131"/>
      <c r="B769" s="123"/>
      <c r="C769" s="123"/>
      <c r="D769" s="131"/>
      <c r="E769" s="134"/>
      <c r="F769" s="131"/>
      <c r="G769" s="132"/>
      <c r="H769" s="131"/>
      <c r="I769" s="123"/>
      <c r="J769" s="131"/>
      <c r="K769" s="131"/>
      <c r="L769" s="123"/>
      <c r="M769" s="123"/>
      <c r="N769" s="123"/>
      <c r="O769" s="123"/>
      <c r="P769" s="123"/>
      <c r="Q769" s="123"/>
      <c r="R769" s="123"/>
      <c r="S769" s="123"/>
      <c r="T769" s="123"/>
      <c r="U769" s="123"/>
      <c r="V769" s="123"/>
      <c r="W769" s="123"/>
      <c r="X769" s="123"/>
      <c r="Y769" s="123"/>
      <c r="Z769" s="123"/>
    </row>
    <row r="770" spans="1:26" ht="14.25" customHeight="1" x14ac:dyDescent="0.25">
      <c r="A770" s="131"/>
      <c r="B770" s="123"/>
      <c r="C770" s="123"/>
      <c r="D770" s="131"/>
      <c r="E770" s="134"/>
      <c r="F770" s="131"/>
      <c r="G770" s="132"/>
      <c r="H770" s="131"/>
      <c r="I770" s="123"/>
      <c r="J770" s="131"/>
      <c r="K770" s="131"/>
      <c r="L770" s="123"/>
      <c r="M770" s="123"/>
      <c r="N770" s="123"/>
      <c r="O770" s="123"/>
      <c r="P770" s="123"/>
      <c r="Q770" s="123"/>
      <c r="R770" s="123"/>
      <c r="S770" s="123"/>
      <c r="T770" s="123"/>
      <c r="U770" s="123"/>
      <c r="V770" s="123"/>
      <c r="W770" s="123"/>
      <c r="X770" s="123"/>
      <c r="Y770" s="123"/>
      <c r="Z770" s="123"/>
    </row>
    <row r="771" spans="1:26" ht="14.25" customHeight="1" x14ac:dyDescent="0.25">
      <c r="A771" s="131"/>
      <c r="B771" s="123"/>
      <c r="C771" s="123"/>
      <c r="D771" s="131"/>
      <c r="E771" s="134"/>
      <c r="F771" s="131"/>
      <c r="G771" s="132"/>
      <c r="H771" s="131"/>
      <c r="I771" s="123"/>
      <c r="J771" s="131"/>
      <c r="K771" s="131"/>
      <c r="L771" s="123"/>
      <c r="M771" s="123"/>
      <c r="N771" s="123"/>
      <c r="O771" s="123"/>
      <c r="P771" s="123"/>
      <c r="Q771" s="123"/>
      <c r="R771" s="123"/>
      <c r="S771" s="123"/>
      <c r="T771" s="123"/>
      <c r="U771" s="123"/>
      <c r="V771" s="123"/>
      <c r="W771" s="123"/>
      <c r="X771" s="123"/>
      <c r="Y771" s="123"/>
      <c r="Z771" s="123"/>
    </row>
    <row r="772" spans="1:26" ht="14.25" customHeight="1" x14ac:dyDescent="0.25">
      <c r="A772" s="131"/>
      <c r="B772" s="123"/>
      <c r="C772" s="123"/>
      <c r="D772" s="131"/>
      <c r="E772" s="134"/>
      <c r="F772" s="131"/>
      <c r="G772" s="132"/>
      <c r="H772" s="131"/>
      <c r="I772" s="123"/>
      <c r="J772" s="131"/>
      <c r="K772" s="131"/>
      <c r="L772" s="123"/>
      <c r="M772" s="123"/>
      <c r="N772" s="123"/>
      <c r="O772" s="123"/>
      <c r="P772" s="123"/>
      <c r="Q772" s="123"/>
      <c r="R772" s="123"/>
      <c r="S772" s="123"/>
      <c r="T772" s="123"/>
      <c r="U772" s="123"/>
      <c r="V772" s="123"/>
      <c r="W772" s="123"/>
      <c r="X772" s="123"/>
      <c r="Y772" s="123"/>
      <c r="Z772" s="123"/>
    </row>
    <row r="773" spans="1:26" ht="14.25" customHeight="1" x14ac:dyDescent="0.25">
      <c r="A773" s="131"/>
      <c r="B773" s="123"/>
      <c r="C773" s="123"/>
      <c r="D773" s="131"/>
      <c r="E773" s="134"/>
      <c r="F773" s="131"/>
      <c r="G773" s="132"/>
      <c r="H773" s="131"/>
      <c r="I773" s="123"/>
      <c r="J773" s="131"/>
      <c r="K773" s="131"/>
      <c r="L773" s="123"/>
      <c r="M773" s="123"/>
      <c r="N773" s="123"/>
      <c r="O773" s="123"/>
      <c r="P773" s="123"/>
      <c r="Q773" s="123"/>
      <c r="R773" s="123"/>
      <c r="S773" s="123"/>
      <c r="T773" s="123"/>
      <c r="U773" s="123"/>
      <c r="V773" s="123"/>
      <c r="W773" s="123"/>
      <c r="X773" s="123"/>
      <c r="Y773" s="123"/>
      <c r="Z773" s="123"/>
    </row>
    <row r="774" spans="1:26" ht="14.25" customHeight="1" x14ac:dyDescent="0.25">
      <c r="A774" s="131"/>
      <c r="B774" s="123"/>
      <c r="C774" s="123"/>
      <c r="D774" s="131"/>
      <c r="E774" s="134"/>
      <c r="F774" s="131"/>
      <c r="G774" s="132"/>
      <c r="H774" s="131"/>
      <c r="I774" s="123"/>
      <c r="J774" s="131"/>
      <c r="K774" s="131"/>
      <c r="L774" s="123"/>
      <c r="M774" s="123"/>
      <c r="N774" s="123"/>
      <c r="O774" s="123"/>
      <c r="P774" s="123"/>
      <c r="Q774" s="123"/>
      <c r="R774" s="123"/>
      <c r="S774" s="123"/>
      <c r="T774" s="123"/>
      <c r="U774" s="123"/>
      <c r="V774" s="123"/>
      <c r="W774" s="123"/>
      <c r="X774" s="123"/>
      <c r="Y774" s="123"/>
      <c r="Z774" s="123"/>
    </row>
    <row r="775" spans="1:26" ht="14.25" customHeight="1" x14ac:dyDescent="0.25">
      <c r="A775" s="131"/>
      <c r="B775" s="123"/>
      <c r="C775" s="123"/>
      <c r="D775" s="131"/>
      <c r="E775" s="134"/>
      <c r="F775" s="131"/>
      <c r="G775" s="132"/>
      <c r="H775" s="131"/>
      <c r="I775" s="123"/>
      <c r="J775" s="131"/>
      <c r="K775" s="131"/>
      <c r="L775" s="123"/>
      <c r="M775" s="123"/>
      <c r="N775" s="123"/>
      <c r="O775" s="123"/>
      <c r="P775" s="123"/>
      <c r="Q775" s="123"/>
      <c r="R775" s="123"/>
      <c r="S775" s="123"/>
      <c r="T775" s="123"/>
      <c r="U775" s="123"/>
      <c r="V775" s="123"/>
      <c r="W775" s="123"/>
      <c r="X775" s="123"/>
      <c r="Y775" s="123"/>
      <c r="Z775" s="123"/>
    </row>
    <row r="776" spans="1:26" ht="14.25" customHeight="1" x14ac:dyDescent="0.25">
      <c r="A776" s="131"/>
      <c r="B776" s="123"/>
      <c r="C776" s="123"/>
      <c r="D776" s="131"/>
      <c r="E776" s="134"/>
      <c r="F776" s="131"/>
      <c r="G776" s="132"/>
      <c r="H776" s="131"/>
      <c r="I776" s="123"/>
      <c r="J776" s="131"/>
      <c r="K776" s="131"/>
      <c r="L776" s="123"/>
      <c r="M776" s="123"/>
      <c r="N776" s="123"/>
      <c r="O776" s="123"/>
      <c r="P776" s="123"/>
      <c r="Q776" s="123"/>
      <c r="R776" s="123"/>
      <c r="S776" s="123"/>
      <c r="T776" s="123"/>
      <c r="U776" s="123"/>
      <c r="V776" s="123"/>
      <c r="W776" s="123"/>
      <c r="X776" s="123"/>
      <c r="Y776" s="123"/>
      <c r="Z776" s="123"/>
    </row>
    <row r="777" spans="1:26" ht="14.25" customHeight="1" x14ac:dyDescent="0.25">
      <c r="A777" s="131"/>
      <c r="B777" s="123"/>
      <c r="C777" s="123"/>
      <c r="D777" s="131"/>
      <c r="E777" s="134"/>
      <c r="F777" s="131"/>
      <c r="G777" s="132"/>
      <c r="H777" s="131"/>
      <c r="I777" s="123"/>
      <c r="J777" s="131"/>
      <c r="K777" s="131"/>
      <c r="L777" s="123"/>
      <c r="M777" s="123"/>
      <c r="N777" s="123"/>
      <c r="O777" s="123"/>
      <c r="P777" s="123"/>
      <c r="Q777" s="123"/>
      <c r="R777" s="123"/>
      <c r="S777" s="123"/>
      <c r="T777" s="123"/>
      <c r="U777" s="123"/>
      <c r="V777" s="123"/>
      <c r="W777" s="123"/>
      <c r="X777" s="123"/>
      <c r="Y777" s="123"/>
      <c r="Z777" s="123"/>
    </row>
    <row r="778" spans="1:26" ht="14.25" customHeight="1" x14ac:dyDescent="0.25">
      <c r="A778" s="131"/>
      <c r="B778" s="123"/>
      <c r="C778" s="123"/>
      <c r="D778" s="131"/>
      <c r="E778" s="134"/>
      <c r="F778" s="131"/>
      <c r="G778" s="132"/>
      <c r="H778" s="131"/>
      <c r="I778" s="123"/>
      <c r="J778" s="131"/>
      <c r="K778" s="131"/>
      <c r="L778" s="123"/>
      <c r="M778" s="123"/>
      <c r="N778" s="123"/>
      <c r="O778" s="123"/>
      <c r="P778" s="123"/>
      <c r="Q778" s="123"/>
      <c r="R778" s="123"/>
      <c r="S778" s="123"/>
      <c r="T778" s="123"/>
      <c r="U778" s="123"/>
      <c r="V778" s="123"/>
      <c r="W778" s="123"/>
      <c r="X778" s="123"/>
      <c r="Y778" s="123"/>
      <c r="Z778" s="123"/>
    </row>
    <row r="779" spans="1:26" ht="14.25" customHeight="1" x14ac:dyDescent="0.25">
      <c r="A779" s="131"/>
      <c r="B779" s="123"/>
      <c r="C779" s="123"/>
      <c r="D779" s="131"/>
      <c r="E779" s="134"/>
      <c r="F779" s="131"/>
      <c r="G779" s="132"/>
      <c r="H779" s="131"/>
      <c r="I779" s="123"/>
      <c r="J779" s="131"/>
      <c r="K779" s="131"/>
      <c r="L779" s="123"/>
      <c r="M779" s="123"/>
      <c r="N779" s="123"/>
      <c r="O779" s="123"/>
      <c r="P779" s="123"/>
      <c r="Q779" s="123"/>
      <c r="R779" s="123"/>
      <c r="S779" s="123"/>
      <c r="T779" s="123"/>
      <c r="U779" s="123"/>
      <c r="V779" s="123"/>
      <c r="W779" s="123"/>
      <c r="X779" s="123"/>
      <c r="Y779" s="123"/>
      <c r="Z779" s="123"/>
    </row>
    <row r="780" spans="1:26" ht="14.25" customHeight="1" x14ac:dyDescent="0.25">
      <c r="A780" s="131"/>
      <c r="B780" s="123"/>
      <c r="C780" s="123"/>
      <c r="D780" s="131"/>
      <c r="E780" s="134"/>
      <c r="F780" s="131"/>
      <c r="G780" s="132"/>
      <c r="H780" s="131"/>
      <c r="I780" s="123"/>
      <c r="J780" s="131"/>
      <c r="K780" s="131"/>
      <c r="L780" s="123"/>
      <c r="M780" s="123"/>
      <c r="N780" s="123"/>
      <c r="O780" s="123"/>
      <c r="P780" s="123"/>
      <c r="Q780" s="123"/>
      <c r="R780" s="123"/>
      <c r="S780" s="123"/>
      <c r="T780" s="123"/>
      <c r="U780" s="123"/>
      <c r="V780" s="123"/>
      <c r="W780" s="123"/>
      <c r="X780" s="123"/>
      <c r="Y780" s="123"/>
      <c r="Z780" s="123"/>
    </row>
    <row r="781" spans="1:26" ht="14.25" customHeight="1" x14ac:dyDescent="0.25">
      <c r="A781" s="131"/>
      <c r="B781" s="123"/>
      <c r="C781" s="123"/>
      <c r="D781" s="131"/>
      <c r="E781" s="134"/>
      <c r="F781" s="131"/>
      <c r="G781" s="132"/>
      <c r="H781" s="131"/>
      <c r="I781" s="123"/>
      <c r="J781" s="131"/>
      <c r="K781" s="131"/>
      <c r="L781" s="123"/>
      <c r="M781" s="123"/>
      <c r="N781" s="123"/>
      <c r="O781" s="123"/>
      <c r="P781" s="123"/>
      <c r="Q781" s="123"/>
      <c r="R781" s="123"/>
      <c r="S781" s="123"/>
      <c r="T781" s="123"/>
      <c r="U781" s="123"/>
      <c r="V781" s="123"/>
      <c r="W781" s="123"/>
      <c r="X781" s="123"/>
      <c r="Y781" s="123"/>
      <c r="Z781" s="123"/>
    </row>
    <row r="782" spans="1:26" ht="14.25" customHeight="1" x14ac:dyDescent="0.25">
      <c r="A782" s="131"/>
      <c r="B782" s="123"/>
      <c r="C782" s="123"/>
      <c r="D782" s="131"/>
      <c r="E782" s="134"/>
      <c r="F782" s="131"/>
      <c r="G782" s="132"/>
      <c r="H782" s="131"/>
      <c r="I782" s="123"/>
      <c r="J782" s="131"/>
      <c r="K782" s="131"/>
      <c r="L782" s="123"/>
      <c r="M782" s="123"/>
      <c r="N782" s="123"/>
      <c r="O782" s="123"/>
      <c r="P782" s="123"/>
      <c r="Q782" s="123"/>
      <c r="R782" s="123"/>
      <c r="S782" s="123"/>
      <c r="T782" s="123"/>
      <c r="U782" s="123"/>
      <c r="V782" s="123"/>
      <c r="W782" s="123"/>
      <c r="X782" s="123"/>
      <c r="Y782" s="123"/>
      <c r="Z782" s="123"/>
    </row>
    <row r="783" spans="1:26" ht="14.25" customHeight="1" x14ac:dyDescent="0.25">
      <c r="A783" s="131"/>
      <c r="B783" s="123"/>
      <c r="C783" s="123"/>
      <c r="D783" s="131"/>
      <c r="E783" s="134"/>
      <c r="F783" s="131"/>
      <c r="G783" s="132"/>
      <c r="H783" s="131"/>
      <c r="I783" s="123"/>
      <c r="J783" s="131"/>
      <c r="K783" s="131"/>
      <c r="L783" s="123"/>
      <c r="M783" s="123"/>
      <c r="N783" s="123"/>
      <c r="O783" s="123"/>
      <c r="P783" s="123"/>
      <c r="Q783" s="123"/>
      <c r="R783" s="123"/>
      <c r="S783" s="123"/>
      <c r="T783" s="123"/>
      <c r="U783" s="123"/>
      <c r="V783" s="123"/>
      <c r="W783" s="123"/>
      <c r="X783" s="123"/>
      <c r="Y783" s="123"/>
      <c r="Z783" s="123"/>
    </row>
    <row r="784" spans="1:26" ht="14.25" customHeight="1" x14ac:dyDescent="0.25">
      <c r="A784" s="131"/>
      <c r="B784" s="123"/>
      <c r="C784" s="123"/>
      <c r="D784" s="131"/>
      <c r="E784" s="134"/>
      <c r="F784" s="131"/>
      <c r="G784" s="132"/>
      <c r="H784" s="131"/>
      <c r="I784" s="123"/>
      <c r="J784" s="131"/>
      <c r="K784" s="131"/>
      <c r="L784" s="123"/>
      <c r="M784" s="123"/>
      <c r="N784" s="123"/>
      <c r="O784" s="123"/>
      <c r="P784" s="123"/>
      <c r="Q784" s="123"/>
      <c r="R784" s="123"/>
      <c r="S784" s="123"/>
      <c r="T784" s="123"/>
      <c r="U784" s="123"/>
      <c r="V784" s="123"/>
      <c r="W784" s="123"/>
      <c r="X784" s="123"/>
      <c r="Y784" s="123"/>
      <c r="Z784" s="123"/>
    </row>
    <row r="785" spans="1:26" ht="14.25" customHeight="1" x14ac:dyDescent="0.25">
      <c r="A785" s="131"/>
      <c r="B785" s="123"/>
      <c r="C785" s="123"/>
      <c r="D785" s="131"/>
      <c r="E785" s="134"/>
      <c r="F785" s="131"/>
      <c r="G785" s="132"/>
      <c r="H785" s="131"/>
      <c r="I785" s="123"/>
      <c r="J785" s="131"/>
      <c r="K785" s="131"/>
      <c r="L785" s="123"/>
      <c r="M785" s="123"/>
      <c r="N785" s="123"/>
      <c r="O785" s="123"/>
      <c r="P785" s="123"/>
      <c r="Q785" s="123"/>
      <c r="R785" s="123"/>
      <c r="S785" s="123"/>
      <c r="T785" s="123"/>
      <c r="U785" s="123"/>
      <c r="V785" s="123"/>
      <c r="W785" s="123"/>
      <c r="X785" s="123"/>
      <c r="Y785" s="123"/>
      <c r="Z785" s="123"/>
    </row>
    <row r="786" spans="1:26" ht="14.25" customHeight="1" x14ac:dyDescent="0.25">
      <c r="A786" s="131"/>
      <c r="B786" s="123"/>
      <c r="C786" s="123"/>
      <c r="D786" s="131"/>
      <c r="E786" s="134"/>
      <c r="F786" s="131"/>
      <c r="G786" s="132"/>
      <c r="H786" s="131"/>
      <c r="I786" s="123"/>
      <c r="J786" s="131"/>
      <c r="K786" s="131"/>
      <c r="L786" s="123"/>
      <c r="M786" s="123"/>
      <c r="N786" s="123"/>
      <c r="O786" s="123"/>
      <c r="P786" s="123"/>
      <c r="Q786" s="123"/>
      <c r="R786" s="123"/>
      <c r="S786" s="123"/>
      <c r="T786" s="123"/>
      <c r="U786" s="123"/>
      <c r="V786" s="123"/>
      <c r="W786" s="123"/>
      <c r="X786" s="123"/>
      <c r="Y786" s="123"/>
      <c r="Z786" s="123"/>
    </row>
    <row r="787" spans="1:26" ht="14.25" customHeight="1" x14ac:dyDescent="0.25">
      <c r="A787" s="131"/>
      <c r="B787" s="123"/>
      <c r="C787" s="123"/>
      <c r="D787" s="131"/>
      <c r="E787" s="134"/>
      <c r="F787" s="131"/>
      <c r="G787" s="132"/>
      <c r="H787" s="131"/>
      <c r="I787" s="123"/>
      <c r="J787" s="131"/>
      <c r="K787" s="131"/>
      <c r="L787" s="123"/>
      <c r="M787" s="123"/>
      <c r="N787" s="123"/>
      <c r="O787" s="123"/>
      <c r="P787" s="123"/>
      <c r="Q787" s="123"/>
      <c r="R787" s="123"/>
      <c r="S787" s="123"/>
      <c r="T787" s="123"/>
      <c r="U787" s="123"/>
      <c r="V787" s="123"/>
      <c r="W787" s="123"/>
      <c r="X787" s="123"/>
      <c r="Y787" s="123"/>
      <c r="Z787" s="123"/>
    </row>
    <row r="788" spans="1:26" ht="14.25" customHeight="1" x14ac:dyDescent="0.25">
      <c r="A788" s="131"/>
      <c r="B788" s="123"/>
      <c r="C788" s="123"/>
      <c r="D788" s="131"/>
      <c r="E788" s="134"/>
      <c r="F788" s="131"/>
      <c r="G788" s="132"/>
      <c r="H788" s="131"/>
      <c r="I788" s="123"/>
      <c r="J788" s="131"/>
      <c r="K788" s="131"/>
      <c r="L788" s="123"/>
      <c r="M788" s="123"/>
      <c r="N788" s="123"/>
      <c r="O788" s="123"/>
      <c r="P788" s="123"/>
      <c r="Q788" s="123"/>
      <c r="R788" s="123"/>
      <c r="S788" s="123"/>
      <c r="T788" s="123"/>
      <c r="U788" s="123"/>
      <c r="V788" s="123"/>
      <c r="W788" s="123"/>
      <c r="X788" s="123"/>
      <c r="Y788" s="123"/>
      <c r="Z788" s="123"/>
    </row>
    <row r="789" spans="1:26" ht="14.25" customHeight="1" x14ac:dyDescent="0.25">
      <c r="A789" s="131"/>
      <c r="B789" s="123"/>
      <c r="C789" s="123"/>
      <c r="D789" s="131"/>
      <c r="E789" s="134"/>
      <c r="F789" s="131"/>
      <c r="G789" s="132"/>
      <c r="H789" s="131"/>
      <c r="I789" s="123"/>
      <c r="J789" s="131"/>
      <c r="K789" s="131"/>
      <c r="L789" s="123"/>
      <c r="M789" s="123"/>
      <c r="N789" s="123"/>
      <c r="O789" s="123"/>
      <c r="P789" s="123"/>
      <c r="Q789" s="123"/>
      <c r="R789" s="123"/>
      <c r="S789" s="123"/>
      <c r="T789" s="123"/>
      <c r="U789" s="123"/>
      <c r="V789" s="123"/>
      <c r="W789" s="123"/>
      <c r="X789" s="123"/>
      <c r="Y789" s="123"/>
      <c r="Z789" s="123"/>
    </row>
    <row r="790" spans="1:26" ht="14.25" customHeight="1" x14ac:dyDescent="0.25">
      <c r="A790" s="131"/>
      <c r="B790" s="123"/>
      <c r="C790" s="123"/>
      <c r="D790" s="131"/>
      <c r="E790" s="134"/>
      <c r="F790" s="131"/>
      <c r="G790" s="132"/>
      <c r="H790" s="131"/>
      <c r="I790" s="123"/>
      <c r="J790" s="131"/>
      <c r="K790" s="131"/>
      <c r="L790" s="123"/>
      <c r="M790" s="123"/>
      <c r="N790" s="123"/>
      <c r="O790" s="123"/>
      <c r="P790" s="123"/>
      <c r="Q790" s="123"/>
      <c r="R790" s="123"/>
      <c r="S790" s="123"/>
      <c r="T790" s="123"/>
      <c r="U790" s="123"/>
      <c r="V790" s="123"/>
      <c r="W790" s="123"/>
      <c r="X790" s="123"/>
      <c r="Y790" s="123"/>
      <c r="Z790" s="123"/>
    </row>
    <row r="791" spans="1:26" ht="14.25" customHeight="1" x14ac:dyDescent="0.25">
      <c r="A791" s="131"/>
      <c r="B791" s="123"/>
      <c r="C791" s="123"/>
      <c r="D791" s="131"/>
      <c r="E791" s="134"/>
      <c r="F791" s="131"/>
      <c r="G791" s="132"/>
      <c r="H791" s="131"/>
      <c r="I791" s="123"/>
      <c r="J791" s="131"/>
      <c r="K791" s="131"/>
      <c r="L791" s="123"/>
      <c r="M791" s="123"/>
      <c r="N791" s="123"/>
      <c r="O791" s="123"/>
      <c r="P791" s="123"/>
      <c r="Q791" s="123"/>
      <c r="R791" s="123"/>
      <c r="S791" s="123"/>
      <c r="T791" s="123"/>
      <c r="U791" s="123"/>
      <c r="V791" s="123"/>
      <c r="W791" s="123"/>
      <c r="X791" s="123"/>
      <c r="Y791" s="123"/>
      <c r="Z791" s="123"/>
    </row>
    <row r="792" spans="1:26" ht="14.25" customHeight="1" x14ac:dyDescent="0.25">
      <c r="A792" s="131"/>
      <c r="B792" s="123"/>
      <c r="C792" s="123"/>
      <c r="D792" s="131"/>
      <c r="E792" s="134"/>
      <c r="F792" s="131"/>
      <c r="G792" s="132"/>
      <c r="H792" s="131"/>
      <c r="I792" s="123"/>
      <c r="J792" s="131"/>
      <c r="K792" s="131"/>
      <c r="L792" s="123"/>
      <c r="M792" s="123"/>
      <c r="N792" s="123"/>
      <c r="O792" s="123"/>
      <c r="P792" s="123"/>
      <c r="Q792" s="123"/>
      <c r="R792" s="123"/>
      <c r="S792" s="123"/>
      <c r="T792" s="123"/>
      <c r="U792" s="123"/>
      <c r="V792" s="123"/>
      <c r="W792" s="123"/>
      <c r="X792" s="123"/>
      <c r="Y792" s="123"/>
      <c r="Z792" s="123"/>
    </row>
    <row r="793" spans="1:26" ht="14.25" customHeight="1" x14ac:dyDescent="0.25">
      <c r="A793" s="131"/>
      <c r="B793" s="123"/>
      <c r="C793" s="123"/>
      <c r="D793" s="131"/>
      <c r="E793" s="134"/>
      <c r="F793" s="131"/>
      <c r="G793" s="132"/>
      <c r="H793" s="131"/>
      <c r="I793" s="123"/>
      <c r="J793" s="131"/>
      <c r="K793" s="131"/>
      <c r="L793" s="123"/>
      <c r="M793" s="123"/>
      <c r="N793" s="123"/>
      <c r="O793" s="123"/>
      <c r="P793" s="123"/>
      <c r="Q793" s="123"/>
      <c r="R793" s="123"/>
      <c r="S793" s="123"/>
      <c r="T793" s="123"/>
      <c r="U793" s="123"/>
      <c r="V793" s="123"/>
      <c r="W793" s="123"/>
      <c r="X793" s="123"/>
      <c r="Y793" s="123"/>
      <c r="Z793" s="123"/>
    </row>
    <row r="794" spans="1:26" ht="14.25" customHeight="1" x14ac:dyDescent="0.25">
      <c r="A794" s="131"/>
      <c r="B794" s="123"/>
      <c r="C794" s="123"/>
      <c r="D794" s="131"/>
      <c r="E794" s="134"/>
      <c r="F794" s="131"/>
      <c r="G794" s="132"/>
      <c r="H794" s="131"/>
      <c r="I794" s="123"/>
      <c r="J794" s="131"/>
      <c r="K794" s="131"/>
      <c r="L794" s="123"/>
      <c r="M794" s="123"/>
      <c r="N794" s="123"/>
      <c r="O794" s="123"/>
      <c r="P794" s="123"/>
      <c r="Q794" s="123"/>
      <c r="R794" s="123"/>
      <c r="S794" s="123"/>
      <c r="T794" s="123"/>
      <c r="U794" s="123"/>
      <c r="V794" s="123"/>
      <c r="W794" s="123"/>
      <c r="X794" s="123"/>
      <c r="Y794" s="123"/>
      <c r="Z794" s="123"/>
    </row>
    <row r="795" spans="1:26" ht="14.25" customHeight="1" x14ac:dyDescent="0.25">
      <c r="A795" s="131"/>
      <c r="B795" s="123"/>
      <c r="C795" s="123"/>
      <c r="D795" s="131"/>
      <c r="E795" s="134"/>
      <c r="F795" s="131"/>
      <c r="G795" s="132"/>
      <c r="H795" s="131"/>
      <c r="I795" s="123"/>
      <c r="J795" s="131"/>
      <c r="K795" s="131"/>
      <c r="L795" s="123"/>
      <c r="M795" s="123"/>
      <c r="N795" s="123"/>
      <c r="O795" s="123"/>
      <c r="P795" s="123"/>
      <c r="Q795" s="123"/>
      <c r="R795" s="123"/>
      <c r="S795" s="123"/>
      <c r="T795" s="123"/>
      <c r="U795" s="123"/>
      <c r="V795" s="123"/>
      <c r="W795" s="123"/>
      <c r="X795" s="123"/>
      <c r="Y795" s="123"/>
      <c r="Z795" s="123"/>
    </row>
    <row r="796" spans="1:26" ht="14.25" customHeight="1" x14ac:dyDescent="0.25">
      <c r="A796" s="131"/>
      <c r="B796" s="123"/>
      <c r="C796" s="123"/>
      <c r="D796" s="131"/>
      <c r="E796" s="134"/>
      <c r="F796" s="131"/>
      <c r="G796" s="132"/>
      <c r="H796" s="131"/>
      <c r="I796" s="123"/>
      <c r="J796" s="131"/>
      <c r="K796" s="131"/>
      <c r="L796" s="123"/>
      <c r="M796" s="123"/>
      <c r="N796" s="123"/>
      <c r="O796" s="123"/>
      <c r="P796" s="123"/>
      <c r="Q796" s="123"/>
      <c r="R796" s="123"/>
      <c r="S796" s="123"/>
      <c r="T796" s="123"/>
      <c r="U796" s="123"/>
      <c r="V796" s="123"/>
      <c r="W796" s="123"/>
      <c r="X796" s="123"/>
      <c r="Y796" s="123"/>
      <c r="Z796" s="123"/>
    </row>
    <row r="797" spans="1:26" ht="14.25" customHeight="1" x14ac:dyDescent="0.25">
      <c r="A797" s="131"/>
      <c r="B797" s="123"/>
      <c r="C797" s="123"/>
      <c r="D797" s="131"/>
      <c r="E797" s="134"/>
      <c r="F797" s="131"/>
      <c r="G797" s="132"/>
      <c r="H797" s="131"/>
      <c r="I797" s="123"/>
      <c r="J797" s="131"/>
      <c r="K797" s="131"/>
      <c r="L797" s="123"/>
      <c r="M797" s="123"/>
      <c r="N797" s="123"/>
      <c r="O797" s="123"/>
      <c r="P797" s="123"/>
      <c r="Q797" s="123"/>
      <c r="R797" s="123"/>
      <c r="S797" s="123"/>
      <c r="T797" s="123"/>
      <c r="U797" s="123"/>
      <c r="V797" s="123"/>
      <c r="W797" s="123"/>
      <c r="X797" s="123"/>
      <c r="Y797" s="123"/>
      <c r="Z797" s="123"/>
    </row>
    <row r="798" spans="1:26" ht="14.25" customHeight="1" x14ac:dyDescent="0.25">
      <c r="A798" s="131"/>
      <c r="B798" s="123"/>
      <c r="C798" s="123"/>
      <c r="D798" s="131"/>
      <c r="E798" s="134"/>
      <c r="F798" s="131"/>
      <c r="G798" s="132"/>
      <c r="H798" s="131"/>
      <c r="I798" s="123"/>
      <c r="J798" s="131"/>
      <c r="K798" s="131"/>
      <c r="L798" s="123"/>
      <c r="M798" s="123"/>
      <c r="N798" s="123"/>
      <c r="O798" s="123"/>
      <c r="P798" s="123"/>
      <c r="Q798" s="123"/>
      <c r="R798" s="123"/>
      <c r="S798" s="123"/>
      <c r="T798" s="123"/>
      <c r="U798" s="123"/>
      <c r="V798" s="123"/>
      <c r="W798" s="123"/>
      <c r="X798" s="123"/>
      <c r="Y798" s="123"/>
      <c r="Z798" s="123"/>
    </row>
    <row r="799" spans="1:26" ht="14.25" customHeight="1" x14ac:dyDescent="0.25">
      <c r="A799" s="131"/>
      <c r="B799" s="123"/>
      <c r="C799" s="123"/>
      <c r="D799" s="131"/>
      <c r="E799" s="134"/>
      <c r="F799" s="131"/>
      <c r="G799" s="132"/>
      <c r="H799" s="131"/>
      <c r="I799" s="123"/>
      <c r="J799" s="131"/>
      <c r="K799" s="131"/>
      <c r="L799" s="123"/>
      <c r="M799" s="123"/>
      <c r="N799" s="123"/>
      <c r="O799" s="123"/>
      <c r="P799" s="123"/>
      <c r="Q799" s="123"/>
      <c r="R799" s="123"/>
      <c r="S799" s="123"/>
      <c r="T799" s="123"/>
      <c r="U799" s="123"/>
      <c r="V799" s="123"/>
      <c r="W799" s="123"/>
      <c r="X799" s="123"/>
      <c r="Y799" s="123"/>
      <c r="Z799" s="123"/>
    </row>
    <row r="800" spans="1:26" ht="14.25" customHeight="1" x14ac:dyDescent="0.25">
      <c r="A800" s="131"/>
      <c r="B800" s="123"/>
      <c r="C800" s="123"/>
      <c r="D800" s="131"/>
      <c r="E800" s="134"/>
      <c r="F800" s="131"/>
      <c r="G800" s="132"/>
      <c r="H800" s="131"/>
      <c r="I800" s="123"/>
      <c r="J800" s="131"/>
      <c r="K800" s="131"/>
      <c r="L800" s="123"/>
      <c r="M800" s="123"/>
      <c r="N800" s="123"/>
      <c r="O800" s="123"/>
      <c r="P800" s="123"/>
      <c r="Q800" s="123"/>
      <c r="R800" s="123"/>
      <c r="S800" s="123"/>
      <c r="T800" s="123"/>
      <c r="U800" s="123"/>
      <c r="V800" s="123"/>
      <c r="W800" s="123"/>
      <c r="X800" s="123"/>
      <c r="Y800" s="123"/>
      <c r="Z800" s="123"/>
    </row>
    <row r="801" spans="1:26" ht="14.25" customHeight="1" x14ac:dyDescent="0.25">
      <c r="A801" s="131"/>
      <c r="B801" s="123"/>
      <c r="C801" s="123"/>
      <c r="D801" s="131"/>
      <c r="E801" s="134"/>
      <c r="F801" s="131"/>
      <c r="G801" s="132"/>
      <c r="H801" s="131"/>
      <c r="I801" s="123"/>
      <c r="J801" s="131"/>
      <c r="K801" s="131"/>
      <c r="L801" s="123"/>
      <c r="M801" s="123"/>
      <c r="N801" s="123"/>
      <c r="O801" s="123"/>
      <c r="P801" s="123"/>
      <c r="Q801" s="123"/>
      <c r="R801" s="123"/>
      <c r="S801" s="123"/>
      <c r="T801" s="123"/>
      <c r="U801" s="123"/>
      <c r="V801" s="123"/>
      <c r="W801" s="123"/>
      <c r="X801" s="123"/>
      <c r="Y801" s="123"/>
      <c r="Z801" s="123"/>
    </row>
    <row r="802" spans="1:26" ht="14.25" customHeight="1" x14ac:dyDescent="0.25">
      <c r="A802" s="131"/>
      <c r="B802" s="123"/>
      <c r="C802" s="123"/>
      <c r="D802" s="131"/>
      <c r="E802" s="134"/>
      <c r="F802" s="131"/>
      <c r="G802" s="132"/>
      <c r="H802" s="131"/>
      <c r="I802" s="123"/>
      <c r="J802" s="131"/>
      <c r="K802" s="131"/>
      <c r="L802" s="123"/>
      <c r="M802" s="123"/>
      <c r="N802" s="123"/>
      <c r="O802" s="123"/>
      <c r="P802" s="123"/>
      <c r="Q802" s="123"/>
      <c r="R802" s="123"/>
      <c r="S802" s="123"/>
      <c r="T802" s="123"/>
      <c r="U802" s="123"/>
      <c r="V802" s="123"/>
      <c r="W802" s="123"/>
      <c r="X802" s="123"/>
      <c r="Y802" s="123"/>
      <c r="Z802" s="123"/>
    </row>
    <row r="803" spans="1:26" ht="14.25" customHeight="1" x14ac:dyDescent="0.25">
      <c r="A803" s="131"/>
      <c r="B803" s="123"/>
      <c r="C803" s="123"/>
      <c r="D803" s="131"/>
      <c r="E803" s="134"/>
      <c r="F803" s="131"/>
      <c r="G803" s="132"/>
      <c r="H803" s="131"/>
      <c r="I803" s="123"/>
      <c r="J803" s="131"/>
      <c r="K803" s="131"/>
      <c r="L803" s="123"/>
      <c r="M803" s="123"/>
      <c r="N803" s="123"/>
      <c r="O803" s="123"/>
      <c r="P803" s="123"/>
      <c r="Q803" s="123"/>
      <c r="R803" s="123"/>
      <c r="S803" s="123"/>
      <c r="T803" s="123"/>
      <c r="U803" s="123"/>
      <c r="V803" s="123"/>
      <c r="W803" s="123"/>
      <c r="X803" s="123"/>
      <c r="Y803" s="123"/>
      <c r="Z803" s="123"/>
    </row>
    <row r="804" spans="1:26" ht="14.25" customHeight="1" x14ac:dyDescent="0.25">
      <c r="A804" s="131"/>
      <c r="B804" s="123"/>
      <c r="C804" s="123"/>
      <c r="D804" s="131"/>
      <c r="E804" s="134"/>
      <c r="F804" s="131"/>
      <c r="G804" s="132"/>
      <c r="H804" s="131"/>
      <c r="I804" s="123"/>
      <c r="J804" s="131"/>
      <c r="K804" s="131"/>
      <c r="L804" s="123"/>
      <c r="M804" s="123"/>
      <c r="N804" s="123"/>
      <c r="O804" s="123"/>
      <c r="P804" s="123"/>
      <c r="Q804" s="123"/>
      <c r="R804" s="123"/>
      <c r="S804" s="123"/>
      <c r="T804" s="123"/>
      <c r="U804" s="123"/>
      <c r="V804" s="123"/>
      <c r="W804" s="123"/>
      <c r="X804" s="123"/>
      <c r="Y804" s="123"/>
      <c r="Z804" s="123"/>
    </row>
    <row r="805" spans="1:26" ht="14.25" customHeight="1" x14ac:dyDescent="0.25">
      <c r="A805" s="131"/>
      <c r="B805" s="123"/>
      <c r="C805" s="123"/>
      <c r="D805" s="131"/>
      <c r="E805" s="134"/>
      <c r="F805" s="131"/>
      <c r="G805" s="132"/>
      <c r="H805" s="131"/>
      <c r="I805" s="123"/>
      <c r="J805" s="131"/>
      <c r="K805" s="131"/>
      <c r="L805" s="123"/>
      <c r="M805" s="123"/>
      <c r="N805" s="123"/>
      <c r="O805" s="123"/>
      <c r="P805" s="123"/>
      <c r="Q805" s="123"/>
      <c r="R805" s="123"/>
      <c r="S805" s="123"/>
      <c r="T805" s="123"/>
      <c r="U805" s="123"/>
      <c r="V805" s="123"/>
      <c r="W805" s="123"/>
      <c r="X805" s="123"/>
      <c r="Y805" s="123"/>
      <c r="Z805" s="123"/>
    </row>
    <row r="806" spans="1:26" ht="14.25" customHeight="1" x14ac:dyDescent="0.25">
      <c r="A806" s="131"/>
      <c r="B806" s="123"/>
      <c r="C806" s="123"/>
      <c r="D806" s="131"/>
      <c r="E806" s="134"/>
      <c r="F806" s="131"/>
      <c r="G806" s="132"/>
      <c r="H806" s="131"/>
      <c r="I806" s="123"/>
      <c r="J806" s="131"/>
      <c r="K806" s="131"/>
      <c r="L806" s="123"/>
      <c r="M806" s="123"/>
      <c r="N806" s="123"/>
      <c r="O806" s="123"/>
      <c r="P806" s="123"/>
      <c r="Q806" s="123"/>
      <c r="R806" s="123"/>
      <c r="S806" s="123"/>
      <c r="T806" s="123"/>
      <c r="U806" s="123"/>
      <c r="V806" s="123"/>
      <c r="W806" s="123"/>
      <c r="X806" s="123"/>
      <c r="Y806" s="123"/>
      <c r="Z806" s="123"/>
    </row>
    <row r="807" spans="1:26" ht="14.25" customHeight="1" x14ac:dyDescent="0.25">
      <c r="A807" s="131"/>
      <c r="B807" s="123"/>
      <c r="C807" s="123"/>
      <c r="D807" s="131"/>
      <c r="E807" s="134"/>
      <c r="F807" s="131"/>
      <c r="G807" s="132"/>
      <c r="H807" s="131"/>
      <c r="I807" s="123"/>
      <c r="J807" s="131"/>
      <c r="K807" s="131"/>
      <c r="L807" s="123"/>
      <c r="M807" s="123"/>
      <c r="N807" s="123"/>
      <c r="O807" s="123"/>
      <c r="P807" s="123"/>
      <c r="Q807" s="123"/>
      <c r="R807" s="123"/>
      <c r="S807" s="123"/>
      <c r="T807" s="123"/>
      <c r="U807" s="123"/>
      <c r="V807" s="123"/>
      <c r="W807" s="123"/>
      <c r="X807" s="123"/>
      <c r="Y807" s="123"/>
      <c r="Z807" s="123"/>
    </row>
    <row r="808" spans="1:26" ht="14.25" customHeight="1" x14ac:dyDescent="0.25">
      <c r="A808" s="131"/>
      <c r="B808" s="123"/>
      <c r="C808" s="123"/>
      <c r="D808" s="131"/>
      <c r="E808" s="134"/>
      <c r="F808" s="131"/>
      <c r="G808" s="132"/>
      <c r="H808" s="131"/>
      <c r="I808" s="123"/>
      <c r="J808" s="131"/>
      <c r="K808" s="131"/>
      <c r="L808" s="123"/>
      <c r="M808" s="123"/>
      <c r="N808" s="123"/>
      <c r="O808" s="123"/>
      <c r="P808" s="123"/>
      <c r="Q808" s="123"/>
      <c r="R808" s="123"/>
      <c r="S808" s="123"/>
      <c r="T808" s="123"/>
      <c r="U808" s="123"/>
      <c r="V808" s="123"/>
      <c r="W808" s="123"/>
      <c r="X808" s="123"/>
      <c r="Y808" s="123"/>
      <c r="Z808" s="123"/>
    </row>
    <row r="809" spans="1:26" ht="14.25" customHeight="1" x14ac:dyDescent="0.25">
      <c r="A809" s="131"/>
      <c r="B809" s="123"/>
      <c r="C809" s="123"/>
      <c r="D809" s="131"/>
      <c r="E809" s="134"/>
      <c r="F809" s="131"/>
      <c r="G809" s="132"/>
      <c r="H809" s="131"/>
      <c r="I809" s="123"/>
      <c r="J809" s="131"/>
      <c r="K809" s="131"/>
      <c r="L809" s="123"/>
      <c r="M809" s="123"/>
      <c r="N809" s="123"/>
      <c r="O809" s="123"/>
      <c r="P809" s="123"/>
      <c r="Q809" s="123"/>
      <c r="R809" s="123"/>
      <c r="S809" s="123"/>
      <c r="T809" s="123"/>
      <c r="U809" s="123"/>
      <c r="V809" s="123"/>
      <c r="W809" s="123"/>
      <c r="X809" s="123"/>
      <c r="Y809" s="123"/>
      <c r="Z809" s="123"/>
    </row>
    <row r="810" spans="1:26" ht="14.25" customHeight="1" x14ac:dyDescent="0.25">
      <c r="A810" s="131"/>
      <c r="B810" s="123"/>
      <c r="C810" s="123"/>
      <c r="D810" s="131"/>
      <c r="E810" s="134"/>
      <c r="F810" s="131"/>
      <c r="G810" s="132"/>
      <c r="H810" s="131"/>
      <c r="I810" s="123"/>
      <c r="J810" s="131"/>
      <c r="K810" s="131"/>
      <c r="L810" s="123"/>
      <c r="M810" s="123"/>
      <c r="N810" s="123"/>
      <c r="O810" s="123"/>
      <c r="P810" s="123"/>
      <c r="Q810" s="123"/>
      <c r="R810" s="123"/>
      <c r="S810" s="123"/>
      <c r="T810" s="123"/>
      <c r="U810" s="123"/>
      <c r="V810" s="123"/>
      <c r="W810" s="123"/>
      <c r="X810" s="123"/>
      <c r="Y810" s="123"/>
      <c r="Z810" s="123"/>
    </row>
    <row r="811" spans="1:26" ht="14.25" customHeight="1" x14ac:dyDescent="0.25">
      <c r="A811" s="131"/>
      <c r="B811" s="123"/>
      <c r="C811" s="123"/>
      <c r="D811" s="131"/>
      <c r="E811" s="134"/>
      <c r="F811" s="131"/>
      <c r="G811" s="132"/>
      <c r="H811" s="131"/>
      <c r="I811" s="123"/>
      <c r="J811" s="131"/>
      <c r="K811" s="131"/>
      <c r="L811" s="123"/>
      <c r="M811" s="123"/>
      <c r="N811" s="123"/>
      <c r="O811" s="123"/>
      <c r="P811" s="123"/>
      <c r="Q811" s="123"/>
      <c r="R811" s="123"/>
      <c r="S811" s="123"/>
      <c r="T811" s="123"/>
      <c r="U811" s="123"/>
      <c r="V811" s="123"/>
      <c r="W811" s="123"/>
      <c r="X811" s="123"/>
      <c r="Y811" s="123"/>
      <c r="Z811" s="123"/>
    </row>
    <row r="812" spans="1:26" ht="14.25" customHeight="1" x14ac:dyDescent="0.25">
      <c r="A812" s="131"/>
      <c r="B812" s="123"/>
      <c r="C812" s="123"/>
      <c r="D812" s="131"/>
      <c r="E812" s="134"/>
      <c r="F812" s="131"/>
      <c r="G812" s="132"/>
      <c r="H812" s="131"/>
      <c r="I812" s="123"/>
      <c r="J812" s="131"/>
      <c r="K812" s="131"/>
      <c r="L812" s="123"/>
      <c r="M812" s="123"/>
      <c r="N812" s="123"/>
      <c r="O812" s="123"/>
      <c r="P812" s="123"/>
      <c r="Q812" s="123"/>
      <c r="R812" s="123"/>
      <c r="S812" s="123"/>
      <c r="T812" s="123"/>
      <c r="U812" s="123"/>
      <c r="V812" s="123"/>
      <c r="W812" s="123"/>
      <c r="X812" s="123"/>
      <c r="Y812" s="123"/>
      <c r="Z812" s="123"/>
    </row>
    <row r="813" spans="1:26" ht="14.25" customHeight="1" x14ac:dyDescent="0.25">
      <c r="A813" s="131"/>
      <c r="B813" s="123"/>
      <c r="C813" s="123"/>
      <c r="D813" s="131"/>
      <c r="E813" s="134"/>
      <c r="F813" s="131"/>
      <c r="G813" s="132"/>
      <c r="H813" s="131"/>
      <c r="I813" s="123"/>
      <c r="J813" s="131"/>
      <c r="K813" s="131"/>
      <c r="L813" s="123"/>
      <c r="M813" s="123"/>
      <c r="N813" s="123"/>
      <c r="O813" s="123"/>
      <c r="P813" s="123"/>
      <c r="Q813" s="123"/>
      <c r="R813" s="123"/>
      <c r="S813" s="123"/>
      <c r="T813" s="123"/>
      <c r="U813" s="123"/>
      <c r="V813" s="123"/>
      <c r="W813" s="123"/>
      <c r="X813" s="123"/>
      <c r="Y813" s="123"/>
      <c r="Z813" s="123"/>
    </row>
    <row r="814" spans="1:26" ht="14.25" customHeight="1" x14ac:dyDescent="0.25">
      <c r="A814" s="131"/>
      <c r="B814" s="123"/>
      <c r="C814" s="123"/>
      <c r="D814" s="131"/>
      <c r="E814" s="134"/>
      <c r="F814" s="131"/>
      <c r="G814" s="132"/>
      <c r="H814" s="131"/>
      <c r="I814" s="123"/>
      <c r="J814" s="131"/>
      <c r="K814" s="131"/>
      <c r="L814" s="123"/>
      <c r="M814" s="123"/>
      <c r="N814" s="123"/>
      <c r="O814" s="123"/>
      <c r="P814" s="123"/>
      <c r="Q814" s="123"/>
      <c r="R814" s="123"/>
      <c r="S814" s="123"/>
      <c r="T814" s="123"/>
      <c r="U814" s="123"/>
      <c r="V814" s="123"/>
      <c r="W814" s="123"/>
      <c r="X814" s="123"/>
      <c r="Y814" s="123"/>
      <c r="Z814" s="123"/>
    </row>
    <row r="815" spans="1:26" ht="14.25" customHeight="1" x14ac:dyDescent="0.25">
      <c r="A815" s="131"/>
      <c r="B815" s="123"/>
      <c r="C815" s="123"/>
      <c r="D815" s="131"/>
      <c r="E815" s="134"/>
      <c r="F815" s="131"/>
      <c r="G815" s="132"/>
      <c r="H815" s="131"/>
      <c r="I815" s="123"/>
      <c r="J815" s="131"/>
      <c r="K815" s="131"/>
      <c r="L815" s="123"/>
      <c r="M815" s="123"/>
      <c r="N815" s="123"/>
      <c r="O815" s="123"/>
      <c r="P815" s="123"/>
      <c r="Q815" s="123"/>
      <c r="R815" s="123"/>
      <c r="S815" s="123"/>
      <c r="T815" s="123"/>
      <c r="U815" s="123"/>
      <c r="V815" s="123"/>
      <c r="W815" s="123"/>
      <c r="X815" s="123"/>
      <c r="Y815" s="123"/>
      <c r="Z815" s="123"/>
    </row>
    <row r="816" spans="1:26" ht="14.25" customHeight="1" x14ac:dyDescent="0.25">
      <c r="A816" s="131"/>
      <c r="B816" s="123"/>
      <c r="C816" s="123"/>
      <c r="D816" s="131"/>
      <c r="E816" s="134"/>
      <c r="F816" s="131"/>
      <c r="G816" s="132"/>
      <c r="H816" s="131"/>
      <c r="I816" s="123"/>
      <c r="J816" s="131"/>
      <c r="K816" s="131"/>
      <c r="L816" s="123"/>
      <c r="M816" s="123"/>
      <c r="N816" s="123"/>
      <c r="O816" s="123"/>
      <c r="P816" s="123"/>
      <c r="Q816" s="123"/>
      <c r="R816" s="123"/>
      <c r="S816" s="123"/>
      <c r="T816" s="123"/>
      <c r="U816" s="123"/>
      <c r="V816" s="123"/>
      <c r="W816" s="123"/>
      <c r="X816" s="123"/>
      <c r="Y816" s="123"/>
      <c r="Z816" s="123"/>
    </row>
    <row r="817" spans="1:26" ht="14.25" customHeight="1" x14ac:dyDescent="0.25">
      <c r="A817" s="131"/>
      <c r="B817" s="123"/>
      <c r="C817" s="123"/>
      <c r="D817" s="131"/>
      <c r="E817" s="134"/>
      <c r="F817" s="131"/>
      <c r="G817" s="132"/>
      <c r="H817" s="131"/>
      <c r="I817" s="123"/>
      <c r="J817" s="131"/>
      <c r="K817" s="131"/>
      <c r="L817" s="123"/>
      <c r="M817" s="123"/>
      <c r="N817" s="123"/>
      <c r="O817" s="123"/>
      <c r="P817" s="123"/>
      <c r="Q817" s="123"/>
      <c r="R817" s="123"/>
      <c r="S817" s="123"/>
      <c r="T817" s="123"/>
      <c r="U817" s="123"/>
      <c r="V817" s="123"/>
      <c r="W817" s="123"/>
      <c r="X817" s="123"/>
      <c r="Y817" s="123"/>
      <c r="Z817" s="123"/>
    </row>
    <row r="818" spans="1:26" ht="14.25" customHeight="1" x14ac:dyDescent="0.25">
      <c r="A818" s="131"/>
      <c r="B818" s="123"/>
      <c r="C818" s="123"/>
      <c r="D818" s="131"/>
      <c r="E818" s="134"/>
      <c r="F818" s="131"/>
      <c r="G818" s="132"/>
      <c r="H818" s="131"/>
      <c r="I818" s="123"/>
      <c r="J818" s="131"/>
      <c r="K818" s="131"/>
      <c r="L818" s="123"/>
      <c r="M818" s="123"/>
      <c r="N818" s="123"/>
      <c r="O818" s="123"/>
      <c r="P818" s="123"/>
      <c r="Q818" s="123"/>
      <c r="R818" s="123"/>
      <c r="S818" s="123"/>
      <c r="T818" s="123"/>
      <c r="U818" s="123"/>
      <c r="V818" s="123"/>
      <c r="W818" s="123"/>
      <c r="X818" s="123"/>
      <c r="Y818" s="123"/>
      <c r="Z818" s="123"/>
    </row>
    <row r="819" spans="1:26" ht="14.25" customHeight="1" x14ac:dyDescent="0.25">
      <c r="A819" s="131"/>
      <c r="B819" s="123"/>
      <c r="C819" s="123"/>
      <c r="D819" s="131"/>
      <c r="E819" s="134"/>
      <c r="F819" s="131"/>
      <c r="G819" s="132"/>
      <c r="H819" s="131"/>
      <c r="I819" s="123"/>
      <c r="J819" s="131"/>
      <c r="K819" s="131"/>
      <c r="L819" s="123"/>
      <c r="M819" s="123"/>
      <c r="N819" s="123"/>
      <c r="O819" s="123"/>
      <c r="P819" s="123"/>
      <c r="Q819" s="123"/>
      <c r="R819" s="123"/>
      <c r="S819" s="123"/>
      <c r="T819" s="123"/>
      <c r="U819" s="123"/>
      <c r="V819" s="123"/>
      <c r="W819" s="123"/>
      <c r="X819" s="123"/>
      <c r="Y819" s="123"/>
      <c r="Z819" s="123"/>
    </row>
    <row r="820" spans="1:26" ht="14.25" customHeight="1" x14ac:dyDescent="0.25">
      <c r="A820" s="131"/>
      <c r="B820" s="123"/>
      <c r="C820" s="123"/>
      <c r="D820" s="131"/>
      <c r="E820" s="134"/>
      <c r="F820" s="131"/>
      <c r="G820" s="132"/>
      <c r="H820" s="131"/>
      <c r="I820" s="123"/>
      <c r="J820" s="131"/>
      <c r="K820" s="131"/>
      <c r="L820" s="123"/>
      <c r="M820" s="123"/>
      <c r="N820" s="123"/>
      <c r="O820" s="123"/>
      <c r="P820" s="123"/>
      <c r="Q820" s="123"/>
      <c r="R820" s="123"/>
      <c r="S820" s="123"/>
      <c r="T820" s="123"/>
      <c r="U820" s="123"/>
      <c r="V820" s="123"/>
      <c r="W820" s="123"/>
      <c r="X820" s="123"/>
      <c r="Y820" s="123"/>
      <c r="Z820" s="123"/>
    </row>
    <row r="821" spans="1:26" ht="14.25" customHeight="1" x14ac:dyDescent="0.25">
      <c r="A821" s="131"/>
      <c r="B821" s="123"/>
      <c r="C821" s="123"/>
      <c r="D821" s="131"/>
      <c r="E821" s="134"/>
      <c r="F821" s="131"/>
      <c r="G821" s="132"/>
      <c r="H821" s="131"/>
      <c r="I821" s="123"/>
      <c r="J821" s="131"/>
      <c r="K821" s="131"/>
      <c r="L821" s="123"/>
      <c r="M821" s="123"/>
      <c r="N821" s="123"/>
      <c r="O821" s="123"/>
      <c r="P821" s="123"/>
      <c r="Q821" s="123"/>
      <c r="R821" s="123"/>
      <c r="S821" s="123"/>
      <c r="T821" s="123"/>
      <c r="U821" s="123"/>
      <c r="V821" s="123"/>
      <c r="W821" s="123"/>
      <c r="X821" s="123"/>
      <c r="Y821" s="123"/>
      <c r="Z821" s="123"/>
    </row>
    <row r="822" spans="1:26" ht="14.25" customHeight="1" x14ac:dyDescent="0.25">
      <c r="A822" s="131"/>
      <c r="B822" s="123"/>
      <c r="C822" s="123"/>
      <c r="D822" s="131"/>
      <c r="E822" s="134"/>
      <c r="F822" s="131"/>
      <c r="G822" s="132"/>
      <c r="H822" s="131"/>
      <c r="I822" s="123"/>
      <c r="J822" s="131"/>
      <c r="K822" s="131"/>
      <c r="L822" s="123"/>
      <c r="M822" s="123"/>
      <c r="N822" s="123"/>
      <c r="O822" s="123"/>
      <c r="P822" s="123"/>
      <c r="Q822" s="123"/>
      <c r="R822" s="123"/>
      <c r="S822" s="123"/>
      <c r="T822" s="123"/>
      <c r="U822" s="123"/>
      <c r="V822" s="123"/>
      <c r="W822" s="123"/>
      <c r="X822" s="123"/>
      <c r="Y822" s="123"/>
      <c r="Z822" s="123"/>
    </row>
    <row r="823" spans="1:26" ht="14.25" customHeight="1" x14ac:dyDescent="0.25">
      <c r="A823" s="131"/>
      <c r="B823" s="123"/>
      <c r="C823" s="123"/>
      <c r="D823" s="131"/>
      <c r="E823" s="134"/>
      <c r="F823" s="131"/>
      <c r="G823" s="132"/>
      <c r="H823" s="131"/>
      <c r="I823" s="123"/>
      <c r="J823" s="131"/>
      <c r="K823" s="131"/>
      <c r="L823" s="123"/>
      <c r="M823" s="123"/>
      <c r="N823" s="123"/>
      <c r="O823" s="123"/>
      <c r="P823" s="123"/>
      <c r="Q823" s="123"/>
      <c r="R823" s="123"/>
      <c r="S823" s="123"/>
      <c r="T823" s="123"/>
      <c r="U823" s="123"/>
      <c r="V823" s="123"/>
      <c r="W823" s="123"/>
      <c r="X823" s="123"/>
      <c r="Y823" s="123"/>
      <c r="Z823" s="123"/>
    </row>
    <row r="824" spans="1:26" ht="14.25" customHeight="1" x14ac:dyDescent="0.25">
      <c r="A824" s="131"/>
      <c r="B824" s="123"/>
      <c r="C824" s="123"/>
      <c r="D824" s="131"/>
      <c r="E824" s="134"/>
      <c r="F824" s="131"/>
      <c r="G824" s="132"/>
      <c r="H824" s="131"/>
      <c r="I824" s="123"/>
      <c r="J824" s="131"/>
      <c r="K824" s="131"/>
      <c r="L824" s="123"/>
      <c r="M824" s="123"/>
      <c r="N824" s="123"/>
      <c r="O824" s="123"/>
      <c r="P824" s="123"/>
      <c r="Q824" s="123"/>
      <c r="R824" s="123"/>
      <c r="S824" s="123"/>
      <c r="T824" s="123"/>
      <c r="U824" s="123"/>
      <c r="V824" s="123"/>
      <c r="W824" s="123"/>
      <c r="X824" s="123"/>
      <c r="Y824" s="123"/>
      <c r="Z824" s="123"/>
    </row>
    <row r="825" spans="1:26" ht="14.25" customHeight="1" x14ac:dyDescent="0.25">
      <c r="A825" s="131"/>
      <c r="B825" s="123"/>
      <c r="C825" s="123"/>
      <c r="D825" s="131"/>
      <c r="E825" s="134"/>
      <c r="F825" s="131"/>
      <c r="G825" s="132"/>
      <c r="H825" s="131"/>
      <c r="I825" s="123"/>
      <c r="J825" s="131"/>
      <c r="K825" s="131"/>
      <c r="L825" s="123"/>
      <c r="M825" s="123"/>
      <c r="N825" s="123"/>
      <c r="O825" s="123"/>
      <c r="P825" s="123"/>
      <c r="Q825" s="123"/>
      <c r="R825" s="123"/>
      <c r="S825" s="123"/>
      <c r="T825" s="123"/>
      <c r="U825" s="123"/>
      <c r="V825" s="123"/>
      <c r="W825" s="123"/>
      <c r="X825" s="123"/>
      <c r="Y825" s="123"/>
      <c r="Z825" s="123"/>
    </row>
    <row r="826" spans="1:26" ht="14.25" customHeight="1" x14ac:dyDescent="0.25">
      <c r="A826" s="131"/>
      <c r="B826" s="123"/>
      <c r="C826" s="123"/>
      <c r="D826" s="131"/>
      <c r="E826" s="134"/>
      <c r="F826" s="131"/>
      <c r="G826" s="132"/>
      <c r="H826" s="131"/>
      <c r="I826" s="123"/>
      <c r="J826" s="131"/>
      <c r="K826" s="131"/>
      <c r="L826" s="123"/>
      <c r="M826" s="123"/>
      <c r="N826" s="123"/>
      <c r="O826" s="123"/>
      <c r="P826" s="123"/>
      <c r="Q826" s="123"/>
      <c r="R826" s="123"/>
      <c r="S826" s="123"/>
      <c r="T826" s="123"/>
      <c r="U826" s="123"/>
      <c r="V826" s="123"/>
      <c r="W826" s="123"/>
      <c r="X826" s="123"/>
      <c r="Y826" s="123"/>
      <c r="Z826" s="123"/>
    </row>
    <row r="827" spans="1:26" ht="14.25" customHeight="1" x14ac:dyDescent="0.25">
      <c r="A827" s="131"/>
      <c r="B827" s="123"/>
      <c r="C827" s="123"/>
      <c r="D827" s="131"/>
      <c r="E827" s="134"/>
      <c r="F827" s="131"/>
      <c r="G827" s="132"/>
      <c r="H827" s="131"/>
      <c r="I827" s="123"/>
      <c r="J827" s="131"/>
      <c r="K827" s="131"/>
      <c r="L827" s="123"/>
      <c r="M827" s="123"/>
      <c r="N827" s="123"/>
      <c r="O827" s="123"/>
      <c r="P827" s="123"/>
      <c r="Q827" s="123"/>
      <c r="R827" s="123"/>
      <c r="S827" s="123"/>
      <c r="T827" s="123"/>
      <c r="U827" s="123"/>
      <c r="V827" s="123"/>
      <c r="W827" s="123"/>
      <c r="X827" s="123"/>
      <c r="Y827" s="123"/>
      <c r="Z827" s="123"/>
    </row>
    <row r="828" spans="1:26" ht="14.25" customHeight="1" x14ac:dyDescent="0.25">
      <c r="A828" s="131"/>
      <c r="B828" s="123"/>
      <c r="C828" s="123"/>
      <c r="D828" s="131"/>
      <c r="E828" s="134"/>
      <c r="F828" s="131"/>
      <c r="G828" s="132"/>
      <c r="H828" s="131"/>
      <c r="I828" s="123"/>
      <c r="J828" s="131"/>
      <c r="K828" s="131"/>
      <c r="L828" s="123"/>
      <c r="M828" s="123"/>
      <c r="N828" s="123"/>
      <c r="O828" s="123"/>
      <c r="P828" s="123"/>
      <c r="Q828" s="123"/>
      <c r="R828" s="123"/>
      <c r="S828" s="123"/>
      <c r="T828" s="123"/>
      <c r="U828" s="123"/>
      <c r="V828" s="123"/>
      <c r="W828" s="123"/>
      <c r="X828" s="123"/>
      <c r="Y828" s="123"/>
      <c r="Z828" s="123"/>
    </row>
    <row r="829" spans="1:26" ht="14.25" customHeight="1" x14ac:dyDescent="0.25">
      <c r="A829" s="131"/>
      <c r="B829" s="123"/>
      <c r="C829" s="123"/>
      <c r="D829" s="131"/>
      <c r="E829" s="134"/>
      <c r="F829" s="131"/>
      <c r="G829" s="132"/>
      <c r="H829" s="131"/>
      <c r="I829" s="123"/>
      <c r="J829" s="131"/>
      <c r="K829" s="131"/>
      <c r="L829" s="123"/>
      <c r="M829" s="123"/>
      <c r="N829" s="123"/>
      <c r="O829" s="123"/>
      <c r="P829" s="123"/>
      <c r="Q829" s="123"/>
      <c r="R829" s="123"/>
      <c r="S829" s="123"/>
      <c r="T829" s="123"/>
      <c r="U829" s="123"/>
      <c r="V829" s="123"/>
      <c r="W829" s="123"/>
      <c r="X829" s="123"/>
      <c r="Y829" s="123"/>
      <c r="Z829" s="123"/>
    </row>
    <row r="830" spans="1:26" ht="14.25" customHeight="1" x14ac:dyDescent="0.25">
      <c r="A830" s="131"/>
      <c r="B830" s="123"/>
      <c r="C830" s="123"/>
      <c r="D830" s="131"/>
      <c r="E830" s="134"/>
      <c r="F830" s="131"/>
      <c r="G830" s="132"/>
      <c r="H830" s="131"/>
      <c r="I830" s="123"/>
      <c r="J830" s="131"/>
      <c r="K830" s="131"/>
      <c r="L830" s="123"/>
      <c r="M830" s="123"/>
      <c r="N830" s="123"/>
      <c r="O830" s="123"/>
      <c r="P830" s="123"/>
      <c r="Q830" s="123"/>
      <c r="R830" s="123"/>
      <c r="S830" s="123"/>
      <c r="T830" s="123"/>
      <c r="U830" s="123"/>
      <c r="V830" s="123"/>
      <c r="W830" s="123"/>
      <c r="X830" s="123"/>
      <c r="Y830" s="123"/>
      <c r="Z830" s="123"/>
    </row>
    <row r="831" spans="1:26" ht="14.25" customHeight="1" x14ac:dyDescent="0.25">
      <c r="A831" s="131"/>
      <c r="B831" s="123"/>
      <c r="C831" s="123"/>
      <c r="D831" s="131"/>
      <c r="E831" s="134"/>
      <c r="F831" s="131"/>
      <c r="G831" s="132"/>
      <c r="H831" s="131"/>
      <c r="I831" s="123"/>
      <c r="J831" s="131"/>
      <c r="K831" s="131"/>
      <c r="L831" s="123"/>
      <c r="M831" s="123"/>
      <c r="N831" s="123"/>
      <c r="O831" s="123"/>
      <c r="P831" s="123"/>
      <c r="Q831" s="123"/>
      <c r="R831" s="123"/>
      <c r="S831" s="123"/>
      <c r="T831" s="123"/>
      <c r="U831" s="123"/>
      <c r="V831" s="123"/>
      <c r="W831" s="123"/>
      <c r="X831" s="123"/>
      <c r="Y831" s="123"/>
      <c r="Z831" s="123"/>
    </row>
    <row r="832" spans="1:26" ht="14.25" customHeight="1" x14ac:dyDescent="0.25">
      <c r="A832" s="131"/>
      <c r="B832" s="123"/>
      <c r="C832" s="123"/>
      <c r="D832" s="131"/>
      <c r="E832" s="134"/>
      <c r="F832" s="131"/>
      <c r="G832" s="132"/>
      <c r="H832" s="131"/>
      <c r="I832" s="123"/>
      <c r="J832" s="131"/>
      <c r="K832" s="131"/>
      <c r="L832" s="123"/>
      <c r="M832" s="123"/>
      <c r="N832" s="123"/>
      <c r="O832" s="123"/>
      <c r="P832" s="123"/>
      <c r="Q832" s="123"/>
      <c r="R832" s="123"/>
      <c r="S832" s="123"/>
      <c r="T832" s="123"/>
      <c r="U832" s="123"/>
      <c r="V832" s="123"/>
      <c r="W832" s="123"/>
      <c r="X832" s="123"/>
      <c r="Y832" s="123"/>
      <c r="Z832" s="123"/>
    </row>
    <row r="833" spans="1:26" ht="14.25" customHeight="1" x14ac:dyDescent="0.25">
      <c r="A833" s="131"/>
      <c r="B833" s="123"/>
      <c r="C833" s="123"/>
      <c r="D833" s="131"/>
      <c r="E833" s="134"/>
      <c r="F833" s="131"/>
      <c r="G833" s="132"/>
      <c r="H833" s="131"/>
      <c r="I833" s="123"/>
      <c r="J833" s="131"/>
      <c r="K833" s="131"/>
      <c r="L833" s="123"/>
      <c r="M833" s="123"/>
      <c r="N833" s="123"/>
      <c r="O833" s="123"/>
      <c r="P833" s="123"/>
      <c r="Q833" s="123"/>
      <c r="R833" s="123"/>
      <c r="S833" s="123"/>
      <c r="T833" s="123"/>
      <c r="U833" s="123"/>
      <c r="V833" s="123"/>
      <c r="W833" s="123"/>
      <c r="X833" s="123"/>
      <c r="Y833" s="123"/>
      <c r="Z833" s="123"/>
    </row>
    <row r="834" spans="1:26" ht="14.25" customHeight="1" x14ac:dyDescent="0.25">
      <c r="A834" s="131"/>
      <c r="B834" s="123"/>
      <c r="C834" s="123"/>
      <c r="D834" s="131"/>
      <c r="E834" s="134"/>
      <c r="F834" s="131"/>
      <c r="G834" s="132"/>
      <c r="H834" s="131"/>
      <c r="I834" s="123"/>
      <c r="J834" s="131"/>
      <c r="K834" s="131"/>
      <c r="L834" s="123"/>
      <c r="M834" s="123"/>
      <c r="N834" s="123"/>
      <c r="O834" s="123"/>
      <c r="P834" s="123"/>
      <c r="Q834" s="123"/>
      <c r="R834" s="123"/>
      <c r="S834" s="123"/>
      <c r="T834" s="123"/>
      <c r="U834" s="123"/>
      <c r="V834" s="123"/>
      <c r="W834" s="123"/>
      <c r="X834" s="123"/>
      <c r="Y834" s="123"/>
      <c r="Z834" s="123"/>
    </row>
    <row r="835" spans="1:26" ht="14.25" customHeight="1" x14ac:dyDescent="0.25">
      <c r="A835" s="131"/>
      <c r="B835" s="123"/>
      <c r="C835" s="123"/>
      <c r="D835" s="131"/>
      <c r="E835" s="134"/>
      <c r="F835" s="131"/>
      <c r="G835" s="132"/>
      <c r="H835" s="131"/>
      <c r="I835" s="123"/>
      <c r="J835" s="131"/>
      <c r="K835" s="131"/>
      <c r="L835" s="123"/>
      <c r="M835" s="123"/>
      <c r="N835" s="123"/>
      <c r="O835" s="123"/>
      <c r="P835" s="123"/>
      <c r="Q835" s="123"/>
      <c r="R835" s="123"/>
      <c r="S835" s="123"/>
      <c r="T835" s="123"/>
      <c r="U835" s="123"/>
      <c r="V835" s="123"/>
      <c r="W835" s="123"/>
      <c r="X835" s="123"/>
      <c r="Y835" s="123"/>
      <c r="Z835" s="123"/>
    </row>
    <row r="836" spans="1:26" ht="14.25" customHeight="1" x14ac:dyDescent="0.25">
      <c r="A836" s="131"/>
      <c r="B836" s="123"/>
      <c r="C836" s="123"/>
      <c r="D836" s="131"/>
      <c r="E836" s="134"/>
      <c r="F836" s="131"/>
      <c r="G836" s="132"/>
      <c r="H836" s="131"/>
      <c r="I836" s="123"/>
      <c r="J836" s="131"/>
      <c r="K836" s="131"/>
      <c r="L836" s="123"/>
      <c r="M836" s="123"/>
      <c r="N836" s="123"/>
      <c r="O836" s="123"/>
      <c r="P836" s="123"/>
      <c r="Q836" s="123"/>
      <c r="R836" s="123"/>
      <c r="S836" s="123"/>
      <c r="T836" s="123"/>
      <c r="U836" s="123"/>
      <c r="V836" s="123"/>
      <c r="W836" s="123"/>
      <c r="X836" s="123"/>
      <c r="Y836" s="123"/>
      <c r="Z836" s="123"/>
    </row>
    <row r="837" spans="1:26" ht="14.25" customHeight="1" x14ac:dyDescent="0.25">
      <c r="A837" s="131"/>
      <c r="B837" s="123"/>
      <c r="C837" s="123"/>
      <c r="D837" s="131"/>
      <c r="E837" s="134"/>
      <c r="F837" s="131"/>
      <c r="G837" s="132"/>
      <c r="H837" s="131"/>
      <c r="I837" s="123"/>
      <c r="J837" s="131"/>
      <c r="K837" s="131"/>
      <c r="L837" s="123"/>
      <c r="M837" s="123"/>
      <c r="N837" s="123"/>
      <c r="O837" s="123"/>
      <c r="P837" s="123"/>
      <c r="Q837" s="123"/>
      <c r="R837" s="123"/>
      <c r="S837" s="123"/>
      <c r="T837" s="123"/>
      <c r="U837" s="123"/>
      <c r="V837" s="123"/>
      <c r="W837" s="123"/>
      <c r="X837" s="123"/>
      <c r="Y837" s="123"/>
      <c r="Z837" s="123"/>
    </row>
    <row r="838" spans="1:26" ht="14.25" customHeight="1" x14ac:dyDescent="0.25">
      <c r="A838" s="131"/>
      <c r="B838" s="123"/>
      <c r="C838" s="123"/>
      <c r="D838" s="131"/>
      <c r="E838" s="134"/>
      <c r="F838" s="131"/>
      <c r="G838" s="132"/>
      <c r="H838" s="131"/>
      <c r="I838" s="123"/>
      <c r="J838" s="131"/>
      <c r="K838" s="131"/>
      <c r="L838" s="123"/>
      <c r="M838" s="123"/>
      <c r="N838" s="123"/>
      <c r="O838" s="123"/>
      <c r="P838" s="123"/>
      <c r="Q838" s="123"/>
      <c r="R838" s="123"/>
      <c r="S838" s="123"/>
      <c r="T838" s="123"/>
      <c r="U838" s="123"/>
      <c r="V838" s="123"/>
      <c r="W838" s="123"/>
      <c r="X838" s="123"/>
      <c r="Y838" s="123"/>
      <c r="Z838" s="123"/>
    </row>
    <row r="839" spans="1:26" ht="14.25" customHeight="1" x14ac:dyDescent="0.25">
      <c r="A839" s="131"/>
      <c r="B839" s="123"/>
      <c r="C839" s="123"/>
      <c r="D839" s="131"/>
      <c r="E839" s="134"/>
      <c r="F839" s="131"/>
      <c r="G839" s="132"/>
      <c r="H839" s="131"/>
      <c r="I839" s="123"/>
      <c r="J839" s="131"/>
      <c r="K839" s="131"/>
      <c r="L839" s="123"/>
      <c r="M839" s="123"/>
      <c r="N839" s="123"/>
      <c r="O839" s="123"/>
      <c r="P839" s="123"/>
      <c r="Q839" s="123"/>
      <c r="R839" s="123"/>
      <c r="S839" s="123"/>
      <c r="T839" s="123"/>
      <c r="U839" s="123"/>
      <c r="V839" s="123"/>
      <c r="W839" s="123"/>
      <c r="X839" s="123"/>
      <c r="Y839" s="123"/>
      <c r="Z839" s="123"/>
    </row>
    <row r="840" spans="1:26" ht="14.25" customHeight="1" x14ac:dyDescent="0.25">
      <c r="A840" s="131"/>
      <c r="B840" s="123"/>
      <c r="C840" s="123"/>
      <c r="D840" s="131"/>
      <c r="E840" s="134"/>
      <c r="F840" s="131"/>
      <c r="G840" s="132"/>
      <c r="H840" s="131"/>
      <c r="I840" s="123"/>
      <c r="J840" s="131"/>
      <c r="K840" s="131"/>
      <c r="L840" s="123"/>
      <c r="M840" s="123"/>
      <c r="N840" s="123"/>
      <c r="O840" s="123"/>
      <c r="P840" s="123"/>
      <c r="Q840" s="123"/>
      <c r="R840" s="123"/>
      <c r="S840" s="123"/>
      <c r="T840" s="123"/>
      <c r="U840" s="123"/>
      <c r="V840" s="123"/>
      <c r="W840" s="123"/>
      <c r="X840" s="123"/>
      <c r="Y840" s="123"/>
      <c r="Z840" s="123"/>
    </row>
    <row r="841" spans="1:26" ht="14.25" customHeight="1" x14ac:dyDescent="0.25">
      <c r="A841" s="131"/>
      <c r="B841" s="123"/>
      <c r="C841" s="123"/>
      <c r="D841" s="131"/>
      <c r="E841" s="134"/>
      <c r="F841" s="131"/>
      <c r="G841" s="132"/>
      <c r="H841" s="131"/>
      <c r="I841" s="123"/>
      <c r="J841" s="131"/>
      <c r="K841" s="131"/>
      <c r="L841" s="123"/>
      <c r="M841" s="123"/>
      <c r="N841" s="123"/>
      <c r="O841" s="123"/>
      <c r="P841" s="123"/>
      <c r="Q841" s="123"/>
      <c r="R841" s="123"/>
      <c r="S841" s="123"/>
      <c r="T841" s="123"/>
      <c r="U841" s="123"/>
      <c r="V841" s="123"/>
      <c r="W841" s="123"/>
      <c r="X841" s="123"/>
      <c r="Y841" s="123"/>
      <c r="Z841" s="123"/>
    </row>
    <row r="842" spans="1:26" ht="14.25" customHeight="1" x14ac:dyDescent="0.25">
      <c r="A842" s="131"/>
      <c r="B842" s="123"/>
      <c r="C842" s="123"/>
      <c r="D842" s="131"/>
      <c r="E842" s="134"/>
      <c r="F842" s="131"/>
      <c r="G842" s="132"/>
      <c r="H842" s="131"/>
      <c r="I842" s="123"/>
      <c r="J842" s="131"/>
      <c r="K842" s="131"/>
      <c r="L842" s="123"/>
      <c r="M842" s="123"/>
      <c r="N842" s="123"/>
      <c r="O842" s="123"/>
      <c r="P842" s="123"/>
      <c r="Q842" s="123"/>
      <c r="R842" s="123"/>
      <c r="S842" s="123"/>
      <c r="T842" s="123"/>
      <c r="U842" s="123"/>
      <c r="V842" s="123"/>
      <c r="W842" s="123"/>
      <c r="X842" s="123"/>
      <c r="Y842" s="123"/>
      <c r="Z842" s="123"/>
    </row>
    <row r="843" spans="1:26" ht="14.25" customHeight="1" x14ac:dyDescent="0.25">
      <c r="A843" s="131"/>
      <c r="B843" s="123"/>
      <c r="C843" s="123"/>
      <c r="D843" s="131"/>
      <c r="E843" s="134"/>
      <c r="F843" s="131"/>
      <c r="G843" s="132"/>
      <c r="H843" s="131"/>
      <c r="I843" s="123"/>
      <c r="J843" s="131"/>
      <c r="K843" s="131"/>
      <c r="L843" s="123"/>
      <c r="M843" s="123"/>
      <c r="N843" s="123"/>
      <c r="O843" s="123"/>
      <c r="P843" s="123"/>
      <c r="Q843" s="123"/>
      <c r="R843" s="123"/>
      <c r="S843" s="123"/>
      <c r="T843" s="123"/>
      <c r="U843" s="123"/>
      <c r="V843" s="123"/>
      <c r="W843" s="123"/>
      <c r="X843" s="123"/>
      <c r="Y843" s="123"/>
      <c r="Z843" s="123"/>
    </row>
    <row r="844" spans="1:26" ht="14.25" customHeight="1" x14ac:dyDescent="0.25">
      <c r="A844" s="131"/>
      <c r="B844" s="123"/>
      <c r="C844" s="123"/>
      <c r="D844" s="131"/>
      <c r="E844" s="134"/>
      <c r="F844" s="131"/>
      <c r="G844" s="132"/>
      <c r="H844" s="131"/>
      <c r="I844" s="123"/>
      <c r="J844" s="131"/>
      <c r="K844" s="131"/>
      <c r="L844" s="123"/>
      <c r="M844" s="123"/>
      <c r="N844" s="123"/>
      <c r="O844" s="123"/>
      <c r="P844" s="123"/>
      <c r="Q844" s="123"/>
      <c r="R844" s="123"/>
      <c r="S844" s="123"/>
      <c r="T844" s="123"/>
      <c r="U844" s="123"/>
      <c r="V844" s="123"/>
      <c r="W844" s="123"/>
      <c r="X844" s="123"/>
      <c r="Y844" s="123"/>
      <c r="Z844" s="123"/>
    </row>
    <row r="845" spans="1:26" ht="14.25" customHeight="1" x14ac:dyDescent="0.25">
      <c r="A845" s="131"/>
      <c r="B845" s="123"/>
      <c r="C845" s="123"/>
      <c r="D845" s="131"/>
      <c r="E845" s="134"/>
      <c r="F845" s="131"/>
      <c r="G845" s="132"/>
      <c r="H845" s="131"/>
      <c r="I845" s="123"/>
      <c r="J845" s="131"/>
      <c r="K845" s="131"/>
      <c r="L845" s="123"/>
      <c r="M845" s="123"/>
      <c r="N845" s="123"/>
      <c r="O845" s="123"/>
      <c r="P845" s="123"/>
      <c r="Q845" s="123"/>
      <c r="R845" s="123"/>
      <c r="S845" s="123"/>
      <c r="T845" s="123"/>
      <c r="U845" s="123"/>
      <c r="V845" s="123"/>
      <c r="W845" s="123"/>
      <c r="X845" s="123"/>
      <c r="Y845" s="123"/>
      <c r="Z845" s="123"/>
    </row>
    <row r="846" spans="1:26" ht="14.25" customHeight="1" x14ac:dyDescent="0.25">
      <c r="A846" s="131"/>
      <c r="B846" s="123"/>
      <c r="C846" s="123"/>
      <c r="D846" s="131"/>
      <c r="E846" s="134"/>
      <c r="F846" s="131"/>
      <c r="G846" s="132"/>
      <c r="H846" s="131"/>
      <c r="I846" s="123"/>
      <c r="J846" s="131"/>
      <c r="K846" s="131"/>
      <c r="L846" s="123"/>
      <c r="M846" s="123"/>
      <c r="N846" s="123"/>
      <c r="O846" s="123"/>
      <c r="P846" s="123"/>
      <c r="Q846" s="123"/>
      <c r="R846" s="123"/>
      <c r="S846" s="123"/>
      <c r="T846" s="123"/>
      <c r="U846" s="123"/>
      <c r="V846" s="123"/>
      <c r="W846" s="123"/>
      <c r="X846" s="123"/>
      <c r="Y846" s="123"/>
      <c r="Z846" s="123"/>
    </row>
    <row r="847" spans="1:26" ht="14.25" customHeight="1" x14ac:dyDescent="0.25">
      <c r="A847" s="131"/>
      <c r="B847" s="123"/>
      <c r="C847" s="123"/>
      <c r="D847" s="131"/>
      <c r="E847" s="134"/>
      <c r="F847" s="131"/>
      <c r="G847" s="132"/>
      <c r="H847" s="131"/>
      <c r="I847" s="123"/>
      <c r="J847" s="131"/>
      <c r="K847" s="131"/>
      <c r="L847" s="123"/>
      <c r="M847" s="123"/>
      <c r="N847" s="123"/>
      <c r="O847" s="123"/>
      <c r="P847" s="123"/>
      <c r="Q847" s="123"/>
      <c r="R847" s="123"/>
      <c r="S847" s="123"/>
      <c r="T847" s="123"/>
      <c r="U847" s="123"/>
      <c r="V847" s="123"/>
      <c r="W847" s="123"/>
      <c r="X847" s="123"/>
      <c r="Y847" s="123"/>
      <c r="Z847" s="123"/>
    </row>
    <row r="848" spans="1:26" ht="14.25" customHeight="1" x14ac:dyDescent="0.25">
      <c r="A848" s="131"/>
      <c r="B848" s="123"/>
      <c r="C848" s="123"/>
      <c r="D848" s="131"/>
      <c r="E848" s="134"/>
      <c r="F848" s="131"/>
      <c r="G848" s="132"/>
      <c r="H848" s="131"/>
      <c r="I848" s="123"/>
      <c r="J848" s="131"/>
      <c r="K848" s="131"/>
      <c r="L848" s="123"/>
      <c r="M848" s="123"/>
      <c r="N848" s="123"/>
      <c r="O848" s="123"/>
      <c r="P848" s="123"/>
      <c r="Q848" s="123"/>
      <c r="R848" s="123"/>
      <c r="S848" s="123"/>
      <c r="T848" s="123"/>
      <c r="U848" s="123"/>
      <c r="V848" s="123"/>
      <c r="W848" s="123"/>
      <c r="X848" s="123"/>
      <c r="Y848" s="123"/>
      <c r="Z848" s="123"/>
    </row>
    <row r="849" spans="1:26" ht="14.25" customHeight="1" x14ac:dyDescent="0.25">
      <c r="A849" s="131"/>
      <c r="B849" s="123"/>
      <c r="C849" s="123"/>
      <c r="D849" s="131"/>
      <c r="E849" s="134"/>
      <c r="F849" s="131"/>
      <c r="G849" s="132"/>
      <c r="H849" s="131"/>
      <c r="I849" s="123"/>
      <c r="J849" s="131"/>
      <c r="K849" s="131"/>
      <c r="L849" s="123"/>
      <c r="M849" s="123"/>
      <c r="N849" s="123"/>
      <c r="O849" s="123"/>
      <c r="P849" s="123"/>
      <c r="Q849" s="123"/>
      <c r="R849" s="123"/>
      <c r="S849" s="123"/>
      <c r="T849" s="123"/>
      <c r="U849" s="123"/>
      <c r="V849" s="123"/>
      <c r="W849" s="123"/>
      <c r="X849" s="123"/>
      <c r="Y849" s="123"/>
      <c r="Z849" s="123"/>
    </row>
    <row r="850" spans="1:26" ht="14.25" customHeight="1" x14ac:dyDescent="0.25">
      <c r="A850" s="131"/>
      <c r="B850" s="123"/>
      <c r="C850" s="123"/>
      <c r="D850" s="131"/>
      <c r="E850" s="134"/>
      <c r="F850" s="131"/>
      <c r="G850" s="132"/>
      <c r="H850" s="131"/>
      <c r="I850" s="123"/>
      <c r="J850" s="131"/>
      <c r="K850" s="131"/>
      <c r="L850" s="123"/>
      <c r="M850" s="123"/>
      <c r="N850" s="123"/>
      <c r="O850" s="123"/>
      <c r="P850" s="123"/>
      <c r="Q850" s="123"/>
      <c r="R850" s="123"/>
      <c r="S850" s="123"/>
      <c r="T850" s="123"/>
      <c r="U850" s="123"/>
      <c r="V850" s="123"/>
      <c r="W850" s="123"/>
      <c r="X850" s="123"/>
      <c r="Y850" s="123"/>
      <c r="Z850" s="123"/>
    </row>
    <row r="851" spans="1:26" ht="14.25" customHeight="1" x14ac:dyDescent="0.25">
      <c r="A851" s="131"/>
      <c r="B851" s="123"/>
      <c r="C851" s="123"/>
      <c r="D851" s="131"/>
      <c r="E851" s="134"/>
      <c r="F851" s="131"/>
      <c r="G851" s="132"/>
      <c r="H851" s="131"/>
      <c r="I851" s="123"/>
      <c r="J851" s="131"/>
      <c r="K851" s="131"/>
      <c r="L851" s="123"/>
      <c r="M851" s="123"/>
      <c r="N851" s="123"/>
      <c r="O851" s="123"/>
      <c r="P851" s="123"/>
      <c r="Q851" s="123"/>
      <c r="R851" s="123"/>
      <c r="S851" s="123"/>
      <c r="T851" s="123"/>
      <c r="U851" s="123"/>
      <c r="V851" s="123"/>
      <c r="W851" s="123"/>
      <c r="X851" s="123"/>
      <c r="Y851" s="123"/>
      <c r="Z851" s="123"/>
    </row>
    <row r="852" spans="1:26" ht="14.25" customHeight="1" x14ac:dyDescent="0.25">
      <c r="A852" s="131"/>
      <c r="B852" s="123"/>
      <c r="C852" s="123"/>
      <c r="D852" s="131"/>
      <c r="E852" s="134"/>
      <c r="F852" s="131"/>
      <c r="G852" s="132"/>
      <c r="H852" s="131"/>
      <c r="I852" s="123"/>
      <c r="J852" s="131"/>
      <c r="K852" s="131"/>
      <c r="L852" s="123"/>
      <c r="M852" s="123"/>
      <c r="N852" s="123"/>
      <c r="O852" s="123"/>
      <c r="P852" s="123"/>
      <c r="Q852" s="123"/>
      <c r="R852" s="123"/>
      <c r="S852" s="123"/>
      <c r="T852" s="123"/>
      <c r="U852" s="123"/>
      <c r="V852" s="123"/>
      <c r="W852" s="123"/>
      <c r="X852" s="123"/>
      <c r="Y852" s="123"/>
      <c r="Z852" s="123"/>
    </row>
    <row r="853" spans="1:26" ht="14.25" customHeight="1" x14ac:dyDescent="0.25">
      <c r="A853" s="131"/>
      <c r="B853" s="123"/>
      <c r="C853" s="123"/>
      <c r="D853" s="131"/>
      <c r="E853" s="134"/>
      <c r="F853" s="131"/>
      <c r="G853" s="132"/>
      <c r="H853" s="131"/>
      <c r="I853" s="123"/>
      <c r="J853" s="131"/>
      <c r="K853" s="131"/>
      <c r="L853" s="123"/>
      <c r="M853" s="123"/>
      <c r="N853" s="123"/>
      <c r="O853" s="123"/>
      <c r="P853" s="123"/>
      <c r="Q853" s="123"/>
      <c r="R853" s="123"/>
      <c r="S853" s="123"/>
      <c r="T853" s="123"/>
      <c r="U853" s="123"/>
      <c r="V853" s="123"/>
      <c r="W853" s="123"/>
      <c r="X853" s="123"/>
      <c r="Y853" s="123"/>
      <c r="Z853" s="123"/>
    </row>
    <row r="854" spans="1:26" ht="14.25" customHeight="1" x14ac:dyDescent="0.25">
      <c r="A854" s="131"/>
      <c r="B854" s="123"/>
      <c r="C854" s="123"/>
      <c r="D854" s="131"/>
      <c r="E854" s="134"/>
      <c r="F854" s="131"/>
      <c r="G854" s="132"/>
      <c r="H854" s="131"/>
      <c r="I854" s="123"/>
      <c r="J854" s="131"/>
      <c r="K854" s="131"/>
      <c r="L854" s="123"/>
      <c r="M854" s="123"/>
      <c r="N854" s="123"/>
      <c r="O854" s="123"/>
      <c r="P854" s="123"/>
      <c r="Q854" s="123"/>
      <c r="R854" s="123"/>
      <c r="S854" s="123"/>
      <c r="T854" s="123"/>
      <c r="U854" s="123"/>
      <c r="V854" s="123"/>
      <c r="W854" s="123"/>
      <c r="X854" s="123"/>
      <c r="Y854" s="123"/>
      <c r="Z854" s="123"/>
    </row>
    <row r="855" spans="1:26" ht="14.25" customHeight="1" x14ac:dyDescent="0.25">
      <c r="A855" s="131"/>
      <c r="B855" s="123"/>
      <c r="C855" s="123"/>
      <c r="D855" s="131"/>
      <c r="E855" s="134"/>
      <c r="F855" s="131"/>
      <c r="G855" s="132"/>
      <c r="H855" s="131"/>
      <c r="I855" s="123"/>
      <c r="J855" s="131"/>
      <c r="K855" s="131"/>
      <c r="L855" s="123"/>
      <c r="M855" s="123"/>
      <c r="N855" s="123"/>
      <c r="O855" s="123"/>
      <c r="P855" s="123"/>
      <c r="Q855" s="123"/>
      <c r="R855" s="123"/>
      <c r="S855" s="123"/>
      <c r="T855" s="123"/>
      <c r="U855" s="123"/>
      <c r="V855" s="123"/>
      <c r="W855" s="123"/>
      <c r="X855" s="123"/>
      <c r="Y855" s="123"/>
      <c r="Z855" s="123"/>
    </row>
    <row r="856" spans="1:26" ht="14.25" customHeight="1" x14ac:dyDescent="0.25">
      <c r="A856" s="131"/>
      <c r="B856" s="123"/>
      <c r="C856" s="123"/>
      <c r="D856" s="131"/>
      <c r="E856" s="134"/>
      <c r="F856" s="131"/>
      <c r="G856" s="132"/>
      <c r="H856" s="131"/>
      <c r="I856" s="123"/>
      <c r="J856" s="131"/>
      <c r="K856" s="131"/>
      <c r="L856" s="123"/>
      <c r="M856" s="123"/>
      <c r="N856" s="123"/>
      <c r="O856" s="123"/>
      <c r="P856" s="123"/>
      <c r="Q856" s="123"/>
      <c r="R856" s="123"/>
      <c r="S856" s="123"/>
      <c r="T856" s="123"/>
      <c r="U856" s="123"/>
      <c r="V856" s="123"/>
      <c r="W856" s="123"/>
      <c r="X856" s="123"/>
      <c r="Y856" s="123"/>
      <c r="Z856" s="123"/>
    </row>
    <row r="857" spans="1:26" ht="14.25" customHeight="1" x14ac:dyDescent="0.25">
      <c r="A857" s="131"/>
      <c r="B857" s="123"/>
      <c r="C857" s="123"/>
      <c r="D857" s="131"/>
      <c r="E857" s="134"/>
      <c r="F857" s="131"/>
      <c r="G857" s="132"/>
      <c r="H857" s="131"/>
      <c r="I857" s="123"/>
      <c r="J857" s="131"/>
      <c r="K857" s="131"/>
      <c r="L857" s="123"/>
      <c r="M857" s="123"/>
      <c r="N857" s="123"/>
      <c r="O857" s="123"/>
      <c r="P857" s="123"/>
      <c r="Q857" s="123"/>
      <c r="R857" s="123"/>
      <c r="S857" s="123"/>
      <c r="T857" s="123"/>
      <c r="U857" s="123"/>
      <c r="V857" s="123"/>
      <c r="W857" s="123"/>
      <c r="X857" s="123"/>
      <c r="Y857" s="123"/>
      <c r="Z857" s="123"/>
    </row>
    <row r="858" spans="1:26" ht="14.25" customHeight="1" x14ac:dyDescent="0.25">
      <c r="A858" s="131"/>
      <c r="B858" s="123"/>
      <c r="C858" s="123"/>
      <c r="D858" s="131"/>
      <c r="E858" s="134"/>
      <c r="F858" s="131"/>
      <c r="G858" s="132"/>
      <c r="H858" s="131"/>
      <c r="I858" s="123"/>
      <c r="J858" s="131"/>
      <c r="K858" s="131"/>
      <c r="L858" s="123"/>
      <c r="M858" s="123"/>
      <c r="N858" s="123"/>
      <c r="O858" s="123"/>
      <c r="P858" s="123"/>
      <c r="Q858" s="123"/>
      <c r="R858" s="123"/>
      <c r="S858" s="123"/>
      <c r="T858" s="123"/>
      <c r="U858" s="123"/>
      <c r="V858" s="123"/>
      <c r="W858" s="123"/>
      <c r="X858" s="123"/>
      <c r="Y858" s="123"/>
      <c r="Z858" s="123"/>
    </row>
    <row r="859" spans="1:26" ht="14.25" customHeight="1" x14ac:dyDescent="0.25">
      <c r="A859" s="131"/>
      <c r="B859" s="123"/>
      <c r="C859" s="123"/>
      <c r="D859" s="131"/>
      <c r="E859" s="134"/>
      <c r="F859" s="131"/>
      <c r="G859" s="132"/>
      <c r="H859" s="131"/>
      <c r="I859" s="123"/>
      <c r="J859" s="131"/>
      <c r="K859" s="131"/>
      <c r="L859" s="123"/>
      <c r="M859" s="123"/>
      <c r="N859" s="123"/>
      <c r="O859" s="123"/>
      <c r="P859" s="123"/>
      <c r="Q859" s="123"/>
      <c r="R859" s="123"/>
      <c r="S859" s="123"/>
      <c r="T859" s="123"/>
      <c r="U859" s="123"/>
      <c r="V859" s="123"/>
      <c r="W859" s="123"/>
      <c r="X859" s="123"/>
      <c r="Y859" s="123"/>
      <c r="Z859" s="123"/>
    </row>
    <row r="860" spans="1:26" ht="14.25" customHeight="1" x14ac:dyDescent="0.25">
      <c r="A860" s="131"/>
      <c r="B860" s="123"/>
      <c r="C860" s="123"/>
      <c r="D860" s="131"/>
      <c r="E860" s="134"/>
      <c r="F860" s="131"/>
      <c r="G860" s="132"/>
      <c r="H860" s="131"/>
      <c r="I860" s="123"/>
      <c r="J860" s="131"/>
      <c r="K860" s="131"/>
      <c r="L860" s="123"/>
      <c r="M860" s="123"/>
      <c r="N860" s="123"/>
      <c r="O860" s="123"/>
      <c r="P860" s="123"/>
      <c r="Q860" s="123"/>
      <c r="R860" s="123"/>
      <c r="S860" s="123"/>
      <c r="T860" s="123"/>
      <c r="U860" s="123"/>
      <c r="V860" s="123"/>
      <c r="W860" s="123"/>
      <c r="X860" s="123"/>
      <c r="Y860" s="123"/>
      <c r="Z860" s="123"/>
    </row>
    <row r="861" spans="1:26" ht="14.25" customHeight="1" x14ac:dyDescent="0.25">
      <c r="A861" s="131"/>
      <c r="B861" s="123"/>
      <c r="C861" s="123"/>
      <c r="D861" s="131"/>
      <c r="E861" s="134"/>
      <c r="F861" s="131"/>
      <c r="G861" s="132"/>
      <c r="H861" s="131"/>
      <c r="I861" s="123"/>
      <c r="J861" s="131"/>
      <c r="K861" s="131"/>
      <c r="L861" s="123"/>
      <c r="M861" s="123"/>
      <c r="N861" s="123"/>
      <c r="O861" s="123"/>
      <c r="P861" s="123"/>
      <c r="Q861" s="123"/>
      <c r="R861" s="123"/>
      <c r="S861" s="123"/>
      <c r="T861" s="123"/>
      <c r="U861" s="123"/>
      <c r="V861" s="123"/>
      <c r="W861" s="123"/>
      <c r="X861" s="123"/>
      <c r="Y861" s="123"/>
      <c r="Z861" s="123"/>
    </row>
    <row r="862" spans="1:26" ht="14.25" customHeight="1" x14ac:dyDescent="0.25">
      <c r="A862" s="131"/>
      <c r="B862" s="123"/>
      <c r="C862" s="123"/>
      <c r="D862" s="131"/>
      <c r="E862" s="134"/>
      <c r="F862" s="131"/>
      <c r="G862" s="132"/>
      <c r="H862" s="131"/>
      <c r="I862" s="123"/>
      <c r="J862" s="131"/>
      <c r="K862" s="131"/>
      <c r="L862" s="123"/>
      <c r="M862" s="123"/>
      <c r="N862" s="123"/>
      <c r="O862" s="123"/>
      <c r="P862" s="123"/>
      <c r="Q862" s="123"/>
      <c r="R862" s="123"/>
      <c r="S862" s="123"/>
      <c r="T862" s="123"/>
      <c r="U862" s="123"/>
      <c r="V862" s="123"/>
      <c r="W862" s="123"/>
      <c r="X862" s="123"/>
      <c r="Y862" s="123"/>
      <c r="Z862" s="123"/>
    </row>
    <row r="863" spans="1:26" ht="14.25" customHeight="1" x14ac:dyDescent="0.25">
      <c r="A863" s="131"/>
      <c r="B863" s="123"/>
      <c r="C863" s="123"/>
      <c r="D863" s="131"/>
      <c r="E863" s="134"/>
      <c r="F863" s="131"/>
      <c r="G863" s="132"/>
      <c r="H863" s="131"/>
      <c r="I863" s="123"/>
      <c r="J863" s="131"/>
      <c r="K863" s="131"/>
      <c r="L863" s="123"/>
      <c r="M863" s="123"/>
      <c r="N863" s="123"/>
      <c r="O863" s="123"/>
      <c r="P863" s="123"/>
      <c r="Q863" s="123"/>
      <c r="R863" s="123"/>
      <c r="S863" s="123"/>
      <c r="T863" s="123"/>
      <c r="U863" s="123"/>
      <c r="V863" s="123"/>
      <c r="W863" s="123"/>
      <c r="X863" s="123"/>
      <c r="Y863" s="123"/>
      <c r="Z863" s="123"/>
    </row>
    <row r="864" spans="1:26" ht="14.25" customHeight="1" x14ac:dyDescent="0.25">
      <c r="A864" s="131"/>
      <c r="B864" s="123"/>
      <c r="C864" s="123"/>
      <c r="D864" s="131"/>
      <c r="E864" s="134"/>
      <c r="F864" s="131"/>
      <c r="G864" s="132"/>
      <c r="H864" s="131"/>
      <c r="I864" s="123"/>
      <c r="J864" s="131"/>
      <c r="K864" s="131"/>
      <c r="L864" s="123"/>
      <c r="M864" s="123"/>
      <c r="N864" s="123"/>
      <c r="O864" s="123"/>
      <c r="P864" s="123"/>
      <c r="Q864" s="123"/>
      <c r="R864" s="123"/>
      <c r="S864" s="123"/>
      <c r="T864" s="123"/>
      <c r="U864" s="123"/>
      <c r="V864" s="123"/>
      <c r="W864" s="123"/>
      <c r="X864" s="123"/>
      <c r="Y864" s="123"/>
      <c r="Z864" s="123"/>
    </row>
  </sheetData>
  <mergeCells count="7">
    <mergeCell ref="A26:C26"/>
    <mergeCell ref="B2:G2"/>
    <mergeCell ref="B5:G5"/>
    <mergeCell ref="A15:F15"/>
    <mergeCell ref="A14:F14"/>
    <mergeCell ref="A23:F23"/>
    <mergeCell ref="A24:F24"/>
  </mergeCells>
  <phoneticPr fontId="17" type="noConversion"/>
  <conditionalFormatting sqref="G14:G15 E22">
    <cfRule type="cellIs" dxfId="2" priority="26" operator="equal">
      <formula>0</formula>
    </cfRule>
  </conditionalFormatting>
  <conditionalFormatting sqref="G23">
    <cfRule type="cellIs" dxfId="1" priority="1" operator="equal">
      <formula>0</formula>
    </cfRule>
  </conditionalFormatting>
  <conditionalFormatting sqref="G24">
    <cfRule type="cellIs" dxfId="0" priority="2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25</vt:i4>
      </vt:variant>
      <vt:variant>
        <vt:lpstr>Intervalos Nomeados</vt:lpstr>
      </vt:variant>
      <vt:variant>
        <vt:i4>505</vt:i4>
      </vt:variant>
    </vt:vector>
  </HeadingPairs>
  <TitlesOfParts>
    <vt:vector size="530" baseType="lpstr">
      <vt:lpstr>Proposta completa_UDESC_1085-20</vt:lpstr>
      <vt:lpstr>PERCENTUAIS DO CONTRATO</vt:lpstr>
      <vt:lpstr>REFORÇOS</vt:lpstr>
      <vt:lpstr>Porteiro_30h_16h30_22h30_CEART</vt:lpstr>
      <vt:lpstr>Porteiro_40h_7h-16h_CEART</vt:lpstr>
      <vt:lpstr>Porteiro_30h_16h_22h_CEART</vt:lpstr>
      <vt:lpstr>Porteiro_30h_7h_13h_FAED</vt:lpstr>
      <vt:lpstr>Porteiro_30h_13h_19h_FAED</vt:lpstr>
      <vt:lpstr>Porteiro_30h_7h_13h_CEFID</vt:lpstr>
      <vt:lpstr>Porteiro_30h_12h_18h_CEFID</vt:lpstr>
      <vt:lpstr>Porteiro_30h_16h_22h_CEFID</vt:lpstr>
      <vt:lpstr>Porteiro_30h_7h_13h_CESFI</vt:lpstr>
      <vt:lpstr>Porteiro_30h_13h_19h_CESFI</vt:lpstr>
      <vt:lpstr>Porteiro_30h_7h_13h_CEO</vt:lpstr>
      <vt:lpstr>Porteiro_30h_13h_19h_CEO</vt:lpstr>
      <vt:lpstr>Porteiro_30h_7h_13h_CERES</vt:lpstr>
      <vt:lpstr>Porteiro_30h_13h_19h_CERES </vt:lpstr>
      <vt:lpstr>Porteiro_30h_7h_13h_REITORIA</vt:lpstr>
      <vt:lpstr>Porteiro_30h_13h_19h_REITORIA</vt:lpstr>
      <vt:lpstr>Porteiro_30h_13h_19h_MESC</vt:lpstr>
      <vt:lpstr>Porteiro_30h_16h_22h_CEPLAN</vt:lpstr>
      <vt:lpstr>Porteiro_30h_7h_13h_ESAG</vt:lpstr>
      <vt:lpstr>Porteiro_30h_12h_18h_ESAG</vt:lpstr>
      <vt:lpstr>Porteiro_30h_16h50_22h50_ESAG</vt:lpstr>
      <vt:lpstr>Insumos diversos </vt:lpstr>
      <vt:lpstr>'Proposta completa_UDESC_1085-20'!Area_de_impressao</vt:lpstr>
      <vt:lpstr>Porteiro_30h_12h_18h_CEFID!COFINSM</vt:lpstr>
      <vt:lpstr>Porteiro_30h_12h_18h_ESAG!COFINSM</vt:lpstr>
      <vt:lpstr>Porteiro_30h_13h_19h_CEO!COFINSM</vt:lpstr>
      <vt:lpstr>'Porteiro_30h_13h_19h_CERES '!COFINSM</vt:lpstr>
      <vt:lpstr>Porteiro_30h_13h_19h_CESFI!COFINSM</vt:lpstr>
      <vt:lpstr>Porteiro_30h_13h_19h_FAED!COFINSM</vt:lpstr>
      <vt:lpstr>Porteiro_30h_13h_19h_MESC!COFINSM</vt:lpstr>
      <vt:lpstr>Porteiro_30h_13h_19h_REITORIA!COFINSM</vt:lpstr>
      <vt:lpstr>Porteiro_30h_16h_22h_CEART!COFINSM</vt:lpstr>
      <vt:lpstr>Porteiro_30h_16h_22h_CEFID!COFINSM</vt:lpstr>
      <vt:lpstr>Porteiro_30h_16h_22h_CEPLAN!COFINSM</vt:lpstr>
      <vt:lpstr>Porteiro_30h_16h30_22h30_CEART!COFINSM</vt:lpstr>
      <vt:lpstr>Porteiro_30h_16h50_22h50_ESAG!COFINSM</vt:lpstr>
      <vt:lpstr>Porteiro_30h_7h_13h_CEFID!COFINSM</vt:lpstr>
      <vt:lpstr>Porteiro_30h_7h_13h_CEO!COFINSM</vt:lpstr>
      <vt:lpstr>Porteiro_30h_7h_13h_CERES!COFINSM</vt:lpstr>
      <vt:lpstr>Porteiro_30h_7h_13h_CESFI!COFINSM</vt:lpstr>
      <vt:lpstr>Porteiro_30h_7h_13h_ESAG!COFINSM</vt:lpstr>
      <vt:lpstr>Porteiro_30h_7h_13h_FAED!COFINSM</vt:lpstr>
      <vt:lpstr>Porteiro_30h_7h_13h_REITORIA!COFINSM</vt:lpstr>
      <vt:lpstr>'Porteiro_40h_7h-16h_CEART'!COFINSM</vt:lpstr>
      <vt:lpstr>Porteiro_30h_12h_18h_CEFID!custos_indiretosM</vt:lpstr>
      <vt:lpstr>Porteiro_30h_12h_18h_ESAG!custos_indiretosM</vt:lpstr>
      <vt:lpstr>Porteiro_30h_13h_19h_CEO!custos_indiretosM</vt:lpstr>
      <vt:lpstr>'Porteiro_30h_13h_19h_CERES '!custos_indiretosM</vt:lpstr>
      <vt:lpstr>Porteiro_30h_13h_19h_CESFI!custos_indiretosM</vt:lpstr>
      <vt:lpstr>Porteiro_30h_13h_19h_FAED!custos_indiretosM</vt:lpstr>
      <vt:lpstr>Porteiro_30h_13h_19h_MESC!custos_indiretosM</vt:lpstr>
      <vt:lpstr>Porteiro_30h_13h_19h_REITORIA!custos_indiretosM</vt:lpstr>
      <vt:lpstr>Porteiro_30h_16h_22h_CEART!custos_indiretosM</vt:lpstr>
      <vt:lpstr>Porteiro_30h_16h_22h_CEFID!custos_indiretosM</vt:lpstr>
      <vt:lpstr>Porteiro_30h_16h_22h_CEPLAN!custos_indiretosM</vt:lpstr>
      <vt:lpstr>Porteiro_30h_16h30_22h30_CEART!custos_indiretosM</vt:lpstr>
      <vt:lpstr>Porteiro_30h_16h50_22h50_ESAG!custos_indiretosM</vt:lpstr>
      <vt:lpstr>Porteiro_30h_7h_13h_CEFID!custos_indiretosM</vt:lpstr>
      <vt:lpstr>Porteiro_30h_7h_13h_CEO!custos_indiretosM</vt:lpstr>
      <vt:lpstr>Porteiro_30h_7h_13h_CERES!custos_indiretosM</vt:lpstr>
      <vt:lpstr>Porteiro_30h_7h_13h_CESFI!custos_indiretosM</vt:lpstr>
      <vt:lpstr>Porteiro_30h_7h_13h_ESAG!custos_indiretosM</vt:lpstr>
      <vt:lpstr>Porteiro_30h_7h_13h_FAED!custos_indiretosM</vt:lpstr>
      <vt:lpstr>Porteiro_30h_7h_13h_REITORIA!custos_indiretosM</vt:lpstr>
      <vt:lpstr>'Porteiro_40h_7h-16h_CEART'!custos_indiretosM</vt:lpstr>
      <vt:lpstr>Porteiro_30h_12h_18h_CEFID!ISSM</vt:lpstr>
      <vt:lpstr>Porteiro_30h_12h_18h_ESAG!ISSM</vt:lpstr>
      <vt:lpstr>Porteiro_30h_13h_19h_CEO!ISSM</vt:lpstr>
      <vt:lpstr>'Porteiro_30h_13h_19h_CERES '!ISSM</vt:lpstr>
      <vt:lpstr>Porteiro_30h_13h_19h_CESFI!ISSM</vt:lpstr>
      <vt:lpstr>Porteiro_30h_13h_19h_FAED!ISSM</vt:lpstr>
      <vt:lpstr>Porteiro_30h_13h_19h_MESC!ISSM</vt:lpstr>
      <vt:lpstr>Porteiro_30h_13h_19h_REITORIA!ISSM</vt:lpstr>
      <vt:lpstr>Porteiro_30h_16h_22h_CEART!ISSM</vt:lpstr>
      <vt:lpstr>Porteiro_30h_16h_22h_CEFID!ISSM</vt:lpstr>
      <vt:lpstr>Porteiro_30h_16h_22h_CEPLAN!ISSM</vt:lpstr>
      <vt:lpstr>Porteiro_30h_16h30_22h30_CEART!ISSM</vt:lpstr>
      <vt:lpstr>Porteiro_30h_16h50_22h50_ESAG!ISSM</vt:lpstr>
      <vt:lpstr>Porteiro_30h_7h_13h_CEFID!ISSM</vt:lpstr>
      <vt:lpstr>Porteiro_30h_7h_13h_CEO!ISSM</vt:lpstr>
      <vt:lpstr>Porteiro_30h_7h_13h_CERES!ISSM</vt:lpstr>
      <vt:lpstr>Porteiro_30h_7h_13h_CESFI!ISSM</vt:lpstr>
      <vt:lpstr>Porteiro_30h_7h_13h_ESAG!ISSM</vt:lpstr>
      <vt:lpstr>Porteiro_30h_7h_13h_FAED!ISSM</vt:lpstr>
      <vt:lpstr>Porteiro_30h_7h_13h_REITORIA!ISSM</vt:lpstr>
      <vt:lpstr>'Porteiro_40h_7h-16h_CEART'!ISSM</vt:lpstr>
      <vt:lpstr>Porteiro_30h_12h_18h_CEFID!lucroM</vt:lpstr>
      <vt:lpstr>Porteiro_30h_12h_18h_ESAG!lucroM</vt:lpstr>
      <vt:lpstr>Porteiro_30h_13h_19h_CEO!lucroM</vt:lpstr>
      <vt:lpstr>'Porteiro_30h_13h_19h_CERES '!lucroM</vt:lpstr>
      <vt:lpstr>Porteiro_30h_13h_19h_CESFI!lucroM</vt:lpstr>
      <vt:lpstr>Porteiro_30h_13h_19h_FAED!lucroM</vt:lpstr>
      <vt:lpstr>Porteiro_30h_13h_19h_MESC!lucroM</vt:lpstr>
      <vt:lpstr>Porteiro_30h_13h_19h_REITORIA!lucroM</vt:lpstr>
      <vt:lpstr>Porteiro_30h_16h_22h_CEART!lucroM</vt:lpstr>
      <vt:lpstr>Porteiro_30h_16h_22h_CEFID!lucroM</vt:lpstr>
      <vt:lpstr>Porteiro_30h_16h_22h_CEPLAN!lucroM</vt:lpstr>
      <vt:lpstr>Porteiro_30h_16h30_22h30_CEART!lucroM</vt:lpstr>
      <vt:lpstr>Porteiro_30h_16h50_22h50_ESAG!lucroM</vt:lpstr>
      <vt:lpstr>Porteiro_30h_7h_13h_CEFID!lucroM</vt:lpstr>
      <vt:lpstr>Porteiro_30h_7h_13h_CEO!lucroM</vt:lpstr>
      <vt:lpstr>Porteiro_30h_7h_13h_CERES!lucroM</vt:lpstr>
      <vt:lpstr>Porteiro_30h_7h_13h_CESFI!lucroM</vt:lpstr>
      <vt:lpstr>Porteiro_30h_7h_13h_ESAG!lucroM</vt:lpstr>
      <vt:lpstr>Porteiro_30h_7h_13h_FAED!lucroM</vt:lpstr>
      <vt:lpstr>Porteiro_30h_7h_13h_REITORIA!lucroM</vt:lpstr>
      <vt:lpstr>'Porteiro_40h_7h-16h_CEART'!lucroM</vt:lpstr>
      <vt:lpstr>Porteiro_30h_12h_18h_CEFID!M1a4M</vt:lpstr>
      <vt:lpstr>Porteiro_30h_12h_18h_ESAG!M1a4M</vt:lpstr>
      <vt:lpstr>Porteiro_30h_13h_19h_CEO!M1a4M</vt:lpstr>
      <vt:lpstr>'Porteiro_30h_13h_19h_CERES '!M1a4M</vt:lpstr>
      <vt:lpstr>Porteiro_30h_13h_19h_CESFI!M1a4M</vt:lpstr>
      <vt:lpstr>Porteiro_30h_13h_19h_FAED!M1a4M</vt:lpstr>
      <vt:lpstr>Porteiro_30h_13h_19h_MESC!M1a4M</vt:lpstr>
      <vt:lpstr>Porteiro_30h_13h_19h_REITORIA!M1a4M</vt:lpstr>
      <vt:lpstr>Porteiro_30h_16h_22h_CEART!M1a4M</vt:lpstr>
      <vt:lpstr>Porteiro_30h_16h_22h_CEFID!M1a4M</vt:lpstr>
      <vt:lpstr>Porteiro_30h_16h_22h_CEPLAN!M1a4M</vt:lpstr>
      <vt:lpstr>Porteiro_30h_16h30_22h30_CEART!M1a4M</vt:lpstr>
      <vt:lpstr>Porteiro_30h_16h50_22h50_ESAG!M1a4M</vt:lpstr>
      <vt:lpstr>Porteiro_30h_7h_13h_CEFID!M1a4M</vt:lpstr>
      <vt:lpstr>Porteiro_30h_7h_13h_CEO!M1a4M</vt:lpstr>
      <vt:lpstr>Porteiro_30h_7h_13h_CERES!M1a4M</vt:lpstr>
      <vt:lpstr>Porteiro_30h_7h_13h_CESFI!M1a4M</vt:lpstr>
      <vt:lpstr>Porteiro_30h_7h_13h_ESAG!M1a4M</vt:lpstr>
      <vt:lpstr>Porteiro_30h_7h_13h_FAED!M1a4M</vt:lpstr>
      <vt:lpstr>Porteiro_30h_7h_13h_REITORIA!M1a4M</vt:lpstr>
      <vt:lpstr>'Porteiro_40h_7h-16h_CEART'!M1a4M</vt:lpstr>
      <vt:lpstr>Porteiro_30h_12h_18h_CEFID!M2_M</vt:lpstr>
      <vt:lpstr>Porteiro_30h_12h_18h_ESAG!M2_M</vt:lpstr>
      <vt:lpstr>Porteiro_30h_13h_19h_CEO!M2_M</vt:lpstr>
      <vt:lpstr>'Porteiro_30h_13h_19h_CERES '!M2_M</vt:lpstr>
      <vt:lpstr>Porteiro_30h_13h_19h_CESFI!M2_M</vt:lpstr>
      <vt:lpstr>Porteiro_30h_13h_19h_FAED!M2_M</vt:lpstr>
      <vt:lpstr>Porteiro_30h_13h_19h_MESC!M2_M</vt:lpstr>
      <vt:lpstr>Porteiro_30h_13h_19h_REITORIA!M2_M</vt:lpstr>
      <vt:lpstr>Porteiro_30h_16h_22h_CEART!M2_M</vt:lpstr>
      <vt:lpstr>Porteiro_30h_16h_22h_CEFID!M2_M</vt:lpstr>
      <vt:lpstr>Porteiro_30h_16h_22h_CEPLAN!M2_M</vt:lpstr>
      <vt:lpstr>Porteiro_30h_16h30_22h30_CEART!M2_M</vt:lpstr>
      <vt:lpstr>Porteiro_30h_16h50_22h50_ESAG!M2_M</vt:lpstr>
      <vt:lpstr>Porteiro_30h_7h_13h_CEFID!M2_M</vt:lpstr>
      <vt:lpstr>Porteiro_30h_7h_13h_CEO!M2_M</vt:lpstr>
      <vt:lpstr>Porteiro_30h_7h_13h_CERES!M2_M</vt:lpstr>
      <vt:lpstr>Porteiro_30h_7h_13h_CESFI!M2_M</vt:lpstr>
      <vt:lpstr>Porteiro_30h_7h_13h_ESAG!M2_M</vt:lpstr>
      <vt:lpstr>Porteiro_30h_7h_13h_FAED!M2_M</vt:lpstr>
      <vt:lpstr>Porteiro_30h_7h_13h_REITORIA!M2_M</vt:lpstr>
      <vt:lpstr>'Porteiro_40h_7h-16h_CEART'!M2_M</vt:lpstr>
      <vt:lpstr>Porteiro_30h_12h_18h_CEFID!M3_M</vt:lpstr>
      <vt:lpstr>Porteiro_30h_12h_18h_ESAG!M3_M</vt:lpstr>
      <vt:lpstr>Porteiro_30h_13h_19h_CEO!M3_M</vt:lpstr>
      <vt:lpstr>'Porteiro_30h_13h_19h_CERES '!M3_M</vt:lpstr>
      <vt:lpstr>Porteiro_30h_13h_19h_CESFI!M3_M</vt:lpstr>
      <vt:lpstr>Porteiro_30h_13h_19h_FAED!M3_M</vt:lpstr>
      <vt:lpstr>Porteiro_30h_13h_19h_MESC!M3_M</vt:lpstr>
      <vt:lpstr>Porteiro_30h_13h_19h_REITORIA!M3_M</vt:lpstr>
      <vt:lpstr>Porteiro_30h_16h_22h_CEART!M3_M</vt:lpstr>
      <vt:lpstr>Porteiro_30h_16h_22h_CEFID!M3_M</vt:lpstr>
      <vt:lpstr>Porteiro_30h_16h_22h_CEPLAN!M3_M</vt:lpstr>
      <vt:lpstr>Porteiro_30h_16h30_22h30_CEART!M3_M</vt:lpstr>
      <vt:lpstr>Porteiro_30h_16h50_22h50_ESAG!M3_M</vt:lpstr>
      <vt:lpstr>Porteiro_30h_7h_13h_CEFID!M3_M</vt:lpstr>
      <vt:lpstr>Porteiro_30h_7h_13h_CEO!M3_M</vt:lpstr>
      <vt:lpstr>Porteiro_30h_7h_13h_CERES!M3_M</vt:lpstr>
      <vt:lpstr>Porteiro_30h_7h_13h_CESFI!M3_M</vt:lpstr>
      <vt:lpstr>Porteiro_30h_7h_13h_ESAG!M3_M</vt:lpstr>
      <vt:lpstr>Porteiro_30h_7h_13h_FAED!M3_M</vt:lpstr>
      <vt:lpstr>Porteiro_30h_7h_13h_REITORIA!M3_M</vt:lpstr>
      <vt:lpstr>'Porteiro_40h_7h-16h_CEART'!M3_M</vt:lpstr>
      <vt:lpstr>Porteiro_30h_12h_18h_CEFID!M4_1M</vt:lpstr>
      <vt:lpstr>Porteiro_30h_12h_18h_ESAG!M4_1M</vt:lpstr>
      <vt:lpstr>Porteiro_30h_13h_19h_CEO!M4_1M</vt:lpstr>
      <vt:lpstr>'Porteiro_30h_13h_19h_CERES '!M4_1M</vt:lpstr>
      <vt:lpstr>Porteiro_30h_13h_19h_CESFI!M4_1M</vt:lpstr>
      <vt:lpstr>Porteiro_30h_13h_19h_FAED!M4_1M</vt:lpstr>
      <vt:lpstr>Porteiro_30h_13h_19h_MESC!M4_1M</vt:lpstr>
      <vt:lpstr>Porteiro_30h_13h_19h_REITORIA!M4_1M</vt:lpstr>
      <vt:lpstr>Porteiro_30h_16h_22h_CEART!M4_1M</vt:lpstr>
      <vt:lpstr>Porteiro_30h_16h_22h_CEFID!M4_1M</vt:lpstr>
      <vt:lpstr>Porteiro_30h_16h_22h_CEPLAN!M4_1M</vt:lpstr>
      <vt:lpstr>Porteiro_30h_16h30_22h30_CEART!M4_1M</vt:lpstr>
      <vt:lpstr>Porteiro_30h_16h50_22h50_ESAG!M4_1M</vt:lpstr>
      <vt:lpstr>Porteiro_30h_7h_13h_CEFID!M4_1M</vt:lpstr>
      <vt:lpstr>Porteiro_30h_7h_13h_CEO!M4_1M</vt:lpstr>
      <vt:lpstr>Porteiro_30h_7h_13h_CERES!M4_1M</vt:lpstr>
      <vt:lpstr>Porteiro_30h_7h_13h_CESFI!M4_1M</vt:lpstr>
      <vt:lpstr>Porteiro_30h_7h_13h_ESAG!M4_1M</vt:lpstr>
      <vt:lpstr>Porteiro_30h_7h_13h_FAED!M4_1M</vt:lpstr>
      <vt:lpstr>Porteiro_30h_7h_13h_REITORIA!M4_1M</vt:lpstr>
      <vt:lpstr>'Porteiro_40h_7h-16h_CEART'!M4_1M</vt:lpstr>
      <vt:lpstr>Porteiro_30h_12h_18h_CEFID!M4_2M</vt:lpstr>
      <vt:lpstr>Porteiro_30h_12h_18h_ESAG!M4_2M</vt:lpstr>
      <vt:lpstr>Porteiro_30h_13h_19h_CEO!M4_2M</vt:lpstr>
      <vt:lpstr>'Porteiro_30h_13h_19h_CERES '!M4_2M</vt:lpstr>
      <vt:lpstr>Porteiro_30h_13h_19h_CESFI!M4_2M</vt:lpstr>
      <vt:lpstr>Porteiro_30h_13h_19h_FAED!M4_2M</vt:lpstr>
      <vt:lpstr>Porteiro_30h_13h_19h_MESC!M4_2M</vt:lpstr>
      <vt:lpstr>Porteiro_30h_13h_19h_REITORIA!M4_2M</vt:lpstr>
      <vt:lpstr>Porteiro_30h_16h_22h_CEART!M4_2M</vt:lpstr>
      <vt:lpstr>Porteiro_30h_16h_22h_CEFID!M4_2M</vt:lpstr>
      <vt:lpstr>Porteiro_30h_16h_22h_CEPLAN!M4_2M</vt:lpstr>
      <vt:lpstr>Porteiro_30h_16h30_22h30_CEART!M4_2M</vt:lpstr>
      <vt:lpstr>Porteiro_30h_16h50_22h50_ESAG!M4_2M</vt:lpstr>
      <vt:lpstr>Porteiro_30h_7h_13h_CEFID!M4_2M</vt:lpstr>
      <vt:lpstr>Porteiro_30h_7h_13h_CEO!M4_2M</vt:lpstr>
      <vt:lpstr>Porteiro_30h_7h_13h_CERES!M4_2M</vt:lpstr>
      <vt:lpstr>Porteiro_30h_7h_13h_CESFI!M4_2M</vt:lpstr>
      <vt:lpstr>Porteiro_30h_7h_13h_ESAG!M4_2M</vt:lpstr>
      <vt:lpstr>Porteiro_30h_7h_13h_FAED!M4_2M</vt:lpstr>
      <vt:lpstr>Porteiro_30h_7h_13h_REITORIA!M4_2M</vt:lpstr>
      <vt:lpstr>'Porteiro_40h_7h-16h_CEART'!M4_2M</vt:lpstr>
      <vt:lpstr>Porteiro_30h_12h_18h_CEFID!M4_3M</vt:lpstr>
      <vt:lpstr>Porteiro_30h_12h_18h_ESAG!M4_3M</vt:lpstr>
      <vt:lpstr>Porteiro_30h_13h_19h_CEO!M4_3M</vt:lpstr>
      <vt:lpstr>'Porteiro_30h_13h_19h_CERES '!M4_3M</vt:lpstr>
      <vt:lpstr>Porteiro_30h_13h_19h_CESFI!M4_3M</vt:lpstr>
      <vt:lpstr>Porteiro_30h_13h_19h_FAED!M4_3M</vt:lpstr>
      <vt:lpstr>Porteiro_30h_13h_19h_MESC!M4_3M</vt:lpstr>
      <vt:lpstr>Porteiro_30h_13h_19h_REITORIA!M4_3M</vt:lpstr>
      <vt:lpstr>Porteiro_30h_16h_22h_CEART!M4_3M</vt:lpstr>
      <vt:lpstr>Porteiro_30h_16h_22h_CEFID!M4_3M</vt:lpstr>
      <vt:lpstr>Porteiro_30h_16h_22h_CEPLAN!M4_3M</vt:lpstr>
      <vt:lpstr>Porteiro_30h_16h30_22h30_CEART!M4_3M</vt:lpstr>
      <vt:lpstr>Porteiro_30h_16h50_22h50_ESAG!M4_3M</vt:lpstr>
      <vt:lpstr>Porteiro_30h_7h_13h_CEFID!M4_3M</vt:lpstr>
      <vt:lpstr>Porteiro_30h_7h_13h_CEO!M4_3M</vt:lpstr>
      <vt:lpstr>Porteiro_30h_7h_13h_CERES!M4_3M</vt:lpstr>
      <vt:lpstr>Porteiro_30h_7h_13h_CESFI!M4_3M</vt:lpstr>
      <vt:lpstr>Porteiro_30h_7h_13h_ESAG!M4_3M</vt:lpstr>
      <vt:lpstr>Porteiro_30h_7h_13h_FAED!M4_3M</vt:lpstr>
      <vt:lpstr>Porteiro_30h_7h_13h_REITORIA!M4_3M</vt:lpstr>
      <vt:lpstr>'Porteiro_40h_7h-16h_CEART'!M4_3M</vt:lpstr>
      <vt:lpstr>Porteiro_30h_12h_18h_CEFID!M4_4M</vt:lpstr>
      <vt:lpstr>Porteiro_30h_12h_18h_ESAG!M4_4M</vt:lpstr>
      <vt:lpstr>Porteiro_30h_13h_19h_CEO!M4_4M</vt:lpstr>
      <vt:lpstr>'Porteiro_30h_13h_19h_CERES '!M4_4M</vt:lpstr>
      <vt:lpstr>Porteiro_30h_13h_19h_CESFI!M4_4M</vt:lpstr>
      <vt:lpstr>Porteiro_30h_13h_19h_FAED!M4_4M</vt:lpstr>
      <vt:lpstr>Porteiro_30h_13h_19h_MESC!M4_4M</vt:lpstr>
      <vt:lpstr>Porteiro_30h_13h_19h_REITORIA!M4_4M</vt:lpstr>
      <vt:lpstr>Porteiro_30h_16h_22h_CEART!M4_4M</vt:lpstr>
      <vt:lpstr>Porteiro_30h_16h_22h_CEFID!M4_4M</vt:lpstr>
      <vt:lpstr>Porteiro_30h_16h_22h_CEPLAN!M4_4M</vt:lpstr>
      <vt:lpstr>Porteiro_30h_16h30_22h30_CEART!M4_4M</vt:lpstr>
      <vt:lpstr>Porteiro_30h_16h50_22h50_ESAG!M4_4M</vt:lpstr>
      <vt:lpstr>Porteiro_30h_7h_13h_CEFID!M4_4M</vt:lpstr>
      <vt:lpstr>Porteiro_30h_7h_13h_CEO!M4_4M</vt:lpstr>
      <vt:lpstr>Porteiro_30h_7h_13h_CERES!M4_4M</vt:lpstr>
      <vt:lpstr>Porteiro_30h_7h_13h_CESFI!M4_4M</vt:lpstr>
      <vt:lpstr>Porteiro_30h_7h_13h_ESAG!M4_4M</vt:lpstr>
      <vt:lpstr>Porteiro_30h_7h_13h_FAED!M4_4M</vt:lpstr>
      <vt:lpstr>Porteiro_30h_7h_13h_REITORIA!M4_4M</vt:lpstr>
      <vt:lpstr>'Porteiro_40h_7h-16h_CEART'!M4_4M</vt:lpstr>
      <vt:lpstr>Porteiro_30h_12h_18h_CEFID!M4_5M</vt:lpstr>
      <vt:lpstr>Porteiro_30h_12h_18h_ESAG!M4_5M</vt:lpstr>
      <vt:lpstr>Porteiro_30h_13h_19h_CEO!M4_5M</vt:lpstr>
      <vt:lpstr>'Porteiro_30h_13h_19h_CERES '!M4_5M</vt:lpstr>
      <vt:lpstr>Porteiro_30h_13h_19h_CESFI!M4_5M</vt:lpstr>
      <vt:lpstr>Porteiro_30h_13h_19h_FAED!M4_5M</vt:lpstr>
      <vt:lpstr>Porteiro_30h_13h_19h_MESC!M4_5M</vt:lpstr>
      <vt:lpstr>Porteiro_30h_13h_19h_REITORIA!M4_5M</vt:lpstr>
      <vt:lpstr>Porteiro_30h_16h_22h_CEART!M4_5M</vt:lpstr>
      <vt:lpstr>Porteiro_30h_16h_22h_CEFID!M4_5M</vt:lpstr>
      <vt:lpstr>Porteiro_30h_16h_22h_CEPLAN!M4_5M</vt:lpstr>
      <vt:lpstr>Porteiro_30h_16h30_22h30_CEART!M4_5M</vt:lpstr>
      <vt:lpstr>Porteiro_30h_16h50_22h50_ESAG!M4_5M</vt:lpstr>
      <vt:lpstr>Porteiro_30h_7h_13h_CEFID!M4_5M</vt:lpstr>
      <vt:lpstr>Porteiro_30h_7h_13h_CEO!M4_5M</vt:lpstr>
      <vt:lpstr>Porteiro_30h_7h_13h_CERES!M4_5M</vt:lpstr>
      <vt:lpstr>Porteiro_30h_7h_13h_CESFI!M4_5M</vt:lpstr>
      <vt:lpstr>Porteiro_30h_7h_13h_ESAG!M4_5M</vt:lpstr>
      <vt:lpstr>Porteiro_30h_7h_13h_FAED!M4_5M</vt:lpstr>
      <vt:lpstr>Porteiro_30h_7h_13h_REITORIA!M4_5M</vt:lpstr>
      <vt:lpstr>'Porteiro_40h_7h-16h_CEART'!M4_5M</vt:lpstr>
      <vt:lpstr>Porteiro_30h_12h_18h_CEFID!M4_6M</vt:lpstr>
      <vt:lpstr>Porteiro_30h_12h_18h_ESAG!M4_6M</vt:lpstr>
      <vt:lpstr>Porteiro_30h_13h_19h_CEO!M4_6M</vt:lpstr>
      <vt:lpstr>'Porteiro_30h_13h_19h_CERES '!M4_6M</vt:lpstr>
      <vt:lpstr>Porteiro_30h_13h_19h_CESFI!M4_6M</vt:lpstr>
      <vt:lpstr>Porteiro_30h_13h_19h_FAED!M4_6M</vt:lpstr>
      <vt:lpstr>Porteiro_30h_13h_19h_MESC!M4_6M</vt:lpstr>
      <vt:lpstr>Porteiro_30h_13h_19h_REITORIA!M4_6M</vt:lpstr>
      <vt:lpstr>Porteiro_30h_16h_22h_CEART!M4_6M</vt:lpstr>
      <vt:lpstr>Porteiro_30h_16h_22h_CEFID!M4_6M</vt:lpstr>
      <vt:lpstr>Porteiro_30h_16h_22h_CEPLAN!M4_6M</vt:lpstr>
      <vt:lpstr>Porteiro_30h_16h30_22h30_CEART!M4_6M</vt:lpstr>
      <vt:lpstr>Porteiro_30h_16h50_22h50_ESAG!M4_6M</vt:lpstr>
      <vt:lpstr>Porteiro_30h_7h_13h_CEFID!M4_6M</vt:lpstr>
      <vt:lpstr>Porteiro_30h_7h_13h_CEO!M4_6M</vt:lpstr>
      <vt:lpstr>Porteiro_30h_7h_13h_CERES!M4_6M</vt:lpstr>
      <vt:lpstr>Porteiro_30h_7h_13h_CESFI!M4_6M</vt:lpstr>
      <vt:lpstr>Porteiro_30h_7h_13h_ESAG!M4_6M</vt:lpstr>
      <vt:lpstr>Porteiro_30h_7h_13h_FAED!M4_6M</vt:lpstr>
      <vt:lpstr>Porteiro_30h_7h_13h_REITORIA!M4_6M</vt:lpstr>
      <vt:lpstr>'Porteiro_40h_7h-16h_CEART'!M4_6M</vt:lpstr>
      <vt:lpstr>Porteiro_30h_12h_18h_CEFID!M4_M</vt:lpstr>
      <vt:lpstr>Porteiro_30h_12h_18h_ESAG!M4_M</vt:lpstr>
      <vt:lpstr>Porteiro_30h_13h_19h_CEO!M4_M</vt:lpstr>
      <vt:lpstr>'Porteiro_30h_13h_19h_CERES '!M4_M</vt:lpstr>
      <vt:lpstr>Porteiro_30h_13h_19h_CESFI!M4_M</vt:lpstr>
      <vt:lpstr>Porteiro_30h_13h_19h_FAED!M4_M</vt:lpstr>
      <vt:lpstr>Porteiro_30h_13h_19h_MESC!M4_M</vt:lpstr>
      <vt:lpstr>Porteiro_30h_13h_19h_REITORIA!M4_M</vt:lpstr>
      <vt:lpstr>Porteiro_30h_16h_22h_CEART!M4_M</vt:lpstr>
      <vt:lpstr>Porteiro_30h_16h_22h_CEFID!M4_M</vt:lpstr>
      <vt:lpstr>Porteiro_30h_16h_22h_CEPLAN!M4_M</vt:lpstr>
      <vt:lpstr>Porteiro_30h_16h30_22h30_CEART!M4_M</vt:lpstr>
      <vt:lpstr>Porteiro_30h_16h50_22h50_ESAG!M4_M</vt:lpstr>
      <vt:lpstr>Porteiro_30h_7h_13h_CEFID!M4_M</vt:lpstr>
      <vt:lpstr>Porteiro_30h_7h_13h_CEO!M4_M</vt:lpstr>
      <vt:lpstr>Porteiro_30h_7h_13h_CERES!M4_M</vt:lpstr>
      <vt:lpstr>Porteiro_30h_7h_13h_CESFI!M4_M</vt:lpstr>
      <vt:lpstr>Porteiro_30h_7h_13h_ESAG!M4_M</vt:lpstr>
      <vt:lpstr>Porteiro_30h_7h_13h_FAED!M4_M</vt:lpstr>
      <vt:lpstr>Porteiro_30h_7h_13h_REITORIA!M4_M</vt:lpstr>
      <vt:lpstr>'Porteiro_40h_7h-16h_CEART'!M4_M</vt:lpstr>
      <vt:lpstr>Porteiro_30h_12h_18h_CEFID!M5_M</vt:lpstr>
      <vt:lpstr>Porteiro_30h_12h_18h_ESAG!M5_M</vt:lpstr>
      <vt:lpstr>Porteiro_30h_13h_19h_CEO!M5_M</vt:lpstr>
      <vt:lpstr>'Porteiro_30h_13h_19h_CERES '!M5_M</vt:lpstr>
      <vt:lpstr>Porteiro_30h_13h_19h_CESFI!M5_M</vt:lpstr>
      <vt:lpstr>Porteiro_30h_13h_19h_FAED!M5_M</vt:lpstr>
      <vt:lpstr>Porteiro_30h_13h_19h_MESC!M5_M</vt:lpstr>
      <vt:lpstr>Porteiro_30h_13h_19h_REITORIA!M5_M</vt:lpstr>
      <vt:lpstr>Porteiro_30h_16h_22h_CEART!M5_M</vt:lpstr>
      <vt:lpstr>Porteiro_30h_16h_22h_CEFID!M5_M</vt:lpstr>
      <vt:lpstr>Porteiro_30h_16h_22h_CEPLAN!M5_M</vt:lpstr>
      <vt:lpstr>Porteiro_30h_16h30_22h30_CEART!M5_M</vt:lpstr>
      <vt:lpstr>Porteiro_30h_16h50_22h50_ESAG!M5_M</vt:lpstr>
      <vt:lpstr>Porteiro_30h_7h_13h_CEFID!M5_M</vt:lpstr>
      <vt:lpstr>Porteiro_30h_7h_13h_CEO!M5_M</vt:lpstr>
      <vt:lpstr>Porteiro_30h_7h_13h_CERES!M5_M</vt:lpstr>
      <vt:lpstr>Porteiro_30h_7h_13h_CESFI!M5_M</vt:lpstr>
      <vt:lpstr>Porteiro_30h_7h_13h_ESAG!M5_M</vt:lpstr>
      <vt:lpstr>Porteiro_30h_7h_13h_FAED!M5_M</vt:lpstr>
      <vt:lpstr>Porteiro_30h_7h_13h_REITORIA!M5_M</vt:lpstr>
      <vt:lpstr>'Porteiro_40h_7h-16h_CEART'!M5_M</vt:lpstr>
      <vt:lpstr>Porteiro_30h_12h_18h_CEFID!perc_encargosSociaisM</vt:lpstr>
      <vt:lpstr>Porteiro_30h_12h_18h_ESAG!perc_encargosSociaisM</vt:lpstr>
      <vt:lpstr>Porteiro_30h_13h_19h_CEO!perc_encargosSociaisM</vt:lpstr>
      <vt:lpstr>'Porteiro_30h_13h_19h_CERES '!perc_encargosSociaisM</vt:lpstr>
      <vt:lpstr>Porteiro_30h_13h_19h_CESFI!perc_encargosSociaisM</vt:lpstr>
      <vt:lpstr>Porteiro_30h_13h_19h_FAED!perc_encargosSociaisM</vt:lpstr>
      <vt:lpstr>Porteiro_30h_13h_19h_MESC!perc_encargosSociaisM</vt:lpstr>
      <vt:lpstr>Porteiro_30h_13h_19h_REITORIA!perc_encargosSociaisM</vt:lpstr>
      <vt:lpstr>Porteiro_30h_16h_22h_CEART!perc_encargosSociaisM</vt:lpstr>
      <vt:lpstr>Porteiro_30h_16h_22h_CEFID!perc_encargosSociaisM</vt:lpstr>
      <vt:lpstr>Porteiro_30h_16h_22h_CEPLAN!perc_encargosSociaisM</vt:lpstr>
      <vt:lpstr>Porteiro_30h_16h30_22h30_CEART!perc_encargosSociaisM</vt:lpstr>
      <vt:lpstr>Porteiro_30h_16h50_22h50_ESAG!perc_encargosSociaisM</vt:lpstr>
      <vt:lpstr>Porteiro_30h_7h_13h_CEFID!perc_encargosSociaisM</vt:lpstr>
      <vt:lpstr>Porteiro_30h_7h_13h_CEO!perc_encargosSociaisM</vt:lpstr>
      <vt:lpstr>Porteiro_30h_7h_13h_CERES!perc_encargosSociaisM</vt:lpstr>
      <vt:lpstr>Porteiro_30h_7h_13h_CESFI!perc_encargosSociaisM</vt:lpstr>
      <vt:lpstr>Porteiro_30h_7h_13h_ESAG!perc_encargosSociaisM</vt:lpstr>
      <vt:lpstr>Porteiro_30h_7h_13h_FAED!perc_encargosSociaisM</vt:lpstr>
      <vt:lpstr>Porteiro_30h_7h_13h_REITORIA!perc_encargosSociaisM</vt:lpstr>
      <vt:lpstr>'Porteiro_40h_7h-16h_CEART'!perc_encargosSociaisM</vt:lpstr>
      <vt:lpstr>Porteiro_30h_12h_18h_CEFID!perc_FGTSM</vt:lpstr>
      <vt:lpstr>Porteiro_30h_12h_18h_ESAG!perc_FGTSM</vt:lpstr>
      <vt:lpstr>Porteiro_30h_13h_19h_CEO!perc_FGTSM</vt:lpstr>
      <vt:lpstr>'Porteiro_30h_13h_19h_CERES '!perc_FGTSM</vt:lpstr>
      <vt:lpstr>Porteiro_30h_13h_19h_CESFI!perc_FGTSM</vt:lpstr>
      <vt:lpstr>Porteiro_30h_13h_19h_FAED!perc_FGTSM</vt:lpstr>
      <vt:lpstr>Porteiro_30h_13h_19h_MESC!perc_FGTSM</vt:lpstr>
      <vt:lpstr>Porteiro_30h_13h_19h_REITORIA!perc_FGTSM</vt:lpstr>
      <vt:lpstr>Porteiro_30h_16h_22h_CEART!perc_FGTSM</vt:lpstr>
      <vt:lpstr>Porteiro_30h_16h_22h_CEFID!perc_FGTSM</vt:lpstr>
      <vt:lpstr>Porteiro_30h_16h_22h_CEPLAN!perc_FGTSM</vt:lpstr>
      <vt:lpstr>Porteiro_30h_16h30_22h30_CEART!perc_FGTSM</vt:lpstr>
      <vt:lpstr>Porteiro_30h_16h50_22h50_ESAG!perc_FGTSM</vt:lpstr>
      <vt:lpstr>Porteiro_30h_7h_13h_CEFID!perc_FGTSM</vt:lpstr>
      <vt:lpstr>Porteiro_30h_7h_13h_CEO!perc_FGTSM</vt:lpstr>
      <vt:lpstr>Porteiro_30h_7h_13h_CERES!perc_FGTSM</vt:lpstr>
      <vt:lpstr>Porteiro_30h_7h_13h_CESFI!perc_FGTSM</vt:lpstr>
      <vt:lpstr>Porteiro_30h_7h_13h_ESAG!perc_FGTSM</vt:lpstr>
      <vt:lpstr>Porteiro_30h_7h_13h_FAED!perc_FGTSM</vt:lpstr>
      <vt:lpstr>Porteiro_30h_7h_13h_REITORIA!perc_FGTSM</vt:lpstr>
      <vt:lpstr>'Porteiro_40h_7h-16h_CEART'!perc_FGTSM</vt:lpstr>
      <vt:lpstr>Porteiro_30h_12h_18h_CEFID!PISM</vt:lpstr>
      <vt:lpstr>Porteiro_30h_12h_18h_ESAG!PISM</vt:lpstr>
      <vt:lpstr>Porteiro_30h_13h_19h_CEO!PISM</vt:lpstr>
      <vt:lpstr>'Porteiro_30h_13h_19h_CERES '!PISM</vt:lpstr>
      <vt:lpstr>Porteiro_30h_13h_19h_CESFI!PISM</vt:lpstr>
      <vt:lpstr>Porteiro_30h_13h_19h_FAED!PISM</vt:lpstr>
      <vt:lpstr>Porteiro_30h_13h_19h_MESC!PISM</vt:lpstr>
      <vt:lpstr>Porteiro_30h_13h_19h_REITORIA!PISM</vt:lpstr>
      <vt:lpstr>Porteiro_30h_16h_22h_CEART!PISM</vt:lpstr>
      <vt:lpstr>Porteiro_30h_16h_22h_CEFID!PISM</vt:lpstr>
      <vt:lpstr>Porteiro_30h_16h_22h_CEPLAN!PISM</vt:lpstr>
      <vt:lpstr>Porteiro_30h_16h30_22h30_CEART!PISM</vt:lpstr>
      <vt:lpstr>Porteiro_30h_16h50_22h50_ESAG!PISM</vt:lpstr>
      <vt:lpstr>Porteiro_30h_7h_13h_CEFID!PISM</vt:lpstr>
      <vt:lpstr>Porteiro_30h_7h_13h_CEO!PISM</vt:lpstr>
      <vt:lpstr>Porteiro_30h_7h_13h_CERES!PISM</vt:lpstr>
      <vt:lpstr>Porteiro_30h_7h_13h_CESFI!PISM</vt:lpstr>
      <vt:lpstr>Porteiro_30h_7h_13h_ESAG!PISM</vt:lpstr>
      <vt:lpstr>Porteiro_30h_7h_13h_FAED!PISM</vt:lpstr>
      <vt:lpstr>Porteiro_30h_7h_13h_REITORIA!PISM</vt:lpstr>
      <vt:lpstr>'Porteiro_40h_7h-16h_CEART'!PISM</vt:lpstr>
      <vt:lpstr>Porteiro_30h_12h_18h_CEFID!qtde_postosM</vt:lpstr>
      <vt:lpstr>Porteiro_30h_12h_18h_ESAG!qtde_postosM</vt:lpstr>
      <vt:lpstr>Porteiro_30h_13h_19h_CEO!qtde_postosM</vt:lpstr>
      <vt:lpstr>'Porteiro_30h_13h_19h_CERES '!qtde_postosM</vt:lpstr>
      <vt:lpstr>Porteiro_30h_13h_19h_CESFI!qtde_postosM</vt:lpstr>
      <vt:lpstr>Porteiro_30h_13h_19h_FAED!qtde_postosM</vt:lpstr>
      <vt:lpstr>Porteiro_30h_13h_19h_MESC!qtde_postosM</vt:lpstr>
      <vt:lpstr>Porteiro_30h_13h_19h_REITORIA!qtde_postosM</vt:lpstr>
      <vt:lpstr>Porteiro_30h_16h_22h_CEART!qtde_postosM</vt:lpstr>
      <vt:lpstr>Porteiro_30h_16h_22h_CEFID!qtde_postosM</vt:lpstr>
      <vt:lpstr>Porteiro_30h_16h_22h_CEPLAN!qtde_postosM</vt:lpstr>
      <vt:lpstr>Porteiro_30h_16h30_22h30_CEART!qtde_postosM</vt:lpstr>
      <vt:lpstr>Porteiro_30h_16h50_22h50_ESAG!qtde_postosM</vt:lpstr>
      <vt:lpstr>Porteiro_30h_7h_13h_CEFID!qtde_postosM</vt:lpstr>
      <vt:lpstr>Porteiro_30h_7h_13h_CEO!qtde_postosM</vt:lpstr>
      <vt:lpstr>Porteiro_30h_7h_13h_CERES!qtde_postosM</vt:lpstr>
      <vt:lpstr>Porteiro_30h_7h_13h_CESFI!qtde_postosM</vt:lpstr>
      <vt:lpstr>Porteiro_30h_7h_13h_ESAG!qtde_postosM</vt:lpstr>
      <vt:lpstr>Porteiro_30h_7h_13h_FAED!qtde_postosM</vt:lpstr>
      <vt:lpstr>Porteiro_30h_7h_13h_REITORIA!qtde_postosM</vt:lpstr>
      <vt:lpstr>'Porteiro_40h_7h-16h_CEART'!qtde_postosM</vt:lpstr>
      <vt:lpstr>Porteiro_30h_12h_18h_CEFID!salario_baseM</vt:lpstr>
      <vt:lpstr>Porteiro_30h_12h_18h_ESAG!salario_baseM</vt:lpstr>
      <vt:lpstr>Porteiro_30h_13h_19h_CEO!salario_baseM</vt:lpstr>
      <vt:lpstr>'Porteiro_30h_13h_19h_CERES '!salario_baseM</vt:lpstr>
      <vt:lpstr>Porteiro_30h_13h_19h_CESFI!salario_baseM</vt:lpstr>
      <vt:lpstr>Porteiro_30h_13h_19h_FAED!salario_baseM</vt:lpstr>
      <vt:lpstr>Porteiro_30h_13h_19h_MESC!salario_baseM</vt:lpstr>
      <vt:lpstr>Porteiro_30h_13h_19h_REITORIA!salario_baseM</vt:lpstr>
      <vt:lpstr>Porteiro_30h_16h_22h_CEART!salario_baseM</vt:lpstr>
      <vt:lpstr>Porteiro_30h_16h_22h_CEFID!salario_baseM</vt:lpstr>
      <vt:lpstr>Porteiro_30h_16h_22h_CEPLAN!salario_baseM</vt:lpstr>
      <vt:lpstr>Porteiro_30h_16h30_22h30_CEART!salario_baseM</vt:lpstr>
      <vt:lpstr>Porteiro_30h_16h50_22h50_ESAG!salario_baseM</vt:lpstr>
      <vt:lpstr>Porteiro_30h_7h_13h_CEFID!salario_baseM</vt:lpstr>
      <vt:lpstr>Porteiro_30h_7h_13h_CEO!salario_baseM</vt:lpstr>
      <vt:lpstr>Porteiro_30h_7h_13h_CERES!salario_baseM</vt:lpstr>
      <vt:lpstr>Porteiro_30h_7h_13h_CESFI!salario_baseM</vt:lpstr>
      <vt:lpstr>Porteiro_30h_7h_13h_ESAG!salario_baseM</vt:lpstr>
      <vt:lpstr>Porteiro_30h_7h_13h_FAED!salario_baseM</vt:lpstr>
      <vt:lpstr>Porteiro_30h_7h_13h_REITORIA!salario_baseM</vt:lpstr>
      <vt:lpstr>'Porteiro_40h_7h-16h_CEART'!salario_baseM</vt:lpstr>
      <vt:lpstr>Porteiro_30h_12h_18h_CEFID!salario_remuneracaoM</vt:lpstr>
      <vt:lpstr>Porteiro_30h_12h_18h_ESAG!salario_remuneracaoM</vt:lpstr>
      <vt:lpstr>Porteiro_30h_13h_19h_CEO!salario_remuneracaoM</vt:lpstr>
      <vt:lpstr>'Porteiro_30h_13h_19h_CERES '!salario_remuneracaoM</vt:lpstr>
      <vt:lpstr>Porteiro_30h_13h_19h_CESFI!salario_remuneracaoM</vt:lpstr>
      <vt:lpstr>Porteiro_30h_13h_19h_FAED!salario_remuneracaoM</vt:lpstr>
      <vt:lpstr>Porteiro_30h_13h_19h_MESC!salario_remuneracaoM</vt:lpstr>
      <vt:lpstr>Porteiro_30h_13h_19h_REITORIA!salario_remuneracaoM</vt:lpstr>
      <vt:lpstr>Porteiro_30h_16h_22h_CEART!salario_remuneracaoM</vt:lpstr>
      <vt:lpstr>Porteiro_30h_16h_22h_CEFID!salario_remuneracaoM</vt:lpstr>
      <vt:lpstr>Porteiro_30h_16h_22h_CEPLAN!salario_remuneracaoM</vt:lpstr>
      <vt:lpstr>Porteiro_30h_16h30_22h30_CEART!salario_remuneracaoM</vt:lpstr>
      <vt:lpstr>Porteiro_30h_16h50_22h50_ESAG!salario_remuneracaoM</vt:lpstr>
      <vt:lpstr>Porteiro_30h_7h_13h_CEFID!salario_remuneracaoM</vt:lpstr>
      <vt:lpstr>Porteiro_30h_7h_13h_CEO!salario_remuneracaoM</vt:lpstr>
      <vt:lpstr>Porteiro_30h_7h_13h_CERES!salario_remuneracaoM</vt:lpstr>
      <vt:lpstr>Porteiro_30h_7h_13h_CESFI!salario_remuneracaoM</vt:lpstr>
      <vt:lpstr>Porteiro_30h_7h_13h_ESAG!salario_remuneracaoM</vt:lpstr>
      <vt:lpstr>Porteiro_30h_7h_13h_FAED!salario_remuneracaoM</vt:lpstr>
      <vt:lpstr>Porteiro_30h_7h_13h_REITORIA!salario_remuneracaoM</vt:lpstr>
      <vt:lpstr>'Porteiro_40h_7h-16h_CEART'!salario_remuneracaoM</vt:lpstr>
      <vt:lpstr>Porteiro_30h_12h_18h_CEFID!salario13oM</vt:lpstr>
      <vt:lpstr>Porteiro_30h_12h_18h_ESAG!salario13oM</vt:lpstr>
      <vt:lpstr>Porteiro_30h_13h_19h_CEO!salario13oM</vt:lpstr>
      <vt:lpstr>'Porteiro_30h_13h_19h_CERES '!salario13oM</vt:lpstr>
      <vt:lpstr>Porteiro_30h_13h_19h_CESFI!salario13oM</vt:lpstr>
      <vt:lpstr>Porteiro_30h_13h_19h_FAED!salario13oM</vt:lpstr>
      <vt:lpstr>Porteiro_30h_13h_19h_MESC!salario13oM</vt:lpstr>
      <vt:lpstr>Porteiro_30h_13h_19h_REITORIA!salario13oM</vt:lpstr>
      <vt:lpstr>Porteiro_30h_16h_22h_CEART!salario13oM</vt:lpstr>
      <vt:lpstr>Porteiro_30h_16h_22h_CEFID!salario13oM</vt:lpstr>
      <vt:lpstr>Porteiro_30h_16h_22h_CEPLAN!salario13oM</vt:lpstr>
      <vt:lpstr>Porteiro_30h_16h30_22h30_CEART!salario13oM</vt:lpstr>
      <vt:lpstr>Porteiro_30h_16h50_22h50_ESAG!salario13oM</vt:lpstr>
      <vt:lpstr>Porteiro_30h_7h_13h_CEFID!salario13oM</vt:lpstr>
      <vt:lpstr>Porteiro_30h_7h_13h_CEO!salario13oM</vt:lpstr>
      <vt:lpstr>Porteiro_30h_7h_13h_CERES!salario13oM</vt:lpstr>
      <vt:lpstr>Porteiro_30h_7h_13h_CESFI!salario13oM</vt:lpstr>
      <vt:lpstr>Porteiro_30h_7h_13h_ESAG!salario13oM</vt:lpstr>
      <vt:lpstr>Porteiro_30h_7h_13h_FAED!salario13oM</vt:lpstr>
      <vt:lpstr>Porteiro_30h_7h_13h_REITORIA!salario13oM</vt:lpstr>
      <vt:lpstr>'Porteiro_40h_7h-16h_CEART'!salario13oM</vt:lpstr>
      <vt:lpstr>Porteiro_30h_12h_18h_CEFID!Valor_Mensal_PostoM</vt:lpstr>
      <vt:lpstr>Porteiro_30h_12h_18h_ESAG!Valor_Mensal_PostoM</vt:lpstr>
      <vt:lpstr>Porteiro_30h_13h_19h_CEO!Valor_Mensal_PostoM</vt:lpstr>
      <vt:lpstr>'Porteiro_30h_13h_19h_CERES '!Valor_Mensal_PostoM</vt:lpstr>
      <vt:lpstr>Porteiro_30h_13h_19h_CESFI!Valor_Mensal_PostoM</vt:lpstr>
      <vt:lpstr>Porteiro_30h_13h_19h_FAED!Valor_Mensal_PostoM</vt:lpstr>
      <vt:lpstr>Porteiro_30h_13h_19h_MESC!Valor_Mensal_PostoM</vt:lpstr>
      <vt:lpstr>Porteiro_30h_13h_19h_REITORIA!Valor_Mensal_PostoM</vt:lpstr>
      <vt:lpstr>Porteiro_30h_16h_22h_CEART!Valor_Mensal_PostoM</vt:lpstr>
      <vt:lpstr>Porteiro_30h_16h_22h_CEFID!Valor_Mensal_PostoM</vt:lpstr>
      <vt:lpstr>Porteiro_30h_16h_22h_CEPLAN!Valor_Mensal_PostoM</vt:lpstr>
      <vt:lpstr>Porteiro_30h_16h30_22h30_CEART!Valor_Mensal_PostoM</vt:lpstr>
      <vt:lpstr>Porteiro_30h_16h50_22h50_ESAG!Valor_Mensal_PostoM</vt:lpstr>
      <vt:lpstr>Porteiro_30h_7h_13h_CEFID!Valor_Mensal_PostoM</vt:lpstr>
      <vt:lpstr>Porteiro_30h_7h_13h_CEO!Valor_Mensal_PostoM</vt:lpstr>
      <vt:lpstr>Porteiro_30h_7h_13h_CERES!Valor_Mensal_PostoM</vt:lpstr>
      <vt:lpstr>Porteiro_30h_7h_13h_CESFI!Valor_Mensal_PostoM</vt:lpstr>
      <vt:lpstr>Porteiro_30h_7h_13h_ESAG!Valor_Mensal_PostoM</vt:lpstr>
      <vt:lpstr>Porteiro_30h_7h_13h_FAED!Valor_Mensal_PostoM</vt:lpstr>
      <vt:lpstr>Porteiro_30h_7h_13h_REITORIA!Valor_Mensal_PostoM</vt:lpstr>
      <vt:lpstr>'Porteiro_40h_7h-16h_CEART'!Valor_Mensal_PostoM</vt:lpstr>
      <vt:lpstr>Porteiro_30h_12h_18h_CEFID!valor_passagemM</vt:lpstr>
      <vt:lpstr>Porteiro_30h_12h_18h_ESAG!valor_passagemM</vt:lpstr>
      <vt:lpstr>Porteiro_30h_13h_19h_CEO!valor_passagemM</vt:lpstr>
      <vt:lpstr>'Porteiro_30h_13h_19h_CERES '!valor_passagemM</vt:lpstr>
      <vt:lpstr>Porteiro_30h_13h_19h_CESFI!valor_passagemM</vt:lpstr>
      <vt:lpstr>Porteiro_30h_13h_19h_FAED!valor_passagemM</vt:lpstr>
      <vt:lpstr>Porteiro_30h_13h_19h_MESC!valor_passagemM</vt:lpstr>
      <vt:lpstr>Porteiro_30h_13h_19h_REITORIA!valor_passagemM</vt:lpstr>
      <vt:lpstr>Porteiro_30h_16h_22h_CEART!valor_passagemM</vt:lpstr>
      <vt:lpstr>Porteiro_30h_16h_22h_CEFID!valor_passagemM</vt:lpstr>
      <vt:lpstr>Porteiro_30h_16h_22h_CEPLAN!valor_passagemM</vt:lpstr>
      <vt:lpstr>Porteiro_30h_16h30_22h30_CEART!valor_passagemM</vt:lpstr>
      <vt:lpstr>Porteiro_30h_16h50_22h50_ESAG!valor_passagemM</vt:lpstr>
      <vt:lpstr>Porteiro_30h_7h_13h_CEFID!valor_passagemM</vt:lpstr>
      <vt:lpstr>Porteiro_30h_7h_13h_CEO!valor_passagemM</vt:lpstr>
      <vt:lpstr>Porteiro_30h_7h_13h_CERES!valor_passagemM</vt:lpstr>
      <vt:lpstr>Porteiro_30h_7h_13h_CESFI!valor_passagemM</vt:lpstr>
      <vt:lpstr>Porteiro_30h_7h_13h_ESAG!valor_passagemM</vt:lpstr>
      <vt:lpstr>Porteiro_30h_7h_13h_FAED!valor_passagemM</vt:lpstr>
      <vt:lpstr>Porteiro_30h_7h_13h_REITORIA!valor_passagemM</vt:lpstr>
      <vt:lpstr>'Porteiro_40h_7h-16h_CEART'!valor_passagemM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 BATISTA</cp:lastModifiedBy>
  <cp:lastPrinted>2024-03-25T20:21:58Z</cp:lastPrinted>
  <dcterms:created xsi:type="dcterms:W3CDTF">2020-06-25T19:40:20Z</dcterms:created>
  <dcterms:modified xsi:type="dcterms:W3CDTF">2024-03-25T20:23:07Z</dcterms:modified>
</cp:coreProperties>
</file>